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00" yWindow="120" windowWidth="12960" windowHeight="7485"/>
  </bookViews>
  <sheets>
    <sheet name="Sheet1" sheetId="1" r:id="rId1"/>
    <sheet name="الاجازات التي لم تنتهي" sheetId="5" r:id="rId2"/>
    <sheet name="الاجازات التي انتهت" sheetId="6" r:id="rId3"/>
    <sheet name="استعلام عن موظف" sheetId="2" r:id="rId4"/>
    <sheet name="استعلام بتاريخ" sheetId="4" r:id="rId5"/>
    <sheet name="Sheet3" sheetId="3" r:id="rId6"/>
  </sheets>
  <definedNames>
    <definedName name="Last1">Sheet1!$U$3:$U$32</definedName>
    <definedName name="Last2">Sheet1!$U$35:$U$64</definedName>
    <definedName name="Last4">Sheet1!#REF!</definedName>
    <definedName name="MY_Data">Sheet1!$D$1:$N$2222</definedName>
    <definedName name="Names11">OFFSET(Sheet1!$P$4,,,COUNTA(Sheet1!$P$4:$P$1222,1))</definedName>
    <definedName name="Year1">Sheet1!$Y$3:$Y$14</definedName>
  </definedNames>
  <calcPr calcId="125725"/>
</workbook>
</file>

<file path=xl/calcChain.xml><?xml version="1.0" encoding="utf-8"?>
<calcChain xmlns="http://schemas.openxmlformats.org/spreadsheetml/2006/main">
  <c r="Y3" i="1"/>
  <c r="Y4" s="1"/>
  <c r="Y5" s="1"/>
  <c r="Y6" s="1"/>
  <c r="Y7" s="1"/>
  <c r="Y8" s="1"/>
  <c r="Y9" s="1"/>
  <c r="Y10" s="1"/>
  <c r="Y11" s="1"/>
  <c r="Y12" s="1"/>
  <c r="Y13" s="1"/>
  <c r="Y14" s="1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5"/>
  <c r="J6"/>
  <c r="J7"/>
  <c r="J8"/>
  <c r="J9"/>
  <c r="J10"/>
  <c r="J11"/>
  <c r="J12"/>
  <c r="J13"/>
  <c r="J14"/>
  <c r="J15"/>
  <c r="J16"/>
  <c r="J17"/>
  <c r="J18"/>
  <c r="J19"/>
  <c r="J20"/>
  <c r="J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M329"/>
  <c r="M330"/>
  <c r="M331"/>
  <c r="M332"/>
  <c r="M333"/>
  <c r="M334"/>
  <c r="M335"/>
  <c r="M336"/>
  <c r="M337"/>
  <c r="M338"/>
  <c r="M339"/>
  <c r="M340"/>
  <c r="M341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402"/>
  <c r="M403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37"/>
  <c r="M438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520"/>
  <c r="M521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605"/>
  <c r="M606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59"/>
  <c r="M660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702"/>
  <c r="M703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50"/>
  <c r="M751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1"/>
  <c r="M772"/>
  <c r="M773"/>
  <c r="M774"/>
  <c r="M775"/>
  <c r="M776"/>
  <c r="M777"/>
  <c r="M778"/>
  <c r="M779"/>
  <c r="M780"/>
  <c r="M781"/>
  <c r="M782"/>
  <c r="M783"/>
  <c r="M784"/>
  <c r="M785"/>
  <c r="M786"/>
  <c r="M787"/>
  <c r="M788"/>
  <c r="M789"/>
  <c r="M790"/>
  <c r="M791"/>
  <c r="M792"/>
  <c r="M793"/>
  <c r="M794"/>
  <c r="M795"/>
  <c r="M796"/>
  <c r="M797"/>
  <c r="M798"/>
  <c r="M799"/>
  <c r="M800"/>
  <c r="M801"/>
  <c r="M802"/>
  <c r="M803"/>
  <c r="M804"/>
  <c r="M805"/>
  <c r="M806"/>
  <c r="M807"/>
  <c r="M808"/>
  <c r="M809"/>
  <c r="M810"/>
  <c r="M811"/>
  <c r="M812"/>
  <c r="M813"/>
  <c r="M814"/>
  <c r="M815"/>
  <c r="M816"/>
  <c r="M817"/>
  <c r="M818"/>
  <c r="M819"/>
  <c r="M820"/>
  <c r="M821"/>
  <c r="M822"/>
  <c r="M823"/>
  <c r="M82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311"/>
  <c r="M312"/>
  <c r="M313"/>
  <c r="M314"/>
  <c r="M315"/>
  <c r="M316"/>
  <c r="M317"/>
  <c r="M318"/>
  <c r="M319"/>
  <c r="M320"/>
  <c r="M321"/>
  <c r="M322"/>
  <c r="M323"/>
  <c r="M324"/>
  <c r="M325"/>
  <c r="M326"/>
  <c r="M327"/>
  <c r="M328"/>
  <c r="M4"/>
  <c r="B1511"/>
  <c r="C1511"/>
  <c r="K1511"/>
  <c r="L1511"/>
  <c r="M1511"/>
  <c r="N1511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925"/>
  <c r="B2926"/>
  <c r="B2927"/>
  <c r="B2928"/>
  <c r="B2929"/>
  <c r="B2930"/>
  <c r="B2931"/>
  <c r="B2932"/>
  <c r="B2933"/>
  <c r="B2934"/>
  <c r="B2935"/>
  <c r="B2936"/>
  <c r="B2937"/>
  <c r="B2938"/>
  <c r="B2939"/>
  <c r="B2940"/>
  <c r="B2941"/>
  <c r="B2942"/>
  <c r="B2943"/>
  <c r="B2944"/>
  <c r="B2945"/>
  <c r="B2946"/>
  <c r="B2947"/>
  <c r="B2948"/>
  <c r="B2949"/>
  <c r="B2950"/>
  <c r="B2951"/>
  <c r="B2952"/>
  <c r="B2953"/>
  <c r="B2954"/>
  <c r="B2955"/>
  <c r="B2956"/>
  <c r="B2957"/>
  <c r="B2958"/>
  <c r="B2959"/>
  <c r="B2960"/>
  <c r="B2961"/>
  <c r="B2962"/>
  <c r="B2963"/>
  <c r="B2964"/>
  <c r="B2965"/>
  <c r="B2966"/>
  <c r="B2967"/>
  <c r="B2968"/>
  <c r="B2969"/>
  <c r="B2970"/>
  <c r="B2971"/>
  <c r="B2972"/>
  <c r="B2973"/>
  <c r="B2974"/>
  <c r="B2975"/>
  <c r="B2976"/>
  <c r="B2977"/>
  <c r="B2978"/>
  <c r="B2979"/>
  <c r="B2980"/>
  <c r="B2981"/>
  <c r="B2982"/>
  <c r="B2983"/>
  <c r="B2984"/>
  <c r="B2985"/>
  <c r="B2986"/>
  <c r="B2987"/>
  <c r="B2988"/>
  <c r="B2989"/>
  <c r="B2990"/>
  <c r="B2991"/>
  <c r="B2992"/>
  <c r="B2993"/>
  <c r="B2994"/>
  <c r="B2995"/>
  <c r="B2996"/>
  <c r="B2997"/>
  <c r="B2998"/>
  <c r="B2999"/>
  <c r="B3000"/>
  <c r="B3001"/>
  <c r="B3002"/>
  <c r="B3003"/>
  <c r="B3004"/>
  <c r="B3005"/>
  <c r="B3006"/>
  <c r="B3007"/>
  <c r="B3008"/>
  <c r="B3009"/>
  <c r="B3010"/>
  <c r="B3011"/>
  <c r="B3012"/>
  <c r="B3013"/>
  <c r="B3014"/>
  <c r="B3015"/>
  <c r="B3016"/>
  <c r="B3017"/>
  <c r="B3018"/>
  <c r="B3019"/>
  <c r="B3020"/>
  <c r="B3021"/>
  <c r="B3022"/>
  <c r="B3023"/>
  <c r="B3024"/>
  <c r="B3025"/>
  <c r="B3026"/>
  <c r="B3027"/>
  <c r="B3028"/>
  <c r="B3029"/>
  <c r="B3030"/>
  <c r="B3031"/>
  <c r="B3032"/>
  <c r="B3033"/>
  <c r="B3034"/>
  <c r="B3035"/>
  <c r="B3036"/>
  <c r="B3037"/>
  <c r="B3038"/>
  <c r="B3039"/>
  <c r="B3040"/>
  <c r="B3041"/>
  <c r="B3042"/>
  <c r="B3043"/>
  <c r="B3044"/>
  <c r="B3045"/>
  <c r="B3046"/>
  <c r="B3047"/>
  <c r="B3048"/>
  <c r="B3049"/>
  <c r="B3050"/>
  <c r="B3051"/>
  <c r="B3052"/>
  <c r="B3053"/>
  <c r="B3054"/>
  <c r="B3055"/>
  <c r="B3056"/>
  <c r="B3057"/>
  <c r="B3058"/>
  <c r="B3059"/>
  <c r="B3060"/>
  <c r="B3061"/>
  <c r="B3062"/>
  <c r="B3063"/>
  <c r="B3064"/>
  <c r="B3065"/>
  <c r="B3066"/>
  <c r="B3067"/>
  <c r="B3068"/>
  <c r="B3069"/>
  <c r="B3070"/>
  <c r="B3071"/>
  <c r="B3072"/>
  <c r="B3073"/>
  <c r="B3074"/>
  <c r="B3075"/>
  <c r="B3076"/>
  <c r="B3077"/>
  <c r="B3078"/>
  <c r="B3079"/>
  <c r="B3080"/>
  <c r="B3081"/>
  <c r="B3082"/>
  <c r="B3083"/>
  <c r="B3084"/>
  <c r="B3085"/>
  <c r="B3086"/>
  <c r="B3087"/>
  <c r="B3088"/>
  <c r="B3089"/>
  <c r="B3090"/>
  <c r="B3091"/>
  <c r="B3092"/>
  <c r="B3093"/>
  <c r="B3094"/>
  <c r="B3095"/>
  <c r="B3096"/>
  <c r="B3097"/>
  <c r="B3098"/>
  <c r="B3099"/>
  <c r="B3100"/>
  <c r="B3101"/>
  <c r="B3102"/>
  <c r="B3103"/>
  <c r="B3104"/>
  <c r="B3105"/>
  <c r="B3106"/>
  <c r="B3107"/>
  <c r="B3108"/>
  <c r="B3109"/>
  <c r="B3110"/>
  <c r="B3111"/>
  <c r="B3112"/>
  <c r="B3113"/>
  <c r="B3114"/>
  <c r="B3115"/>
  <c r="B3116"/>
  <c r="B3117"/>
  <c r="B3118"/>
  <c r="B3119"/>
  <c r="B3120"/>
  <c r="B3121"/>
  <c r="B3122"/>
  <c r="B3123"/>
  <c r="B3124"/>
  <c r="B3125"/>
  <c r="B3126"/>
  <c r="B3127"/>
  <c r="B3128"/>
  <c r="B3129"/>
  <c r="B3130"/>
  <c r="B3131"/>
  <c r="B3132"/>
  <c r="B3133"/>
  <c r="B3134"/>
  <c r="B3135"/>
  <c r="B3136"/>
  <c r="B3137"/>
  <c r="B3138"/>
  <c r="B3139"/>
  <c r="B3140"/>
  <c r="B3141"/>
  <c r="B3142"/>
  <c r="B3143"/>
  <c r="B3144"/>
  <c r="B3145"/>
  <c r="B3146"/>
  <c r="B3147"/>
  <c r="B3148"/>
  <c r="B3149"/>
  <c r="B3150"/>
  <c r="B3151"/>
  <c r="B3152"/>
  <c r="B3153"/>
  <c r="B3154"/>
  <c r="B3155"/>
  <c r="B3156"/>
  <c r="B3157"/>
  <c r="B3158"/>
  <c r="B3159"/>
  <c r="B3160"/>
  <c r="B3161"/>
  <c r="B3162"/>
  <c r="B3163"/>
  <c r="B3164"/>
  <c r="B3165"/>
  <c r="B3166"/>
  <c r="B3167"/>
  <c r="B3168"/>
  <c r="B3169"/>
  <c r="B3170"/>
  <c r="B3171"/>
  <c r="B3172"/>
  <c r="B3173"/>
  <c r="B3174"/>
  <c r="B3175"/>
  <c r="B3176"/>
  <c r="B3177"/>
  <c r="B3178"/>
  <c r="B3179"/>
  <c r="B3180"/>
  <c r="B3181"/>
  <c r="B3182"/>
  <c r="B3183"/>
  <c r="B3184"/>
  <c r="B3185"/>
  <c r="B3186"/>
  <c r="B3187"/>
  <c r="B3188"/>
  <c r="B3189"/>
  <c r="B3190"/>
  <c r="B3191"/>
  <c r="B3192"/>
  <c r="B3193"/>
  <c r="B3194"/>
  <c r="B3195"/>
  <c r="B3196"/>
  <c r="B3197"/>
  <c r="B3198"/>
  <c r="B3199"/>
  <c r="B3200"/>
  <c r="B3201"/>
  <c r="B3202"/>
  <c r="B3203"/>
  <c r="B3204"/>
  <c r="B3205"/>
  <c r="B3206"/>
  <c r="B3207"/>
  <c r="B3208"/>
  <c r="B3209"/>
  <c r="B3210"/>
  <c r="B3211"/>
  <c r="B3212"/>
  <c r="B3213"/>
  <c r="B3214"/>
  <c r="B3215"/>
  <c r="B3216"/>
  <c r="B3217"/>
  <c r="B3218"/>
  <c r="B3219"/>
  <c r="B3220"/>
  <c r="B3221"/>
  <c r="B3222"/>
  <c r="B3223"/>
  <c r="B3224"/>
  <c r="B3225"/>
  <c r="B3226"/>
  <c r="B3227"/>
  <c r="B3228"/>
  <c r="B3229"/>
  <c r="B3230"/>
  <c r="B3231"/>
  <c r="B3232"/>
  <c r="B3233"/>
  <c r="B3234"/>
  <c r="B3235"/>
  <c r="B3236"/>
  <c r="B3237"/>
  <c r="B3238"/>
  <c r="B3239"/>
  <c r="B3240"/>
  <c r="B3241"/>
  <c r="B3242"/>
  <c r="B3243"/>
  <c r="B3244"/>
  <c r="B3245"/>
  <c r="B3246"/>
  <c r="B3247"/>
  <c r="B3248"/>
  <c r="B3249"/>
  <c r="B3250"/>
  <c r="B3251"/>
  <c r="B3252"/>
  <c r="B3253"/>
  <c r="B3254"/>
  <c r="B3255"/>
  <c r="B3256"/>
  <c r="B3257"/>
  <c r="B3258"/>
  <c r="B3259"/>
  <c r="B3260"/>
  <c r="B3261"/>
  <c r="B3262"/>
  <c r="B3263"/>
  <c r="B3264"/>
  <c r="B3265"/>
  <c r="B3266"/>
  <c r="B3267"/>
  <c r="B3268"/>
  <c r="B3269"/>
  <c r="B3270"/>
  <c r="B3271"/>
  <c r="B3272"/>
  <c r="B3273"/>
  <c r="B3274"/>
  <c r="B3275"/>
  <c r="B3276"/>
  <c r="B3277"/>
  <c r="B3278"/>
  <c r="B3279"/>
  <c r="B3280"/>
  <c r="B3281"/>
  <c r="B3282"/>
  <c r="B3283"/>
  <c r="B3284"/>
  <c r="B3285"/>
  <c r="B3286"/>
  <c r="B3287"/>
  <c r="B3288"/>
  <c r="B3289"/>
  <c r="B3290"/>
  <c r="B3291"/>
  <c r="B3292"/>
  <c r="B3293"/>
  <c r="B3294"/>
  <c r="B3295"/>
  <c r="B3296"/>
  <c r="B3297"/>
  <c r="B3298"/>
  <c r="B3299"/>
  <c r="B3300"/>
  <c r="B3301"/>
  <c r="B3302"/>
  <c r="B3303"/>
  <c r="B3304"/>
  <c r="B3305"/>
  <c r="B3306"/>
  <c r="B3307"/>
  <c r="B3308"/>
  <c r="B3309"/>
  <c r="B3310"/>
  <c r="B3311"/>
  <c r="B3312"/>
  <c r="B3313"/>
  <c r="B3314"/>
  <c r="B3315"/>
  <c r="B3316"/>
  <c r="B3317"/>
  <c r="B3318"/>
  <c r="B3319"/>
  <c r="B3320"/>
  <c r="B3321"/>
  <c r="B3322"/>
  <c r="B3323"/>
  <c r="B3324"/>
  <c r="B3325"/>
  <c r="B3326"/>
  <c r="B3327"/>
  <c r="B3328"/>
  <c r="B3329"/>
  <c r="B3330"/>
  <c r="B3331"/>
  <c r="B3332"/>
  <c r="B3333"/>
  <c r="B3334"/>
  <c r="B3335"/>
  <c r="B3336"/>
  <c r="B3337"/>
  <c r="B3338"/>
  <c r="B3339"/>
  <c r="B3340"/>
  <c r="B3341"/>
  <c r="B3342"/>
  <c r="B3343"/>
  <c r="B3344"/>
  <c r="B3345"/>
  <c r="B3346"/>
  <c r="B3347"/>
  <c r="B3348"/>
  <c r="B3349"/>
  <c r="B3350"/>
  <c r="B3351"/>
  <c r="B3352"/>
  <c r="B3353"/>
  <c r="B3354"/>
  <c r="B3355"/>
  <c r="B3356"/>
  <c r="B3357"/>
  <c r="B3358"/>
  <c r="B3359"/>
  <c r="B3360"/>
  <c r="B3361"/>
  <c r="B3362"/>
  <c r="B3363"/>
  <c r="B3364"/>
  <c r="B3365"/>
  <c r="B3366"/>
  <c r="B3367"/>
  <c r="B3368"/>
  <c r="B3369"/>
  <c r="B3370"/>
  <c r="B3371"/>
  <c r="B3372"/>
  <c r="B3373"/>
  <c r="B3374"/>
  <c r="B3375"/>
  <c r="B3376"/>
  <c r="B3377"/>
  <c r="B3378"/>
  <c r="B3379"/>
  <c r="B3380"/>
  <c r="B3381"/>
  <c r="B3382"/>
  <c r="B3383"/>
  <c r="B3384"/>
  <c r="B3385"/>
  <c r="B3386"/>
  <c r="B3387"/>
  <c r="B3388"/>
  <c r="B3389"/>
  <c r="B3390"/>
  <c r="B3391"/>
  <c r="B3392"/>
  <c r="B3393"/>
  <c r="B3394"/>
  <c r="B3395"/>
  <c r="B3396"/>
  <c r="B3397"/>
  <c r="B3398"/>
  <c r="B3399"/>
  <c r="B3400"/>
  <c r="B3401"/>
  <c r="B3402"/>
  <c r="B3403"/>
  <c r="B3404"/>
  <c r="B3405"/>
  <c r="B3406"/>
  <c r="B3407"/>
  <c r="B3408"/>
  <c r="B3409"/>
  <c r="B3410"/>
  <c r="B3411"/>
  <c r="B3412"/>
  <c r="B3413"/>
  <c r="B3414"/>
  <c r="B3415"/>
  <c r="B3416"/>
  <c r="B3417"/>
  <c r="B3418"/>
  <c r="B3419"/>
  <c r="B3420"/>
  <c r="B3421"/>
  <c r="B3422"/>
  <c r="B3423"/>
  <c r="B3424"/>
  <c r="B3425"/>
  <c r="B3426"/>
  <c r="B3427"/>
  <c r="B3428"/>
  <c r="B3429"/>
  <c r="B3430"/>
  <c r="B3431"/>
  <c r="B3432"/>
  <c r="B3433"/>
  <c r="B3434"/>
  <c r="B3435"/>
  <c r="B3436"/>
  <c r="B3437"/>
  <c r="B3438"/>
  <c r="B3439"/>
  <c r="B3440"/>
  <c r="B3441"/>
  <c r="B3442"/>
  <c r="B3443"/>
  <c r="B3444"/>
  <c r="B3445"/>
  <c r="B3446"/>
  <c r="B3447"/>
  <c r="B3448"/>
  <c r="B3449"/>
  <c r="B3450"/>
  <c r="B3451"/>
  <c r="B3452"/>
  <c r="B3453"/>
  <c r="B3454"/>
  <c r="B3455"/>
  <c r="B3456"/>
  <c r="B3457"/>
  <c r="B3458"/>
  <c r="B3459"/>
  <c r="B3460"/>
  <c r="B3461"/>
  <c r="B3462"/>
  <c r="B3463"/>
  <c r="B3464"/>
  <c r="B3465"/>
  <c r="B3466"/>
  <c r="B3467"/>
  <c r="B3468"/>
  <c r="B3469"/>
  <c r="B3470"/>
  <c r="B3471"/>
  <c r="B3472"/>
  <c r="B3473"/>
  <c r="B3474"/>
  <c r="B3475"/>
  <c r="B3476"/>
  <c r="B3477"/>
  <c r="B3478"/>
  <c r="B3479"/>
  <c r="B3480"/>
  <c r="B3481"/>
  <c r="B3482"/>
  <c r="B3483"/>
  <c r="B3484"/>
  <c r="B3485"/>
  <c r="B3486"/>
  <c r="B3487"/>
  <c r="B3488"/>
  <c r="B3489"/>
  <c r="B3490"/>
  <c r="B3491"/>
  <c r="B3492"/>
  <c r="B3493"/>
  <c r="B3494"/>
  <c r="B3495"/>
  <c r="B3496"/>
  <c r="B3497"/>
  <c r="B3498"/>
  <c r="B3499"/>
  <c r="B3500"/>
  <c r="B3501"/>
  <c r="B3502"/>
  <c r="B3503"/>
  <c r="B3504"/>
  <c r="B3505"/>
  <c r="B3506"/>
  <c r="B3507"/>
  <c r="B3508"/>
  <c r="B3509"/>
  <c r="B3510"/>
  <c r="B3511"/>
  <c r="B3512"/>
  <c r="B3513"/>
  <c r="B3514"/>
  <c r="B3515"/>
  <c r="B3516"/>
  <c r="B3517"/>
  <c r="B3518"/>
  <c r="B3519"/>
  <c r="B3520"/>
  <c r="B3521"/>
  <c r="B3522"/>
  <c r="B3523"/>
  <c r="B3524"/>
  <c r="B3525"/>
  <c r="B3526"/>
  <c r="B3527"/>
  <c r="B3528"/>
  <c r="B3529"/>
  <c r="B3530"/>
  <c r="B3531"/>
  <c r="B3532"/>
  <c r="B3533"/>
  <c r="B3534"/>
  <c r="B3535"/>
  <c r="B3536"/>
  <c r="B3537"/>
  <c r="B3538"/>
  <c r="B3539"/>
  <c r="B3540"/>
  <c r="B3541"/>
  <c r="B3542"/>
  <c r="B3543"/>
  <c r="B3544"/>
  <c r="B3545"/>
  <c r="B3546"/>
  <c r="B3547"/>
  <c r="B3548"/>
  <c r="B3549"/>
  <c r="B3550"/>
  <c r="B3551"/>
  <c r="B3552"/>
  <c r="B3553"/>
  <c r="B3554"/>
  <c r="B3555"/>
  <c r="B3556"/>
  <c r="B3557"/>
  <c r="B3558"/>
  <c r="B3559"/>
  <c r="B3560"/>
  <c r="B3561"/>
  <c r="B3562"/>
  <c r="B3563"/>
  <c r="B3564"/>
  <c r="B3565"/>
  <c r="B3566"/>
  <c r="B3567"/>
  <c r="B3568"/>
  <c r="B3569"/>
  <c r="B3570"/>
  <c r="B3571"/>
  <c r="B3572"/>
  <c r="B3573"/>
  <c r="B3574"/>
  <c r="B3575"/>
  <c r="B3576"/>
  <c r="B3577"/>
  <c r="B3578"/>
  <c r="B3579"/>
  <c r="B3580"/>
  <c r="B3581"/>
  <c r="B3582"/>
  <c r="B3583"/>
  <c r="B3584"/>
  <c r="B3585"/>
  <c r="B3586"/>
  <c r="B3587"/>
  <c r="B3588"/>
  <c r="B3589"/>
  <c r="B3590"/>
  <c r="B3591"/>
  <c r="B3592"/>
  <c r="B3593"/>
  <c r="B3594"/>
  <c r="B3595"/>
  <c r="B3596"/>
  <c r="B3597"/>
  <c r="B3598"/>
  <c r="B3599"/>
  <c r="B3600"/>
  <c r="B3601"/>
  <c r="B3602"/>
  <c r="B3603"/>
  <c r="B3604"/>
  <c r="B3605"/>
  <c r="B3606"/>
  <c r="B3607"/>
  <c r="B3608"/>
  <c r="B3609"/>
  <c r="B3610"/>
  <c r="B3611"/>
  <c r="B3612"/>
  <c r="B3613"/>
  <c r="B3614"/>
  <c r="B3615"/>
  <c r="B3616"/>
  <c r="B3617"/>
  <c r="B3618"/>
  <c r="B3619"/>
  <c r="B3620"/>
  <c r="B3621"/>
  <c r="B3622"/>
  <c r="B3623"/>
  <c r="B3624"/>
  <c r="B3625"/>
  <c r="B3626"/>
  <c r="B3627"/>
  <c r="B3628"/>
  <c r="B3629"/>
  <c r="B3630"/>
  <c r="B3631"/>
  <c r="B3632"/>
  <c r="B3633"/>
  <c r="B3634"/>
  <c r="B3635"/>
  <c r="B3636"/>
  <c r="B3637"/>
  <c r="B3638"/>
  <c r="B3639"/>
  <c r="B3640"/>
  <c r="B3641"/>
  <c r="B3642"/>
  <c r="B3643"/>
  <c r="B3644"/>
  <c r="B3645"/>
  <c r="B3646"/>
  <c r="B3647"/>
  <c r="B3648"/>
  <c r="B3649"/>
  <c r="B3650"/>
  <c r="B3651"/>
  <c r="B3652"/>
  <c r="B3653"/>
  <c r="B3654"/>
  <c r="B3655"/>
  <c r="B3656"/>
  <c r="B3657"/>
  <c r="B3658"/>
  <c r="B3659"/>
  <c r="B3660"/>
  <c r="B3661"/>
  <c r="B3662"/>
  <c r="B3663"/>
  <c r="B3664"/>
  <c r="B3665"/>
  <c r="B3666"/>
  <c r="B3667"/>
  <c r="B3668"/>
  <c r="B3669"/>
  <c r="B3670"/>
  <c r="B3671"/>
  <c r="B3672"/>
  <c r="B3673"/>
  <c r="B3674"/>
  <c r="B3675"/>
  <c r="B3676"/>
  <c r="B3677"/>
  <c r="B3678"/>
  <c r="B3679"/>
  <c r="B3680"/>
  <c r="B3681"/>
  <c r="B3682"/>
  <c r="B3683"/>
  <c r="B3684"/>
  <c r="B3685"/>
  <c r="B3686"/>
  <c r="B3687"/>
  <c r="B3688"/>
  <c r="B3689"/>
  <c r="B3690"/>
  <c r="B3691"/>
  <c r="B3692"/>
  <c r="B3693"/>
  <c r="B3694"/>
  <c r="B3695"/>
  <c r="B3696"/>
  <c r="B3697"/>
  <c r="B3698"/>
  <c r="B3699"/>
  <c r="B3700"/>
  <c r="B3701"/>
  <c r="B3702"/>
  <c r="B3703"/>
  <c r="B3704"/>
  <c r="B3705"/>
  <c r="B3706"/>
  <c r="B3707"/>
  <c r="B3708"/>
  <c r="B3709"/>
  <c r="B3710"/>
  <c r="B3711"/>
  <c r="B3712"/>
  <c r="B3713"/>
  <c r="B3714"/>
  <c r="B3715"/>
  <c r="B3716"/>
  <c r="B3717"/>
  <c r="B3718"/>
  <c r="B3719"/>
  <c r="B3720"/>
  <c r="B3721"/>
  <c r="B3722"/>
  <c r="B3723"/>
  <c r="B3724"/>
  <c r="B3725"/>
  <c r="B3726"/>
  <c r="B3727"/>
  <c r="B3728"/>
  <c r="B3729"/>
  <c r="B3730"/>
  <c r="B3731"/>
  <c r="B3732"/>
  <c r="B3733"/>
  <c r="B3734"/>
  <c r="B3735"/>
  <c r="B3736"/>
  <c r="B3737"/>
  <c r="B3738"/>
  <c r="B3739"/>
  <c r="B3740"/>
  <c r="B3741"/>
  <c r="B3742"/>
  <c r="B3743"/>
  <c r="B3744"/>
  <c r="B3745"/>
  <c r="B3746"/>
  <c r="B3747"/>
  <c r="B3748"/>
  <c r="B3749"/>
  <c r="B3750"/>
  <c r="B3751"/>
  <c r="B3752"/>
  <c r="B3753"/>
  <c r="B3754"/>
  <c r="B3755"/>
  <c r="B3756"/>
  <c r="B3757"/>
  <c r="B3758"/>
  <c r="B3759"/>
  <c r="B3760"/>
  <c r="B3761"/>
  <c r="B3762"/>
  <c r="B3763"/>
  <c r="B3764"/>
  <c r="B3765"/>
  <c r="B3766"/>
  <c r="B3767"/>
  <c r="B3768"/>
  <c r="B3769"/>
  <c r="B3770"/>
  <c r="B3771"/>
  <c r="B3772"/>
  <c r="B3773"/>
  <c r="B3774"/>
  <c r="B3775"/>
  <c r="B3776"/>
  <c r="B3777"/>
  <c r="B3778"/>
  <c r="B3779"/>
  <c r="B3780"/>
  <c r="B3781"/>
  <c r="B3782"/>
  <c r="B3783"/>
  <c r="B3784"/>
  <c r="B3785"/>
  <c r="B3786"/>
  <c r="B3787"/>
  <c r="B3788"/>
  <c r="B3789"/>
  <c r="B3790"/>
  <c r="B3791"/>
  <c r="B3792"/>
  <c r="B3793"/>
  <c r="B3794"/>
  <c r="B3795"/>
  <c r="B3796"/>
  <c r="B3797"/>
  <c r="B3798"/>
  <c r="B3799"/>
  <c r="B3800"/>
  <c r="B3801"/>
  <c r="B3802"/>
  <c r="B3803"/>
  <c r="B3804"/>
  <c r="B3805"/>
  <c r="B3806"/>
  <c r="B3807"/>
  <c r="B3808"/>
  <c r="B3809"/>
  <c r="B3810"/>
  <c r="B3811"/>
  <c r="B3812"/>
  <c r="B3813"/>
  <c r="B3814"/>
  <c r="B3815"/>
  <c r="B3816"/>
  <c r="B3817"/>
  <c r="B3818"/>
  <c r="B3819"/>
  <c r="B3820"/>
  <c r="B3821"/>
  <c r="B3822"/>
  <c r="B3823"/>
  <c r="B3824"/>
  <c r="B3825"/>
  <c r="B3826"/>
  <c r="B3827"/>
  <c r="B3828"/>
  <c r="B3829"/>
  <c r="B3830"/>
  <c r="B3831"/>
  <c r="B3832"/>
  <c r="B3833"/>
  <c r="B3834"/>
  <c r="B3835"/>
  <c r="B3836"/>
  <c r="B3837"/>
  <c r="B3838"/>
  <c r="B3839"/>
  <c r="B3840"/>
  <c r="B3841"/>
  <c r="B3842"/>
  <c r="B3843"/>
  <c r="B3844"/>
  <c r="B3845"/>
  <c r="B3846"/>
  <c r="B3847"/>
  <c r="B3848"/>
  <c r="B3849"/>
  <c r="B3850"/>
  <c r="B3851"/>
  <c r="B3852"/>
  <c r="B3853"/>
  <c r="B3854"/>
  <c r="B3855"/>
  <c r="B3856"/>
  <c r="B3857"/>
  <c r="B3858"/>
  <c r="B3859"/>
  <c r="B3860"/>
  <c r="B3861"/>
  <c r="B3862"/>
  <c r="B3863"/>
  <c r="B3864"/>
  <c r="B3865"/>
  <c r="B3866"/>
  <c r="B3867"/>
  <c r="B3868"/>
  <c r="B3869"/>
  <c r="B3870"/>
  <c r="B3871"/>
  <c r="B3872"/>
  <c r="B3873"/>
  <c r="B3874"/>
  <c r="B3875"/>
  <c r="B3876"/>
  <c r="B3877"/>
  <c r="B3878"/>
  <c r="B3879"/>
  <c r="B3880"/>
  <c r="B3881"/>
  <c r="B3882"/>
  <c r="B3883"/>
  <c r="B3884"/>
  <c r="B3885"/>
  <c r="B3886"/>
  <c r="B3887"/>
  <c r="B3888"/>
  <c r="B3889"/>
  <c r="B3890"/>
  <c r="B3891"/>
  <c r="B3892"/>
  <c r="B3893"/>
  <c r="B3894"/>
  <c r="B3895"/>
  <c r="B3896"/>
  <c r="B3897"/>
  <c r="B3898"/>
  <c r="B3899"/>
  <c r="B3900"/>
  <c r="B3901"/>
  <c r="B3902"/>
  <c r="B3903"/>
  <c r="B3904"/>
  <c r="B3905"/>
  <c r="B3906"/>
  <c r="B3907"/>
  <c r="B3908"/>
  <c r="B3909"/>
  <c r="B3910"/>
  <c r="B3911"/>
  <c r="B3912"/>
  <c r="B3913"/>
  <c r="B3914"/>
  <c r="B3915"/>
  <c r="B3916"/>
  <c r="B3917"/>
  <c r="B3918"/>
  <c r="B3919"/>
  <c r="B3920"/>
  <c r="B3921"/>
  <c r="B3922"/>
  <c r="B3923"/>
  <c r="B3924"/>
  <c r="B3925"/>
  <c r="B3926"/>
  <c r="B3927"/>
  <c r="B3928"/>
  <c r="B3929"/>
  <c r="B3930"/>
  <c r="B3931"/>
  <c r="B3932"/>
  <c r="B3933"/>
  <c r="B3934"/>
  <c r="B3935"/>
  <c r="B3936"/>
  <c r="B3937"/>
  <c r="B3938"/>
  <c r="B3939"/>
  <c r="B3940"/>
  <c r="B3941"/>
  <c r="B3942"/>
  <c r="B3943"/>
  <c r="B3944"/>
  <c r="B3945"/>
  <c r="B3946"/>
  <c r="B3947"/>
  <c r="B3948"/>
  <c r="B3949"/>
  <c r="B3950"/>
  <c r="B3951"/>
  <c r="B3952"/>
  <c r="B3953"/>
  <c r="B3954"/>
  <c r="B3955"/>
  <c r="B3956"/>
  <c r="B3957"/>
  <c r="B3958"/>
  <c r="B3959"/>
  <c r="B3960"/>
  <c r="B3961"/>
  <c r="B3962"/>
  <c r="B3963"/>
  <c r="B3964"/>
  <c r="B3965"/>
  <c r="B3966"/>
  <c r="B3967"/>
  <c r="B3968"/>
  <c r="B3969"/>
  <c r="B3970"/>
  <c r="B3971"/>
  <c r="B3972"/>
  <c r="B3973"/>
  <c r="B3974"/>
  <c r="B3975"/>
  <c r="B3976"/>
  <c r="B3977"/>
  <c r="B3978"/>
  <c r="B3979"/>
  <c r="B3980"/>
  <c r="B3981"/>
  <c r="B3982"/>
  <c r="B3983"/>
  <c r="B3984"/>
  <c r="B3985"/>
  <c r="B3986"/>
  <c r="B3987"/>
  <c r="B3988"/>
  <c r="B3989"/>
  <c r="B3990"/>
  <c r="B3991"/>
  <c r="B3992"/>
  <c r="B3993"/>
  <c r="B3994"/>
  <c r="B3995"/>
  <c r="B3996"/>
  <c r="B3997"/>
  <c r="B3998"/>
  <c r="B3999"/>
  <c r="B4000"/>
  <c r="B4001"/>
  <c r="B4002"/>
  <c r="B4003"/>
  <c r="B4004"/>
  <c r="B4005"/>
  <c r="B4006"/>
  <c r="B4007"/>
  <c r="B4008"/>
  <c r="B4009"/>
  <c r="B4010"/>
  <c r="B4011"/>
  <c r="B4012"/>
  <c r="B4013"/>
  <c r="B4014"/>
  <c r="B4015"/>
  <c r="B4016"/>
  <c r="B4017"/>
  <c r="B4018"/>
  <c r="B4019"/>
  <c r="B4020"/>
  <c r="B4021"/>
  <c r="B4022"/>
  <c r="B4023"/>
  <c r="B4024"/>
  <c r="B4025"/>
  <c r="B4026"/>
  <c r="B4027"/>
  <c r="B4028"/>
  <c r="B4029"/>
  <c r="B4030"/>
  <c r="B4031"/>
  <c r="B4032"/>
  <c r="B4033"/>
  <c r="B4034"/>
  <c r="B4035"/>
  <c r="B4036"/>
  <c r="B4037"/>
  <c r="B4038"/>
  <c r="B4039"/>
  <c r="B4040"/>
  <c r="B4041"/>
  <c r="B4042"/>
  <c r="B4043"/>
  <c r="B4044"/>
  <c r="B4045"/>
  <c r="B4046"/>
  <c r="B4047"/>
  <c r="B4048"/>
  <c r="B4049"/>
  <c r="B4050"/>
  <c r="B4051"/>
  <c r="B4052"/>
  <c r="B4053"/>
  <c r="B4054"/>
  <c r="B4055"/>
  <c r="B4056"/>
  <c r="B4057"/>
  <c r="B4058"/>
  <c r="B4059"/>
  <c r="B4060"/>
  <c r="B4061"/>
  <c r="B4062"/>
  <c r="B4063"/>
  <c r="B4064"/>
  <c r="B4065"/>
  <c r="B4066"/>
  <c r="B4067"/>
  <c r="B4068"/>
  <c r="B4069"/>
  <c r="B4070"/>
  <c r="B4071"/>
  <c r="B4072"/>
  <c r="B4073"/>
  <c r="B4074"/>
  <c r="B4075"/>
  <c r="B4076"/>
  <c r="B4077"/>
  <c r="B4078"/>
  <c r="B4079"/>
  <c r="B4080"/>
  <c r="B4081"/>
  <c r="B4082"/>
  <c r="B4083"/>
  <c r="B4084"/>
  <c r="B4085"/>
  <c r="B4086"/>
  <c r="B4087"/>
  <c r="B4088"/>
  <c r="B4089"/>
  <c r="B4090"/>
  <c r="B4091"/>
  <c r="B4092"/>
  <c r="B4093"/>
  <c r="B4094"/>
  <c r="B4095"/>
  <c r="B4096"/>
  <c r="B4097"/>
  <c r="B4098"/>
  <c r="B4099"/>
  <c r="B4100"/>
  <c r="B4101"/>
  <c r="B4102"/>
  <c r="B4103"/>
  <c r="B4104"/>
  <c r="B4105"/>
  <c r="B4106"/>
  <c r="B4107"/>
  <c r="B4108"/>
  <c r="B4109"/>
  <c r="B4110"/>
  <c r="B4111"/>
  <c r="B4112"/>
  <c r="B4113"/>
  <c r="B4114"/>
  <c r="B4115"/>
  <c r="B4116"/>
  <c r="B4117"/>
  <c r="B4118"/>
  <c r="B4119"/>
  <c r="B4120"/>
  <c r="B4121"/>
  <c r="B4122"/>
  <c r="B4123"/>
  <c r="B4124"/>
  <c r="B4125"/>
  <c r="B4126"/>
  <c r="B4127"/>
  <c r="B4128"/>
  <c r="B4129"/>
  <c r="B4130"/>
  <c r="B4131"/>
  <c r="B4132"/>
  <c r="B4133"/>
  <c r="B4134"/>
  <c r="B4135"/>
  <c r="B4136"/>
  <c r="B4137"/>
  <c r="B4138"/>
  <c r="B4139"/>
  <c r="B4140"/>
  <c r="B4141"/>
  <c r="B4142"/>
  <c r="B4143"/>
  <c r="B4144"/>
  <c r="B4145"/>
  <c r="B4146"/>
  <c r="B4147"/>
  <c r="B4148"/>
  <c r="B4149"/>
  <c r="B4150"/>
  <c r="B4151"/>
  <c r="B4152"/>
  <c r="B4153"/>
  <c r="B4154"/>
  <c r="B4155"/>
  <c r="B4156"/>
  <c r="B4157"/>
  <c r="B4158"/>
  <c r="B4159"/>
  <c r="B4160"/>
  <c r="B4161"/>
  <c r="B4162"/>
  <c r="B4163"/>
  <c r="B4164"/>
  <c r="B4165"/>
  <c r="B4166"/>
  <c r="B4167"/>
  <c r="B4168"/>
  <c r="B4169"/>
  <c r="B4170"/>
  <c r="B4171"/>
  <c r="B4172"/>
  <c r="B4173"/>
  <c r="B4174"/>
  <c r="B4175"/>
  <c r="B4176"/>
  <c r="B4177"/>
  <c r="B4178"/>
  <c r="B4179"/>
  <c r="B4180"/>
  <c r="B4181"/>
  <c r="B4182"/>
  <c r="B4183"/>
  <c r="B4184"/>
  <c r="B4185"/>
  <c r="B4186"/>
  <c r="B4187"/>
  <c r="B4188"/>
  <c r="B4189"/>
  <c r="B4190"/>
  <c r="B4191"/>
  <c r="B4192"/>
  <c r="B4193"/>
  <c r="B4194"/>
  <c r="B4195"/>
  <c r="B4196"/>
  <c r="B4197"/>
  <c r="B4198"/>
  <c r="B4199"/>
  <c r="B4200"/>
  <c r="B4201"/>
  <c r="B4202"/>
  <c r="B4203"/>
  <c r="B4204"/>
  <c r="B4205"/>
  <c r="B4206"/>
  <c r="B4207"/>
  <c r="B4208"/>
  <c r="B4209"/>
  <c r="B4210"/>
  <c r="B4211"/>
  <c r="B4212"/>
  <c r="B4213"/>
  <c r="B4214"/>
  <c r="B4215"/>
  <c r="B4216"/>
  <c r="B4217"/>
  <c r="B4218"/>
  <c r="B4219"/>
  <c r="B4220"/>
  <c r="B4221"/>
  <c r="B4222"/>
  <c r="B4223"/>
  <c r="B4224"/>
  <c r="B4225"/>
  <c r="B4226"/>
  <c r="B4227"/>
  <c r="B4228"/>
  <c r="B4229"/>
  <c r="B4230"/>
  <c r="B4231"/>
  <c r="B4232"/>
  <c r="B4233"/>
  <c r="B4234"/>
  <c r="B4235"/>
  <c r="B4236"/>
  <c r="B4237"/>
  <c r="B4238"/>
  <c r="B4239"/>
  <c r="B4240"/>
  <c r="B4241"/>
  <c r="B4242"/>
  <c r="B4243"/>
  <c r="B4244"/>
  <c r="B4245"/>
  <c r="B4246"/>
  <c r="B4247"/>
  <c r="B4248"/>
  <c r="B4249"/>
  <c r="B4250"/>
  <c r="B4251"/>
  <c r="B4252"/>
  <c r="B4253"/>
  <c r="B4254"/>
  <c r="B4255"/>
  <c r="B4256"/>
  <c r="B4257"/>
  <c r="B4258"/>
  <c r="B4259"/>
  <c r="B4260"/>
  <c r="B4261"/>
  <c r="B4262"/>
  <c r="B4263"/>
  <c r="B4264"/>
  <c r="B4265"/>
  <c r="B4266"/>
  <c r="B4267"/>
  <c r="B4268"/>
  <c r="B4269"/>
  <c r="B4270"/>
  <c r="B4271"/>
  <c r="B4272"/>
  <c r="B4273"/>
  <c r="B4274"/>
  <c r="B4275"/>
  <c r="B4276"/>
  <c r="B4277"/>
  <c r="B4278"/>
  <c r="B4279"/>
  <c r="B4280"/>
  <c r="B4281"/>
  <c r="B4282"/>
  <c r="B4283"/>
  <c r="B4284"/>
  <c r="B4285"/>
  <c r="B4286"/>
  <c r="B4287"/>
  <c r="B4288"/>
  <c r="B4289"/>
  <c r="B4290"/>
  <c r="B4291"/>
  <c r="B4292"/>
  <c r="B4293"/>
  <c r="B4294"/>
  <c r="B4295"/>
  <c r="B4296"/>
  <c r="B4297"/>
  <c r="B4298"/>
  <c r="B4299"/>
  <c r="B4300"/>
  <c r="B4301"/>
  <c r="B4302"/>
  <c r="B4303"/>
  <c r="B4304"/>
  <c r="B4305"/>
  <c r="B4306"/>
  <c r="B4307"/>
  <c r="B4308"/>
  <c r="B4309"/>
  <c r="B4310"/>
  <c r="B4311"/>
  <c r="B4312"/>
  <c r="B4313"/>
  <c r="B4314"/>
  <c r="B4315"/>
  <c r="B4316"/>
  <c r="B4317"/>
  <c r="B4318"/>
  <c r="B4319"/>
  <c r="B4320"/>
  <c r="B4321"/>
  <c r="B4322"/>
  <c r="B4323"/>
  <c r="B4324"/>
  <c r="B4325"/>
  <c r="B4326"/>
  <c r="B4327"/>
  <c r="B4328"/>
  <c r="B4329"/>
  <c r="B4330"/>
  <c r="B4331"/>
  <c r="B4332"/>
  <c r="B4333"/>
  <c r="B4334"/>
  <c r="B4335"/>
  <c r="B4336"/>
  <c r="B4337"/>
  <c r="B4338"/>
  <c r="B4339"/>
  <c r="B4340"/>
  <c r="B4341"/>
  <c r="B4342"/>
  <c r="B4343"/>
  <c r="B4344"/>
  <c r="B4345"/>
  <c r="B4346"/>
  <c r="B4347"/>
  <c r="B4348"/>
  <c r="B4349"/>
  <c r="B4350"/>
  <c r="B4351"/>
  <c r="B4352"/>
  <c r="B4353"/>
  <c r="B4354"/>
  <c r="B4355"/>
  <c r="B4356"/>
  <c r="B4357"/>
  <c r="B4358"/>
  <c r="B4359"/>
  <c r="B4360"/>
  <c r="B4361"/>
  <c r="B4362"/>
  <c r="B4363"/>
  <c r="B4364"/>
  <c r="B4365"/>
  <c r="B4366"/>
  <c r="B4367"/>
  <c r="B4368"/>
  <c r="B4369"/>
  <c r="B4370"/>
  <c r="B4371"/>
  <c r="B4372"/>
  <c r="B4373"/>
  <c r="B4374"/>
  <c r="B4375"/>
  <c r="B4376"/>
  <c r="B4377"/>
  <c r="B4378"/>
  <c r="B4379"/>
  <c r="B4380"/>
  <c r="B4381"/>
  <c r="B4382"/>
  <c r="B4383"/>
  <c r="B4384"/>
  <c r="B4385"/>
  <c r="B4386"/>
  <c r="B4387"/>
  <c r="B4388"/>
  <c r="B4389"/>
  <c r="B4390"/>
  <c r="B4391"/>
  <c r="B4392"/>
  <c r="B4393"/>
  <c r="B4394"/>
  <c r="B4395"/>
  <c r="B4396"/>
  <c r="B4397"/>
  <c r="B4398"/>
  <c r="B4399"/>
  <c r="B4400"/>
  <c r="B4401"/>
  <c r="B4402"/>
  <c r="B4403"/>
  <c r="B4404"/>
  <c r="B4405"/>
  <c r="B4406"/>
  <c r="B4407"/>
  <c r="B4408"/>
  <c r="B4409"/>
  <c r="B4410"/>
  <c r="B4411"/>
  <c r="B4412"/>
  <c r="B4413"/>
  <c r="B4414"/>
  <c r="B4415"/>
  <c r="B4416"/>
  <c r="B4417"/>
  <c r="B4418"/>
  <c r="B4419"/>
  <c r="B4420"/>
  <c r="B4421"/>
  <c r="B4422"/>
  <c r="B4423"/>
  <c r="B4424"/>
  <c r="B4425"/>
  <c r="B4426"/>
  <c r="B4427"/>
  <c r="B4428"/>
  <c r="B4429"/>
  <c r="B4430"/>
  <c r="B4431"/>
  <c r="B4432"/>
  <c r="B4433"/>
  <c r="B4434"/>
  <c r="B4435"/>
  <c r="B4436"/>
  <c r="B4437"/>
  <c r="B4438"/>
  <c r="B4439"/>
  <c r="B4440"/>
  <c r="B4441"/>
  <c r="B4442"/>
  <c r="B4443"/>
  <c r="B4444"/>
  <c r="B4445"/>
  <c r="B4446"/>
  <c r="B4447"/>
  <c r="B4448"/>
  <c r="B4449"/>
  <c r="B4450"/>
  <c r="B4451"/>
  <c r="B4452"/>
  <c r="B4453"/>
  <c r="B4454"/>
  <c r="B4455"/>
  <c r="B4456"/>
  <c r="B4457"/>
  <c r="B4458"/>
  <c r="B4459"/>
  <c r="B4460"/>
  <c r="B4461"/>
  <c r="B4462"/>
  <c r="B4463"/>
  <c r="B4464"/>
  <c r="B4465"/>
  <c r="B4466"/>
  <c r="B4467"/>
  <c r="B4468"/>
  <c r="B4469"/>
  <c r="B4470"/>
  <c r="B4471"/>
  <c r="B4472"/>
  <c r="B4473"/>
  <c r="B4474"/>
  <c r="B4475"/>
  <c r="B4476"/>
  <c r="B4477"/>
  <c r="B4478"/>
  <c r="B4479"/>
  <c r="B4480"/>
  <c r="B4481"/>
  <c r="B4482"/>
  <c r="B4483"/>
  <c r="B4484"/>
  <c r="B4485"/>
  <c r="B4486"/>
  <c r="B4487"/>
  <c r="B4488"/>
  <c r="B4489"/>
  <c r="B4490"/>
  <c r="B4491"/>
  <c r="B4492"/>
  <c r="B4493"/>
  <c r="B4494"/>
  <c r="B4495"/>
  <c r="B4496"/>
  <c r="B4497"/>
  <c r="B4498"/>
  <c r="B4499"/>
  <c r="B4500"/>
  <c r="B4501"/>
  <c r="B4502"/>
  <c r="B4503"/>
  <c r="B4504"/>
  <c r="B4505"/>
  <c r="B4506"/>
  <c r="B4507"/>
  <c r="B4508"/>
  <c r="B4509"/>
  <c r="B4510"/>
  <c r="B4511"/>
  <c r="B4512"/>
  <c r="B4513"/>
  <c r="B4514"/>
  <c r="B4515"/>
  <c r="B4516"/>
  <c r="B4517"/>
  <c r="B4518"/>
  <c r="B4519"/>
  <c r="B4520"/>
  <c r="B4521"/>
  <c r="B4522"/>
  <c r="B4523"/>
  <c r="B4524"/>
  <c r="B4525"/>
  <c r="B4526"/>
  <c r="B4527"/>
  <c r="B4528"/>
  <c r="B4529"/>
  <c r="B4530"/>
  <c r="B4531"/>
  <c r="B4532"/>
  <c r="B4533"/>
  <c r="B4534"/>
  <c r="B4535"/>
  <c r="B4536"/>
  <c r="B4537"/>
  <c r="B4538"/>
  <c r="B4539"/>
  <c r="B4540"/>
  <c r="B4541"/>
  <c r="B4542"/>
  <c r="B4543"/>
  <c r="B4544"/>
  <c r="B4545"/>
  <c r="B4546"/>
  <c r="B4547"/>
  <c r="B4548"/>
  <c r="B4549"/>
  <c r="B4550"/>
  <c r="B4551"/>
  <c r="B4552"/>
  <c r="B4553"/>
  <c r="B4554"/>
  <c r="B4555"/>
  <c r="B4556"/>
  <c r="B4557"/>
  <c r="B4558"/>
  <c r="B4559"/>
  <c r="B4560"/>
  <c r="B4561"/>
  <c r="B4562"/>
  <c r="B4563"/>
  <c r="B4564"/>
  <c r="B4565"/>
  <c r="B4566"/>
  <c r="B4567"/>
  <c r="B4568"/>
  <c r="B4569"/>
  <c r="B4570"/>
  <c r="B4571"/>
  <c r="B4572"/>
  <c r="B4573"/>
  <c r="B4574"/>
  <c r="B4575"/>
  <c r="B4576"/>
  <c r="B4577"/>
  <c r="B4578"/>
  <c r="B4579"/>
  <c r="B4580"/>
  <c r="B4581"/>
  <c r="B4582"/>
  <c r="B4583"/>
  <c r="B4584"/>
  <c r="B4585"/>
  <c r="B4586"/>
  <c r="B4587"/>
  <c r="B4588"/>
  <c r="B4589"/>
  <c r="B4590"/>
  <c r="B4591"/>
  <c r="B4592"/>
  <c r="B4593"/>
  <c r="B4594"/>
  <c r="B4595"/>
  <c r="B4596"/>
  <c r="B4597"/>
  <c r="B4598"/>
  <c r="B4599"/>
  <c r="B4600"/>
  <c r="B4601"/>
  <c r="B4602"/>
  <c r="B4603"/>
  <c r="B4604"/>
  <c r="B4605"/>
  <c r="B4606"/>
  <c r="B4607"/>
  <c r="B4608"/>
  <c r="B4609"/>
  <c r="B4610"/>
  <c r="B4611"/>
  <c r="B4612"/>
  <c r="B4613"/>
  <c r="B4614"/>
  <c r="B4615"/>
  <c r="B4616"/>
  <c r="B4617"/>
  <c r="B4618"/>
  <c r="B4619"/>
  <c r="B4620"/>
  <c r="B4621"/>
  <c r="B4622"/>
  <c r="B4623"/>
  <c r="B4624"/>
  <c r="B4625"/>
  <c r="B4626"/>
  <c r="B4627"/>
  <c r="B4628"/>
  <c r="B4629"/>
  <c r="B4630"/>
  <c r="B4631"/>
  <c r="B4632"/>
  <c r="B4633"/>
  <c r="B4634"/>
  <c r="B4635"/>
  <c r="B4636"/>
  <c r="B4637"/>
  <c r="B4638"/>
  <c r="B4639"/>
  <c r="B4640"/>
  <c r="B4641"/>
  <c r="B4642"/>
  <c r="B4643"/>
  <c r="B4644"/>
  <c r="B4645"/>
  <c r="B4646"/>
  <c r="B4647"/>
  <c r="B4648"/>
  <c r="B4649"/>
  <c r="B4650"/>
  <c r="B4651"/>
  <c r="B4652"/>
  <c r="B4653"/>
  <c r="B4654"/>
  <c r="B4655"/>
  <c r="B4656"/>
  <c r="B4657"/>
  <c r="B4658"/>
  <c r="B4659"/>
  <c r="B4660"/>
  <c r="B4661"/>
  <c r="B4662"/>
  <c r="B4663"/>
  <c r="B4664"/>
  <c r="B4665"/>
  <c r="B4666"/>
  <c r="B4667"/>
  <c r="B4668"/>
  <c r="B4669"/>
  <c r="B4670"/>
  <c r="B4671"/>
  <c r="B4672"/>
  <c r="B4673"/>
  <c r="B4674"/>
  <c r="B4675"/>
  <c r="B4676"/>
  <c r="B4677"/>
  <c r="B4678"/>
  <c r="B4679"/>
  <c r="B4680"/>
  <c r="B4681"/>
  <c r="B4682"/>
  <c r="B4683"/>
  <c r="B4684"/>
  <c r="B4685"/>
  <c r="B4686"/>
  <c r="B4687"/>
  <c r="B4688"/>
  <c r="B4689"/>
  <c r="B4690"/>
  <c r="B4691"/>
  <c r="B4692"/>
  <c r="B4693"/>
  <c r="B4694"/>
  <c r="B4695"/>
  <c r="B4696"/>
  <c r="B4697"/>
  <c r="B4698"/>
  <c r="B4699"/>
  <c r="B4700"/>
  <c r="B4701"/>
  <c r="B4702"/>
  <c r="B4703"/>
  <c r="B4704"/>
  <c r="B4705"/>
  <c r="B4706"/>
  <c r="B4707"/>
  <c r="B4708"/>
  <c r="B4709"/>
  <c r="B4710"/>
  <c r="B4711"/>
  <c r="B4712"/>
  <c r="B4713"/>
  <c r="B4714"/>
  <c r="B4715"/>
  <c r="B4716"/>
  <c r="B4717"/>
  <c r="B4718"/>
  <c r="B4719"/>
  <c r="B4720"/>
  <c r="B4721"/>
  <c r="B4722"/>
  <c r="B4723"/>
  <c r="B4724"/>
  <c r="B4725"/>
  <c r="B4726"/>
  <c r="B4727"/>
  <c r="B4728"/>
  <c r="B4729"/>
  <c r="B4730"/>
  <c r="B4731"/>
  <c r="B4732"/>
  <c r="B4733"/>
  <c r="B4734"/>
  <c r="B4735"/>
  <c r="B4736"/>
  <c r="B4737"/>
  <c r="B4738"/>
  <c r="B4739"/>
  <c r="B4740"/>
  <c r="B4741"/>
  <c r="B4742"/>
  <c r="B4743"/>
  <c r="B4744"/>
  <c r="B4745"/>
  <c r="B4746"/>
  <c r="B4747"/>
  <c r="B4748"/>
  <c r="B4749"/>
  <c r="B4750"/>
  <c r="B4751"/>
  <c r="B4752"/>
  <c r="B4753"/>
  <c r="B4754"/>
  <c r="B4755"/>
  <c r="B4756"/>
  <c r="B4757"/>
  <c r="B4758"/>
  <c r="B4759"/>
  <c r="B4760"/>
  <c r="B4761"/>
  <c r="B4762"/>
  <c r="B4763"/>
  <c r="B4764"/>
  <c r="B4765"/>
  <c r="B4766"/>
  <c r="B4767"/>
  <c r="B4768"/>
  <c r="B4769"/>
  <c r="B4770"/>
  <c r="B4771"/>
  <c r="B4772"/>
  <c r="B4773"/>
  <c r="B4774"/>
  <c r="B4775"/>
  <c r="B4776"/>
  <c r="B4777"/>
  <c r="B4778"/>
  <c r="B4779"/>
  <c r="B4780"/>
  <c r="B4781"/>
  <c r="B4782"/>
  <c r="B4783"/>
  <c r="B4784"/>
  <c r="B4785"/>
  <c r="B4786"/>
  <c r="B4787"/>
  <c r="B4788"/>
  <c r="B4789"/>
  <c r="B4790"/>
  <c r="B4791"/>
  <c r="B4792"/>
  <c r="B4793"/>
  <c r="B4794"/>
  <c r="B4795"/>
  <c r="B4796"/>
  <c r="B4797"/>
  <c r="B4798"/>
  <c r="B4799"/>
  <c r="B4800"/>
  <c r="B4801"/>
  <c r="B4802"/>
  <c r="B4803"/>
  <c r="B4804"/>
  <c r="B4805"/>
  <c r="B4806"/>
  <c r="B4807"/>
  <c r="B4808"/>
  <c r="B4809"/>
  <c r="B4810"/>
  <c r="B4811"/>
  <c r="B4812"/>
  <c r="B4813"/>
  <c r="B4814"/>
  <c r="B4815"/>
  <c r="B4816"/>
  <c r="B4817"/>
  <c r="B4818"/>
  <c r="B4819"/>
  <c r="B4820"/>
  <c r="B4821"/>
  <c r="B4822"/>
  <c r="B4823"/>
  <c r="B4824"/>
  <c r="B4825"/>
  <c r="B4826"/>
  <c r="B4827"/>
  <c r="B4828"/>
  <c r="B4829"/>
  <c r="B4830"/>
  <c r="B4831"/>
  <c r="B4832"/>
  <c r="B4833"/>
  <c r="B4834"/>
  <c r="B4835"/>
  <c r="B4836"/>
  <c r="B4837"/>
  <c r="B4838"/>
  <c r="B4839"/>
  <c r="B4840"/>
  <c r="B4841"/>
  <c r="B4842"/>
  <c r="B4843"/>
  <c r="B4844"/>
  <c r="B4845"/>
  <c r="B4846"/>
  <c r="B4847"/>
  <c r="B4848"/>
  <c r="B4849"/>
  <c r="B4850"/>
  <c r="B4851"/>
  <c r="B4852"/>
  <c r="B4853"/>
  <c r="B4854"/>
  <c r="B4855"/>
  <c r="B4856"/>
  <c r="B4857"/>
  <c r="B4858"/>
  <c r="B4859"/>
  <c r="B4860"/>
  <c r="B4861"/>
  <c r="B4862"/>
  <c r="B4863"/>
  <c r="B4864"/>
  <c r="B4865"/>
  <c r="B4866"/>
  <c r="B4867"/>
  <c r="B4868"/>
  <c r="B4869"/>
  <c r="B4870"/>
  <c r="B4871"/>
  <c r="B4872"/>
  <c r="B4873"/>
  <c r="B4874"/>
  <c r="B4875"/>
  <c r="B4876"/>
  <c r="B4877"/>
  <c r="B4878"/>
  <c r="B4879"/>
  <c r="B4880"/>
  <c r="B4881"/>
  <c r="B4882"/>
  <c r="B4883"/>
  <c r="B4884"/>
  <c r="B4885"/>
  <c r="B4886"/>
  <c r="B4887"/>
  <c r="B4888"/>
  <c r="B4889"/>
  <c r="B4890"/>
  <c r="B4891"/>
  <c r="B4892"/>
  <c r="B4893"/>
  <c r="B4894"/>
  <c r="B4895"/>
  <c r="B4896"/>
  <c r="B4897"/>
  <c r="B4898"/>
  <c r="B4899"/>
  <c r="B4900"/>
  <c r="B4901"/>
  <c r="B4902"/>
  <c r="B4903"/>
  <c r="B4904"/>
  <c r="B4905"/>
  <c r="B4906"/>
  <c r="B4907"/>
  <c r="B4908"/>
  <c r="B4909"/>
  <c r="B4910"/>
  <c r="B4911"/>
  <c r="B4912"/>
  <c r="B4913"/>
  <c r="B4914"/>
  <c r="B4915"/>
  <c r="B4916"/>
  <c r="B4917"/>
  <c r="B4918"/>
  <c r="B4919"/>
  <c r="B4920"/>
  <c r="B4921"/>
  <c r="B4922"/>
  <c r="B4923"/>
  <c r="B4924"/>
  <c r="B4925"/>
  <c r="B4926"/>
  <c r="B4927"/>
  <c r="B4928"/>
  <c r="B4929"/>
  <c r="B4930"/>
  <c r="B4931"/>
  <c r="B4932"/>
  <c r="B4933"/>
  <c r="B4934"/>
  <c r="B4935"/>
  <c r="B4936"/>
  <c r="B4937"/>
  <c r="B4938"/>
  <c r="B4939"/>
  <c r="B4940"/>
  <c r="B4941"/>
  <c r="B4942"/>
  <c r="B4943"/>
  <c r="B4944"/>
  <c r="B4945"/>
  <c r="B4946"/>
  <c r="B4947"/>
  <c r="B4948"/>
  <c r="B4949"/>
  <c r="B4950"/>
  <c r="B4951"/>
  <c r="B4952"/>
  <c r="B4953"/>
  <c r="B4954"/>
  <c r="B4955"/>
  <c r="B4956"/>
  <c r="B4957"/>
  <c r="B4958"/>
  <c r="B4959"/>
  <c r="B4960"/>
  <c r="B4961"/>
  <c r="B4962"/>
  <c r="B4963"/>
  <c r="B4964"/>
  <c r="B4965"/>
  <c r="B4966"/>
  <c r="B4967"/>
  <c r="B4968"/>
  <c r="B4969"/>
  <c r="B4970"/>
  <c r="B4971"/>
  <c r="B4972"/>
  <c r="B4973"/>
  <c r="B4974"/>
  <c r="B4975"/>
  <c r="B4976"/>
  <c r="B4977"/>
  <c r="B4978"/>
  <c r="B4979"/>
  <c r="B4980"/>
  <c r="B4981"/>
  <c r="B4982"/>
  <c r="B4983"/>
  <c r="B4984"/>
  <c r="B4985"/>
  <c r="B4986"/>
  <c r="B4987"/>
  <c r="B4988"/>
  <c r="B4989"/>
  <c r="B4990"/>
  <c r="B4991"/>
  <c r="B4992"/>
  <c r="B4993"/>
  <c r="B4994"/>
  <c r="B4995"/>
  <c r="B4996"/>
  <c r="B4997"/>
  <c r="B4998"/>
  <c r="B4999"/>
  <c r="B5000"/>
  <c r="B5001"/>
  <c r="B5002"/>
  <c r="B5003"/>
  <c r="B5004"/>
  <c r="B5005"/>
  <c r="B5006"/>
  <c r="B5007"/>
  <c r="B5008"/>
  <c r="B5009"/>
  <c r="B5010"/>
  <c r="B5011"/>
  <c r="B5012"/>
  <c r="B5013"/>
  <c r="B5014"/>
  <c r="B5015"/>
  <c r="B5016"/>
  <c r="B5017"/>
  <c r="B5018"/>
  <c r="B5019"/>
  <c r="B5020"/>
  <c r="B5021"/>
  <c r="B5022"/>
  <c r="B5023"/>
  <c r="B5024"/>
  <c r="B5025"/>
  <c r="B5026"/>
  <c r="B5027"/>
  <c r="B5028"/>
  <c r="B5029"/>
  <c r="B5030"/>
  <c r="B5031"/>
  <c r="B5032"/>
  <c r="B5033"/>
  <c r="B5034"/>
  <c r="B5035"/>
  <c r="B5036"/>
  <c r="B5037"/>
  <c r="B5038"/>
  <c r="B5039"/>
  <c r="B5040"/>
  <c r="B5041"/>
  <c r="B5042"/>
  <c r="B5043"/>
  <c r="B5044"/>
  <c r="B5045"/>
  <c r="B5046"/>
  <c r="B5047"/>
  <c r="B5048"/>
  <c r="B5049"/>
  <c r="B5050"/>
  <c r="B5051"/>
  <c r="B5052"/>
  <c r="B5053"/>
  <c r="B5054"/>
  <c r="B5055"/>
  <c r="B5056"/>
  <c r="B5057"/>
  <c r="B5058"/>
  <c r="B5059"/>
  <c r="B5060"/>
  <c r="B5061"/>
  <c r="B5062"/>
  <c r="B5063"/>
  <c r="B5064"/>
  <c r="B5065"/>
  <c r="B5066"/>
  <c r="B5067"/>
  <c r="B5068"/>
  <c r="B5069"/>
  <c r="B5070"/>
  <c r="B5071"/>
  <c r="B5072"/>
  <c r="B5073"/>
  <c r="B5074"/>
  <c r="B5075"/>
  <c r="B5076"/>
  <c r="B5077"/>
  <c r="B5078"/>
  <c r="B5079"/>
  <c r="B5080"/>
  <c r="B5081"/>
  <c r="B5082"/>
  <c r="B5083"/>
  <c r="B5084"/>
  <c r="B5085"/>
  <c r="B5086"/>
  <c r="B5087"/>
  <c r="B5088"/>
  <c r="B5089"/>
  <c r="B5090"/>
  <c r="B5091"/>
  <c r="B5092"/>
  <c r="B5093"/>
  <c r="B5094"/>
  <c r="B5095"/>
  <c r="B5096"/>
  <c r="B5097"/>
  <c r="B5098"/>
  <c r="B5099"/>
  <c r="B5100"/>
  <c r="B5101"/>
  <c r="B5102"/>
  <c r="B5103"/>
  <c r="B5104"/>
  <c r="B5105"/>
  <c r="B5106"/>
  <c r="B5107"/>
  <c r="B5108"/>
  <c r="B5109"/>
  <c r="B5110"/>
  <c r="B5111"/>
  <c r="B5112"/>
  <c r="B5113"/>
  <c r="B5114"/>
  <c r="B5115"/>
  <c r="B5116"/>
  <c r="B5117"/>
  <c r="B5118"/>
  <c r="B5119"/>
  <c r="B5120"/>
  <c r="B5121"/>
  <c r="B5122"/>
  <c r="B5123"/>
  <c r="B5124"/>
  <c r="B5125"/>
  <c r="B5126"/>
  <c r="B5127"/>
  <c r="B5128"/>
  <c r="B5129"/>
  <c r="B5130"/>
  <c r="B5131"/>
  <c r="B5132"/>
  <c r="B5133"/>
  <c r="B5134"/>
  <c r="B5135"/>
  <c r="B5136"/>
  <c r="B5137"/>
  <c r="B5138"/>
  <c r="B5139"/>
  <c r="B5140"/>
  <c r="B5141"/>
  <c r="B5142"/>
  <c r="B5143"/>
  <c r="B5144"/>
  <c r="B5145"/>
  <c r="B5146"/>
  <c r="B5147"/>
  <c r="B5148"/>
  <c r="B5149"/>
  <c r="B5150"/>
  <c r="B5151"/>
  <c r="B5152"/>
  <c r="B5153"/>
  <c r="B5154"/>
  <c r="B5155"/>
  <c r="B5156"/>
  <c r="B5157"/>
  <c r="B5158"/>
  <c r="B5159"/>
  <c r="B5160"/>
  <c r="B5161"/>
  <c r="B5162"/>
  <c r="B5163"/>
  <c r="B5164"/>
  <c r="B5165"/>
  <c r="B5166"/>
  <c r="B5167"/>
  <c r="B5168"/>
  <c r="B5169"/>
  <c r="B5170"/>
  <c r="B5171"/>
  <c r="B5172"/>
  <c r="B5173"/>
  <c r="B5174"/>
  <c r="B5175"/>
  <c r="B5176"/>
  <c r="B5177"/>
  <c r="B5178"/>
  <c r="B5179"/>
  <c r="B5180"/>
  <c r="B5181"/>
  <c r="B5182"/>
  <c r="B5183"/>
  <c r="B5184"/>
  <c r="B5185"/>
  <c r="B5186"/>
  <c r="B5187"/>
  <c r="B5188"/>
  <c r="B5189"/>
  <c r="B5190"/>
  <c r="B5191"/>
  <c r="B5192"/>
  <c r="B5193"/>
  <c r="B5194"/>
  <c r="B5195"/>
  <c r="B5196"/>
  <c r="B5197"/>
  <c r="B5198"/>
  <c r="B5199"/>
  <c r="B5200"/>
  <c r="B5201"/>
  <c r="B5202"/>
  <c r="B5203"/>
  <c r="B5204"/>
  <c r="B5205"/>
  <c r="B5206"/>
  <c r="B5207"/>
  <c r="B5208"/>
  <c r="B5209"/>
  <c r="B5210"/>
  <c r="B5211"/>
  <c r="B5212"/>
  <c r="B5213"/>
  <c r="B5214"/>
  <c r="B5215"/>
  <c r="B5216"/>
  <c r="B5217"/>
  <c r="B5218"/>
  <c r="B5219"/>
  <c r="B5220"/>
  <c r="B5221"/>
  <c r="B5222"/>
  <c r="B5223"/>
  <c r="B5224"/>
  <c r="B5225"/>
  <c r="B5226"/>
  <c r="B5227"/>
  <c r="B5228"/>
  <c r="B5229"/>
  <c r="B5230"/>
  <c r="B5231"/>
  <c r="B5232"/>
  <c r="B5233"/>
  <c r="B5234"/>
  <c r="B5235"/>
  <c r="B5236"/>
  <c r="B5237"/>
  <c r="B5238"/>
  <c r="B5239"/>
  <c r="B5240"/>
  <c r="B5241"/>
  <c r="B5242"/>
  <c r="B5243"/>
  <c r="B5244"/>
  <c r="B5245"/>
  <c r="B5246"/>
  <c r="B5247"/>
  <c r="B5248"/>
  <c r="B5249"/>
  <c r="B5250"/>
  <c r="B5251"/>
  <c r="B5252"/>
  <c r="B5253"/>
  <c r="B5254"/>
  <c r="B5255"/>
  <c r="B5256"/>
  <c r="B5257"/>
  <c r="B5258"/>
  <c r="B5259"/>
  <c r="B5260"/>
  <c r="B5261"/>
  <c r="B5262"/>
  <c r="B5263"/>
  <c r="B5264"/>
  <c r="B5265"/>
  <c r="B5266"/>
  <c r="B5267"/>
  <c r="B5268"/>
  <c r="B5269"/>
  <c r="B5270"/>
  <c r="B5271"/>
  <c r="B5272"/>
  <c r="B5273"/>
  <c r="B5274"/>
  <c r="B5275"/>
  <c r="B5276"/>
  <c r="B5277"/>
  <c r="B5278"/>
  <c r="B5279"/>
  <c r="B5280"/>
  <c r="B5281"/>
  <c r="B5282"/>
  <c r="B5283"/>
  <c r="B5284"/>
  <c r="B5285"/>
  <c r="B5286"/>
  <c r="B5287"/>
  <c r="B5288"/>
  <c r="B5289"/>
  <c r="B5290"/>
  <c r="B5291"/>
  <c r="B5292"/>
  <c r="B5293"/>
  <c r="B5294"/>
  <c r="B5295"/>
  <c r="B5296"/>
  <c r="B5297"/>
  <c r="B5298"/>
  <c r="B5299"/>
  <c r="B5300"/>
  <c r="B5301"/>
  <c r="B5302"/>
  <c r="B5303"/>
  <c r="B5304"/>
  <c r="B5305"/>
  <c r="B5306"/>
  <c r="B5307"/>
  <c r="B5308"/>
  <c r="B5309"/>
  <c r="B5310"/>
  <c r="B5311"/>
  <c r="B5312"/>
  <c r="B5313"/>
  <c r="B5314"/>
  <c r="B5315"/>
  <c r="B5316"/>
  <c r="B5317"/>
  <c r="B5318"/>
  <c r="B5319"/>
  <c r="B5320"/>
  <c r="B5321"/>
  <c r="B5322"/>
  <c r="B5323"/>
  <c r="B5324"/>
  <c r="B5325"/>
  <c r="B5326"/>
  <c r="B5327"/>
  <c r="B5328"/>
  <c r="B5329"/>
  <c r="B5330"/>
  <c r="B5331"/>
  <c r="B5332"/>
  <c r="B5333"/>
  <c r="B5334"/>
  <c r="B5335"/>
  <c r="B5336"/>
  <c r="B5337"/>
  <c r="B5338"/>
  <c r="B5339"/>
  <c r="B5340"/>
  <c r="B5341"/>
  <c r="B5342"/>
  <c r="B5343"/>
  <c r="B5344"/>
  <c r="B5345"/>
  <c r="B5346"/>
  <c r="B5347"/>
  <c r="B5348"/>
  <c r="B5349"/>
  <c r="B5350"/>
  <c r="B5351"/>
  <c r="B5352"/>
  <c r="B5353"/>
  <c r="B5354"/>
  <c r="B5355"/>
  <c r="B5356"/>
  <c r="B5357"/>
  <c r="B5358"/>
  <c r="B5359"/>
  <c r="B5360"/>
  <c r="B5361"/>
  <c r="B5362"/>
  <c r="B5363"/>
  <c r="B5364"/>
  <c r="B5365"/>
  <c r="B5366"/>
  <c r="B5367"/>
  <c r="B5368"/>
  <c r="B5369"/>
  <c r="B5370"/>
  <c r="B5371"/>
  <c r="B5372"/>
  <c r="B5373"/>
  <c r="B5374"/>
  <c r="B5375"/>
  <c r="B5376"/>
  <c r="B5377"/>
  <c r="B5378"/>
  <c r="B5379"/>
  <c r="B5380"/>
  <c r="B5381"/>
  <c r="B5382"/>
  <c r="B5383"/>
  <c r="B5384"/>
  <c r="B5385"/>
  <c r="B5386"/>
  <c r="B5387"/>
  <c r="B5388"/>
  <c r="B5389"/>
  <c r="B5390"/>
  <c r="B5391"/>
  <c r="B5392"/>
  <c r="B5393"/>
  <c r="B5394"/>
  <c r="B5395"/>
  <c r="B5396"/>
  <c r="B5397"/>
  <c r="B5398"/>
  <c r="B5399"/>
  <c r="B5400"/>
  <c r="B5401"/>
  <c r="B5402"/>
  <c r="B5403"/>
  <c r="B5404"/>
  <c r="B5405"/>
  <c r="B5406"/>
  <c r="B5407"/>
  <c r="B5408"/>
  <c r="B5409"/>
  <c r="B5410"/>
  <c r="B5411"/>
  <c r="B5412"/>
  <c r="B5413"/>
  <c r="B5414"/>
  <c r="B5415"/>
  <c r="B5416"/>
  <c r="B5417"/>
  <c r="B5418"/>
  <c r="B5419"/>
  <c r="B5420"/>
  <c r="B5421"/>
  <c r="B5422"/>
  <c r="B5423"/>
  <c r="B5424"/>
  <c r="B5425"/>
  <c r="B5426"/>
  <c r="B5427"/>
  <c r="B5428"/>
  <c r="B5429"/>
  <c r="B5430"/>
  <c r="B5431"/>
  <c r="B5432"/>
  <c r="B5433"/>
  <c r="B5434"/>
  <c r="B5435"/>
  <c r="B5436"/>
  <c r="B5437"/>
  <c r="B5438"/>
  <c r="B5439"/>
  <c r="B5440"/>
  <c r="B5441"/>
  <c r="B5442"/>
  <c r="B5443"/>
  <c r="B5444"/>
  <c r="B5445"/>
  <c r="B5446"/>
  <c r="B5447"/>
  <c r="B5448"/>
  <c r="B5449"/>
  <c r="B5450"/>
  <c r="B5451"/>
  <c r="B5452"/>
  <c r="B5453"/>
  <c r="B5454"/>
  <c r="B5455"/>
  <c r="B5456"/>
  <c r="B5457"/>
  <c r="B5458"/>
  <c r="B5459"/>
  <c r="B5460"/>
  <c r="B5461"/>
  <c r="B5462"/>
  <c r="B5463"/>
  <c r="B5464"/>
  <c r="B5465"/>
  <c r="B5466"/>
  <c r="B5467"/>
  <c r="B5468"/>
  <c r="B5469"/>
  <c r="B5470"/>
  <c r="B5471"/>
  <c r="B5472"/>
  <c r="B5473"/>
  <c r="B5474"/>
  <c r="B5475"/>
  <c r="B5476"/>
  <c r="B5477"/>
  <c r="B5478"/>
  <c r="B5479"/>
  <c r="B5480"/>
  <c r="B5481"/>
  <c r="B5482"/>
  <c r="B5483"/>
  <c r="B5484"/>
  <c r="B5485"/>
  <c r="B5486"/>
  <c r="B5487"/>
  <c r="B5488"/>
  <c r="B5489"/>
  <c r="B5490"/>
  <c r="B5491"/>
  <c r="B5492"/>
  <c r="B5493"/>
  <c r="B5494"/>
  <c r="B5495"/>
  <c r="B5496"/>
  <c r="B5497"/>
  <c r="B5498"/>
  <c r="B5499"/>
  <c r="B5500"/>
  <c r="B5501"/>
  <c r="B5502"/>
  <c r="B5503"/>
  <c r="B5504"/>
  <c r="B5505"/>
  <c r="B5506"/>
  <c r="B5507"/>
  <c r="B5508"/>
  <c r="B5509"/>
  <c r="B5510"/>
  <c r="B5511"/>
  <c r="B5512"/>
  <c r="B5513"/>
  <c r="B5514"/>
  <c r="B5515"/>
  <c r="B5516"/>
  <c r="B5517"/>
  <c r="B5518"/>
  <c r="B5519"/>
  <c r="B5520"/>
  <c r="B5521"/>
  <c r="B5522"/>
  <c r="B5523"/>
  <c r="B5524"/>
  <c r="B5525"/>
  <c r="B5526"/>
  <c r="B5527"/>
  <c r="B5528"/>
  <c r="B5529"/>
  <c r="B5530"/>
  <c r="B5531"/>
  <c r="B5532"/>
  <c r="B5533"/>
  <c r="B5534"/>
  <c r="B5535"/>
  <c r="B5536"/>
  <c r="B5537"/>
  <c r="B5538"/>
  <c r="B5539"/>
  <c r="B5540"/>
  <c r="B5541"/>
  <c r="B5542"/>
  <c r="B5543"/>
  <c r="B5544"/>
  <c r="B5545"/>
  <c r="B5546"/>
  <c r="B5547"/>
  <c r="B5548"/>
  <c r="B5549"/>
  <c r="B5550"/>
  <c r="B5551"/>
  <c r="B5552"/>
  <c r="B5553"/>
  <c r="B5554"/>
  <c r="B5555"/>
  <c r="B5556"/>
  <c r="B5557"/>
  <c r="B5558"/>
  <c r="B5559"/>
  <c r="B5560"/>
  <c r="B5561"/>
  <c r="B5562"/>
  <c r="B5563"/>
  <c r="B5564"/>
  <c r="B5565"/>
  <c r="B5566"/>
  <c r="B5567"/>
  <c r="B5568"/>
  <c r="B5569"/>
  <c r="B5570"/>
  <c r="B5571"/>
  <c r="B5572"/>
  <c r="B5573"/>
  <c r="B5574"/>
  <c r="B5575"/>
  <c r="B5576"/>
  <c r="B5577"/>
  <c r="B5578"/>
  <c r="B5579"/>
  <c r="B5580"/>
  <c r="B5581"/>
  <c r="B5582"/>
  <c r="B5583"/>
  <c r="B5584"/>
  <c r="B5585"/>
  <c r="B5586"/>
  <c r="B5587"/>
  <c r="B5588"/>
  <c r="B5589"/>
  <c r="B5590"/>
  <c r="B5591"/>
  <c r="B5592"/>
  <c r="B5593"/>
  <c r="B5594"/>
  <c r="B5595"/>
  <c r="B5596"/>
  <c r="B5597"/>
  <c r="B5598"/>
  <c r="B5599"/>
  <c r="B5600"/>
  <c r="B5601"/>
  <c r="B5602"/>
  <c r="B5603"/>
  <c r="B5604"/>
  <c r="B5605"/>
  <c r="B5606"/>
  <c r="B5607"/>
  <c r="B5608"/>
  <c r="B5609"/>
  <c r="B5610"/>
  <c r="B5611"/>
  <c r="B5612"/>
  <c r="B5613"/>
  <c r="B5614"/>
  <c r="B5615"/>
  <c r="B5616"/>
  <c r="B5617"/>
  <c r="B5618"/>
  <c r="B5619"/>
  <c r="B5620"/>
  <c r="B5621"/>
  <c r="B5622"/>
  <c r="B5623"/>
  <c r="B5624"/>
  <c r="B5625"/>
  <c r="B5626"/>
  <c r="B5627"/>
  <c r="B5628"/>
  <c r="B5629"/>
  <c r="B5630"/>
  <c r="B5631"/>
  <c r="B5632"/>
  <c r="B5633"/>
  <c r="B5634"/>
  <c r="B5635"/>
  <c r="B5636"/>
  <c r="B5637"/>
  <c r="B5638"/>
  <c r="B5639"/>
  <c r="B5640"/>
  <c r="B5641"/>
  <c r="B5642"/>
  <c r="B5643"/>
  <c r="B5644"/>
  <c r="B5645"/>
  <c r="B5646"/>
  <c r="B5647"/>
  <c r="B5648"/>
  <c r="B5649"/>
  <c r="B5650"/>
  <c r="B5651"/>
  <c r="B5652"/>
  <c r="B5653"/>
  <c r="B5654"/>
  <c r="B5655"/>
  <c r="B5656"/>
  <c r="B5657"/>
  <c r="B5658"/>
  <c r="B5659"/>
  <c r="B5660"/>
  <c r="B5661"/>
  <c r="B5662"/>
  <c r="B5663"/>
  <c r="B5664"/>
  <c r="B5665"/>
  <c r="B5666"/>
  <c r="B5667"/>
  <c r="B5668"/>
  <c r="B5669"/>
  <c r="B5670"/>
  <c r="B5671"/>
  <c r="B5672"/>
  <c r="B5673"/>
  <c r="B5674"/>
  <c r="B5675"/>
  <c r="B5676"/>
  <c r="B5677"/>
  <c r="B5678"/>
  <c r="B5679"/>
  <c r="B5680"/>
  <c r="B5681"/>
  <c r="B5682"/>
  <c r="B5683"/>
  <c r="B5684"/>
  <c r="B5685"/>
  <c r="B5686"/>
  <c r="B5687"/>
  <c r="B5688"/>
  <c r="B5689"/>
  <c r="B5690"/>
  <c r="B5691"/>
  <c r="B5692"/>
  <c r="B5693"/>
  <c r="B5694"/>
  <c r="B5695"/>
  <c r="B5696"/>
  <c r="B5697"/>
  <c r="B5698"/>
  <c r="B5699"/>
  <c r="B5700"/>
  <c r="B5701"/>
  <c r="B5702"/>
  <c r="B5703"/>
  <c r="B5704"/>
  <c r="B5705"/>
  <c r="B5706"/>
  <c r="B5707"/>
  <c r="B5708"/>
  <c r="B5709"/>
  <c r="B5710"/>
  <c r="B5711"/>
  <c r="B5712"/>
  <c r="B5713"/>
  <c r="B5714"/>
  <c r="B5715"/>
  <c r="B5716"/>
  <c r="B5717"/>
  <c r="B5718"/>
  <c r="B5719"/>
  <c r="B5720"/>
  <c r="B5721"/>
  <c r="B5722"/>
  <c r="B5723"/>
  <c r="B5724"/>
  <c r="B5725"/>
  <c r="B5726"/>
  <c r="B5727"/>
  <c r="B5728"/>
  <c r="B5729"/>
  <c r="B5730"/>
  <c r="B5731"/>
  <c r="B5732"/>
  <c r="B5733"/>
  <c r="B5734"/>
  <c r="B5735"/>
  <c r="B5736"/>
  <c r="B5737"/>
  <c r="B5738"/>
  <c r="B5739"/>
  <c r="B5740"/>
  <c r="B5741"/>
  <c r="B5742"/>
  <c r="B5743"/>
  <c r="B5744"/>
  <c r="B5745"/>
  <c r="B5746"/>
  <c r="B5747"/>
  <c r="B5748"/>
  <c r="B5749"/>
  <c r="B5750"/>
  <c r="B5751"/>
  <c r="B5752"/>
  <c r="B5753"/>
  <c r="B5754"/>
  <c r="B5755"/>
  <c r="B5756"/>
  <c r="B5757"/>
  <c r="B5758"/>
  <c r="B5759"/>
  <c r="B5760"/>
  <c r="B5761"/>
  <c r="B5762"/>
  <c r="B5763"/>
  <c r="B5764"/>
  <c r="B5765"/>
  <c r="B5766"/>
  <c r="B5767"/>
  <c r="B5768"/>
  <c r="B5769"/>
  <c r="B5770"/>
  <c r="B5771"/>
  <c r="B5772"/>
  <c r="B5773"/>
  <c r="B5774"/>
  <c r="B5775"/>
  <c r="B5776"/>
  <c r="B5777"/>
  <c r="B5778"/>
  <c r="B5779"/>
  <c r="B5780"/>
  <c r="B5781"/>
  <c r="B5782"/>
  <c r="B5783"/>
  <c r="B5784"/>
  <c r="B5785"/>
  <c r="B5786"/>
  <c r="B5787"/>
  <c r="B5788"/>
  <c r="B5789"/>
  <c r="B5790"/>
  <c r="B5791"/>
  <c r="B5792"/>
  <c r="B5793"/>
  <c r="B5794"/>
  <c r="B5795"/>
  <c r="B5796"/>
  <c r="B5797"/>
  <c r="B5798"/>
  <c r="B5799"/>
  <c r="B5800"/>
  <c r="B5801"/>
  <c r="B5802"/>
  <c r="B5803"/>
  <c r="B5804"/>
  <c r="B5805"/>
  <c r="B5806"/>
  <c r="B5807"/>
  <c r="B5808"/>
  <c r="B5809"/>
  <c r="B5810"/>
  <c r="B5811"/>
  <c r="B5812"/>
  <c r="B5813"/>
  <c r="B5814"/>
  <c r="B5815"/>
  <c r="B5816"/>
  <c r="B5817"/>
  <c r="B5818"/>
  <c r="B5819"/>
  <c r="B5820"/>
  <c r="B5821"/>
  <c r="B5822"/>
  <c r="B5823"/>
  <c r="B5824"/>
  <c r="B5825"/>
  <c r="B5826"/>
  <c r="B5827"/>
  <c r="B5828"/>
  <c r="B5829"/>
  <c r="B5830"/>
  <c r="B5831"/>
  <c r="B5832"/>
  <c r="B5833"/>
  <c r="B5834"/>
  <c r="B5835"/>
  <c r="B5836"/>
  <c r="B5837"/>
  <c r="B5838"/>
  <c r="B5839"/>
  <c r="B5840"/>
  <c r="B5841"/>
  <c r="B5842"/>
  <c r="B5843"/>
  <c r="B5844"/>
  <c r="B5845"/>
  <c r="B5846"/>
  <c r="B5847"/>
  <c r="B5848"/>
  <c r="B5849"/>
  <c r="B5850"/>
  <c r="B5851"/>
  <c r="B5852"/>
  <c r="B5853"/>
  <c r="B5854"/>
  <c r="B5855"/>
  <c r="B5856"/>
  <c r="B5857"/>
  <c r="B5858"/>
  <c r="B5859"/>
  <c r="B5860"/>
  <c r="B5861"/>
  <c r="B5862"/>
  <c r="B5863"/>
  <c r="B5864"/>
  <c r="B5865"/>
  <c r="B5866"/>
  <c r="B5867"/>
  <c r="B5868"/>
  <c r="B5869"/>
  <c r="B5870"/>
  <c r="B5871"/>
  <c r="B5872"/>
  <c r="B5873"/>
  <c r="B5874"/>
  <c r="B5875"/>
  <c r="B5876"/>
  <c r="B5877"/>
  <c r="B5878"/>
  <c r="B5879"/>
  <c r="B5880"/>
  <c r="B5881"/>
  <c r="B5882"/>
  <c r="B5883"/>
  <c r="B5884"/>
  <c r="B5885"/>
  <c r="B5886"/>
  <c r="B5887"/>
  <c r="B5888"/>
  <c r="B5889"/>
  <c r="B5890"/>
  <c r="B5891"/>
  <c r="B5892"/>
  <c r="B5893"/>
  <c r="B5894"/>
  <c r="B5895"/>
  <c r="B5896"/>
  <c r="B5897"/>
  <c r="B5898"/>
  <c r="B5899"/>
  <c r="B5900"/>
  <c r="B5901"/>
  <c r="B5902"/>
  <c r="B5903"/>
  <c r="B5904"/>
  <c r="B5905"/>
  <c r="B5906"/>
  <c r="B5907"/>
  <c r="B5908"/>
  <c r="B5909"/>
  <c r="B5910"/>
  <c r="B5911"/>
  <c r="B5912"/>
  <c r="B5913"/>
  <c r="B5914"/>
  <c r="B5915"/>
  <c r="B5916"/>
  <c r="B5917"/>
  <c r="B5918"/>
  <c r="B5919"/>
  <c r="B5920"/>
  <c r="B5921"/>
  <c r="B5922"/>
  <c r="B5923"/>
  <c r="B5924"/>
  <c r="B5925"/>
  <c r="B5926"/>
  <c r="B5927"/>
  <c r="B5928"/>
  <c r="B5929"/>
  <c r="B5930"/>
  <c r="B5931"/>
  <c r="B5932"/>
  <c r="B5933"/>
  <c r="B5934"/>
  <c r="B5935"/>
  <c r="B5936"/>
  <c r="B5937"/>
  <c r="B5938"/>
  <c r="B5939"/>
  <c r="B5940"/>
  <c r="B5941"/>
  <c r="B5942"/>
  <c r="B5943"/>
  <c r="B5944"/>
  <c r="B5945"/>
  <c r="B5946"/>
  <c r="B5947"/>
  <c r="B5948"/>
  <c r="B5949"/>
  <c r="B5950"/>
  <c r="B5951"/>
  <c r="B5952"/>
  <c r="B5953"/>
  <c r="B5954"/>
  <c r="B5955"/>
  <c r="B5956"/>
  <c r="B5957"/>
  <c r="B5958"/>
  <c r="B5959"/>
  <c r="B5960"/>
  <c r="B5961"/>
  <c r="B5962"/>
  <c r="B5963"/>
  <c r="B5964"/>
  <c r="B5965"/>
  <c r="B5966"/>
  <c r="B5967"/>
  <c r="B5968"/>
  <c r="B5969"/>
  <c r="B5970"/>
  <c r="B5971"/>
  <c r="B5972"/>
  <c r="B5973"/>
  <c r="B5974"/>
  <c r="B5975"/>
  <c r="B5976"/>
  <c r="B5977"/>
  <c r="B5978"/>
  <c r="B5979"/>
  <c r="B5980"/>
  <c r="B5981"/>
  <c r="B5982"/>
  <c r="B5983"/>
  <c r="B5984"/>
  <c r="B5985"/>
  <c r="B5986"/>
  <c r="B5987"/>
  <c r="B5988"/>
  <c r="B5989"/>
  <c r="B5990"/>
  <c r="B5991"/>
  <c r="B5992"/>
  <c r="B5993"/>
  <c r="B5994"/>
  <c r="B5995"/>
  <c r="B5996"/>
  <c r="B5997"/>
  <c r="B5998"/>
  <c r="B5999"/>
  <c r="B6000"/>
  <c r="B6001"/>
  <c r="B6002"/>
  <c r="B6003"/>
  <c r="B6004"/>
  <c r="B6005"/>
  <c r="B6006"/>
  <c r="B6007"/>
  <c r="B6008"/>
  <c r="B6009"/>
  <c r="B6010"/>
  <c r="B6011"/>
  <c r="B6012"/>
  <c r="B6013"/>
  <c r="B6014"/>
  <c r="B6015"/>
  <c r="B6016"/>
  <c r="B6017"/>
  <c r="B6018"/>
  <c r="B6019"/>
  <c r="B6020"/>
  <c r="B6021"/>
  <c r="B6022"/>
  <c r="B6023"/>
  <c r="B6024"/>
  <c r="B6025"/>
  <c r="B6026"/>
  <c r="B6027"/>
  <c r="B6028"/>
  <c r="B6029"/>
  <c r="B6030"/>
  <c r="B6031"/>
  <c r="B6032"/>
  <c r="B6033"/>
  <c r="B6034"/>
  <c r="B6035"/>
  <c r="B6036"/>
  <c r="B6037"/>
  <c r="B6038"/>
  <c r="B6039"/>
  <c r="B6040"/>
  <c r="B6041"/>
  <c r="B6042"/>
  <c r="B6043"/>
  <c r="B6044"/>
  <c r="B6045"/>
  <c r="B6046"/>
  <c r="B6047"/>
  <c r="B6048"/>
  <c r="B6049"/>
  <c r="B6050"/>
  <c r="B6051"/>
  <c r="B6052"/>
  <c r="B6053"/>
  <c r="B6054"/>
  <c r="B6055"/>
  <c r="B6056"/>
  <c r="B6057"/>
  <c r="B6058"/>
  <c r="B6059"/>
  <c r="B6060"/>
  <c r="B6061"/>
  <c r="B6062"/>
  <c r="B6063"/>
  <c r="B6064"/>
  <c r="B6065"/>
  <c r="B6066"/>
  <c r="B6067"/>
  <c r="B6068"/>
  <c r="B6069"/>
  <c r="B6070"/>
  <c r="B6071"/>
  <c r="B6072"/>
  <c r="B6073"/>
  <c r="B6074"/>
  <c r="B6075"/>
  <c r="B6076"/>
  <c r="B6077"/>
  <c r="B6078"/>
  <c r="B6079"/>
  <c r="B6080"/>
  <c r="B6081"/>
  <c r="B6082"/>
  <c r="B6083"/>
  <c r="B6084"/>
  <c r="B6085"/>
  <c r="B6086"/>
  <c r="B6087"/>
  <c r="B6088"/>
  <c r="B6089"/>
  <c r="B6090"/>
  <c r="B6091"/>
  <c r="B6092"/>
  <c r="B6093"/>
  <c r="B6094"/>
  <c r="B6095"/>
  <c r="B6096"/>
  <c r="B6097"/>
  <c r="B6098"/>
  <c r="B6099"/>
  <c r="B6100"/>
  <c r="B6101"/>
  <c r="B6102"/>
  <c r="B6103"/>
  <c r="B6104"/>
  <c r="B6105"/>
  <c r="B6106"/>
  <c r="B6107"/>
  <c r="B6108"/>
  <c r="B6109"/>
  <c r="B6110"/>
  <c r="B6111"/>
  <c r="B6112"/>
  <c r="B6113"/>
  <c r="B6114"/>
  <c r="B6115"/>
  <c r="B6116"/>
  <c r="B6117"/>
  <c r="B6118"/>
  <c r="B6119"/>
  <c r="B6120"/>
  <c r="B6121"/>
  <c r="B6122"/>
  <c r="B6123"/>
  <c r="B6124"/>
  <c r="B6125"/>
  <c r="B6126"/>
  <c r="B6127"/>
  <c r="B6128"/>
  <c r="B6129"/>
  <c r="B6130"/>
  <c r="B6131"/>
  <c r="B6132"/>
  <c r="B6133"/>
  <c r="B6134"/>
  <c r="B6135"/>
  <c r="B6136"/>
  <c r="B6137"/>
  <c r="B6138"/>
  <c r="B6139"/>
  <c r="B6140"/>
  <c r="B6141"/>
  <c r="B6142"/>
  <c r="B6143"/>
  <c r="B6144"/>
  <c r="B6145"/>
  <c r="B6146"/>
  <c r="B6147"/>
  <c r="B6148"/>
  <c r="B6149"/>
  <c r="B6150"/>
  <c r="B6151"/>
  <c r="B6152"/>
  <c r="B6153"/>
  <c r="B6154"/>
  <c r="B6155"/>
  <c r="B6156"/>
  <c r="B6157"/>
  <c r="B6158"/>
  <c r="B6159"/>
  <c r="B6160"/>
  <c r="B6161"/>
  <c r="B6162"/>
  <c r="B6163"/>
  <c r="B6164"/>
  <c r="B6165"/>
  <c r="B6166"/>
  <c r="B6167"/>
  <c r="B6168"/>
  <c r="B6169"/>
  <c r="B6170"/>
  <c r="B6171"/>
  <c r="B6172"/>
  <c r="B6173"/>
  <c r="B6174"/>
  <c r="B6175"/>
  <c r="B6176"/>
  <c r="B6177"/>
  <c r="B6178"/>
  <c r="B6179"/>
  <c r="B6180"/>
  <c r="B6181"/>
  <c r="B6182"/>
  <c r="B6183"/>
  <c r="B6184"/>
  <c r="B6185"/>
  <c r="B6186"/>
  <c r="B6187"/>
  <c r="B6188"/>
  <c r="B6189"/>
  <c r="B6190"/>
  <c r="B6191"/>
  <c r="B6192"/>
  <c r="B6193"/>
  <c r="B6194"/>
  <c r="B6195"/>
  <c r="B6196"/>
  <c r="B6197"/>
  <c r="B6198"/>
  <c r="B6199"/>
  <c r="B6200"/>
  <c r="B6201"/>
  <c r="B6202"/>
  <c r="B6203"/>
  <c r="B6204"/>
  <c r="B6205"/>
  <c r="B6206"/>
  <c r="B6207"/>
  <c r="B6208"/>
  <c r="B6209"/>
  <c r="B6210"/>
  <c r="B6211"/>
  <c r="B6212"/>
  <c r="B6213"/>
  <c r="B6214"/>
  <c r="B6215"/>
  <c r="B6216"/>
  <c r="B6217"/>
  <c r="B6218"/>
  <c r="B6219"/>
  <c r="B6220"/>
  <c r="B6221"/>
  <c r="B6222"/>
  <c r="B6223"/>
  <c r="B6224"/>
  <c r="B6225"/>
  <c r="B6226"/>
  <c r="B6227"/>
  <c r="B6228"/>
  <c r="B6229"/>
  <c r="B6230"/>
  <c r="B6231"/>
  <c r="B6232"/>
  <c r="B6233"/>
  <c r="B6234"/>
  <c r="B6235"/>
  <c r="B6236"/>
  <c r="B6237"/>
  <c r="B6238"/>
  <c r="B6239"/>
  <c r="B6240"/>
  <c r="B6241"/>
  <c r="B6242"/>
  <c r="B6243"/>
  <c r="B6244"/>
  <c r="B6245"/>
  <c r="B6246"/>
  <c r="B6247"/>
  <c r="B6248"/>
  <c r="B6249"/>
  <c r="B6250"/>
  <c r="B6251"/>
  <c r="B6252"/>
  <c r="B6253"/>
  <c r="B6254"/>
  <c r="B6255"/>
  <c r="B6256"/>
  <c r="B6257"/>
  <c r="B6258"/>
  <c r="B6259"/>
  <c r="B6260"/>
  <c r="B6261"/>
  <c r="B6262"/>
  <c r="B6263"/>
  <c r="B6264"/>
  <c r="B6265"/>
  <c r="B6266"/>
  <c r="B6267"/>
  <c r="B6268"/>
  <c r="B6269"/>
  <c r="B6270"/>
  <c r="B6271"/>
  <c r="B6272"/>
  <c r="B6273"/>
  <c r="B6274"/>
  <c r="B6275"/>
  <c r="B6276"/>
  <c r="B6277"/>
  <c r="B6278"/>
  <c r="B6279"/>
  <c r="B6280"/>
  <c r="B6281"/>
  <c r="B6282"/>
  <c r="B6283"/>
  <c r="B6284"/>
  <c r="B6285"/>
  <c r="B6286"/>
  <c r="B6287"/>
  <c r="B6288"/>
  <c r="B6289"/>
  <c r="B6290"/>
  <c r="B6291"/>
  <c r="B6292"/>
  <c r="B6293"/>
  <c r="B6294"/>
  <c r="B6295"/>
  <c r="B6296"/>
  <c r="B6297"/>
  <c r="B6298"/>
  <c r="B6299"/>
  <c r="B6300"/>
  <c r="B6301"/>
  <c r="B6302"/>
  <c r="B6303"/>
  <c r="B6304"/>
  <c r="B6305"/>
  <c r="B6306"/>
  <c r="B6307"/>
  <c r="B6308"/>
  <c r="B6309"/>
  <c r="B6310"/>
  <c r="B6311"/>
  <c r="B6312"/>
  <c r="B6313"/>
  <c r="B6314"/>
  <c r="B6315"/>
  <c r="B6316"/>
  <c r="B6317"/>
  <c r="B6318"/>
  <c r="B6319"/>
  <c r="B6320"/>
  <c r="B6321"/>
  <c r="B6322"/>
  <c r="B6323"/>
  <c r="B6324"/>
  <c r="B6325"/>
  <c r="B6326"/>
  <c r="B6327"/>
  <c r="B6328"/>
  <c r="B6329"/>
  <c r="B6330"/>
  <c r="B6331"/>
  <c r="B6332"/>
  <c r="B6333"/>
  <c r="B6334"/>
  <c r="B6335"/>
  <c r="B6336"/>
  <c r="B6337"/>
  <c r="B6338"/>
  <c r="B6339"/>
  <c r="B6340"/>
  <c r="B6341"/>
  <c r="B6342"/>
  <c r="B6343"/>
  <c r="B6344"/>
  <c r="B6345"/>
  <c r="B6346"/>
  <c r="B6347"/>
  <c r="B6348"/>
  <c r="B6349"/>
  <c r="B6350"/>
  <c r="B6351"/>
  <c r="B6352"/>
  <c r="B6353"/>
  <c r="B6354"/>
  <c r="B6355"/>
  <c r="B6356"/>
  <c r="B6357"/>
  <c r="B6358"/>
  <c r="B6359"/>
  <c r="B6360"/>
  <c r="B6361"/>
  <c r="B6362"/>
  <c r="B6363"/>
  <c r="B6364"/>
  <c r="B6365"/>
  <c r="B6366"/>
  <c r="B6367"/>
  <c r="B6368"/>
  <c r="B6369"/>
  <c r="B6370"/>
  <c r="B6371"/>
  <c r="B6372"/>
  <c r="B6373"/>
  <c r="B6374"/>
  <c r="B6375"/>
  <c r="B6376"/>
  <c r="B6377"/>
  <c r="B6378"/>
  <c r="B6379"/>
  <c r="B6380"/>
  <c r="B6381"/>
  <c r="B6382"/>
  <c r="B6383"/>
  <c r="B6384"/>
  <c r="B6385"/>
  <c r="B6386"/>
  <c r="B6387"/>
  <c r="B6388"/>
  <c r="B6389"/>
  <c r="B6390"/>
  <c r="B6391"/>
  <c r="B6392"/>
  <c r="B6393"/>
  <c r="B6394"/>
  <c r="B6395"/>
  <c r="B6396"/>
  <c r="B6397"/>
  <c r="B6398"/>
  <c r="B6399"/>
  <c r="B6400"/>
  <c r="B6401"/>
  <c r="B6402"/>
  <c r="B6403"/>
  <c r="B6404"/>
  <c r="B6405"/>
  <c r="B6406"/>
  <c r="B6407"/>
  <c r="B6408"/>
  <c r="B6409"/>
  <c r="B6410"/>
  <c r="B6411"/>
  <c r="B6412"/>
  <c r="B6413"/>
  <c r="B6414"/>
  <c r="B6415"/>
  <c r="B6416"/>
  <c r="B6417"/>
  <c r="B6418"/>
  <c r="B6419"/>
  <c r="B6420"/>
  <c r="B6421"/>
  <c r="B6422"/>
  <c r="B6423"/>
  <c r="B6424"/>
  <c r="B6425"/>
  <c r="B6426"/>
  <c r="B6427"/>
  <c r="B6428"/>
  <c r="B6429"/>
  <c r="B6430"/>
  <c r="B6431"/>
  <c r="B6432"/>
  <c r="B6433"/>
  <c r="B6434"/>
  <c r="B6435"/>
  <c r="B6436"/>
  <c r="B6437"/>
  <c r="B6438"/>
  <c r="B6439"/>
  <c r="B6440"/>
  <c r="B6441"/>
  <c r="B6442"/>
  <c r="B6443"/>
  <c r="B6444"/>
  <c r="B6445"/>
  <c r="B6446"/>
  <c r="B6447"/>
  <c r="B6448"/>
  <c r="B6449"/>
  <c r="B6450"/>
  <c r="B6451"/>
  <c r="B6452"/>
  <c r="B6453"/>
  <c r="B6454"/>
  <c r="B6455"/>
  <c r="B6456"/>
  <c r="B6457"/>
  <c r="B6458"/>
  <c r="B6459"/>
  <c r="B6460"/>
  <c r="B6461"/>
  <c r="B6462"/>
  <c r="B6463"/>
  <c r="B6464"/>
  <c r="B6465"/>
  <c r="B6466"/>
  <c r="B6467"/>
  <c r="B6468"/>
  <c r="B6469"/>
  <c r="B6470"/>
  <c r="B6471"/>
  <c r="B6472"/>
  <c r="B6473"/>
  <c r="B6474"/>
  <c r="B6475"/>
  <c r="B6476"/>
  <c r="B6477"/>
  <c r="B6478"/>
  <c r="B6479"/>
  <c r="B6480"/>
  <c r="B6481"/>
  <c r="B6482"/>
  <c r="B6483"/>
  <c r="B6484"/>
  <c r="B6485"/>
  <c r="B6486"/>
  <c r="B6487"/>
  <c r="B6488"/>
  <c r="B6489"/>
  <c r="B6490"/>
  <c r="B6491"/>
  <c r="B6492"/>
  <c r="B6493"/>
  <c r="B6494"/>
  <c r="B6495"/>
  <c r="B6496"/>
  <c r="B6497"/>
  <c r="B6498"/>
  <c r="B6499"/>
  <c r="B6500"/>
  <c r="B6501"/>
  <c r="B6502"/>
  <c r="B6503"/>
  <c r="B6504"/>
  <c r="B6505"/>
  <c r="B6506"/>
  <c r="B6507"/>
  <c r="B6508"/>
  <c r="B6509"/>
  <c r="B6510"/>
  <c r="B6511"/>
  <c r="B6512"/>
  <c r="B6513"/>
  <c r="B6514"/>
  <c r="B6515"/>
  <c r="B6516"/>
  <c r="B6517"/>
  <c r="B6518"/>
  <c r="B6519"/>
  <c r="B6520"/>
  <c r="B6521"/>
  <c r="B6522"/>
  <c r="B6523"/>
  <c r="B6524"/>
  <c r="B6525"/>
  <c r="B6526"/>
  <c r="B6527"/>
  <c r="B6528"/>
  <c r="B6529"/>
  <c r="B6530"/>
  <c r="B6531"/>
  <c r="B6532"/>
  <c r="B6533"/>
  <c r="B6534"/>
  <c r="B6535"/>
  <c r="B6536"/>
  <c r="B6537"/>
  <c r="B6538"/>
  <c r="B6539"/>
  <c r="B6540"/>
  <c r="B6541"/>
  <c r="B6542"/>
  <c r="B6543"/>
  <c r="B6544"/>
  <c r="B6545"/>
  <c r="B6546"/>
  <c r="B6547"/>
  <c r="B6548"/>
  <c r="B6549"/>
  <c r="B6550"/>
  <c r="B6551"/>
  <c r="B6552"/>
  <c r="B6553"/>
  <c r="B6554"/>
  <c r="B6555"/>
  <c r="B6556"/>
  <c r="B6557"/>
  <c r="B6558"/>
  <c r="B6559"/>
  <c r="B6560"/>
  <c r="B6561"/>
  <c r="B6562"/>
  <c r="B6563"/>
  <c r="B6564"/>
  <c r="B6565"/>
  <c r="B6566"/>
  <c r="B6567"/>
  <c r="B6568"/>
  <c r="B6569"/>
  <c r="B6570"/>
  <c r="B6571"/>
  <c r="B6572"/>
  <c r="B6573"/>
  <c r="B6574"/>
  <c r="B6575"/>
  <c r="B6576"/>
  <c r="B6577"/>
  <c r="B6578"/>
  <c r="B6579"/>
  <c r="B6580"/>
  <c r="B6581"/>
  <c r="B6582"/>
  <c r="B6583"/>
  <c r="B6584"/>
  <c r="B6585"/>
  <c r="B6586"/>
  <c r="B6587"/>
  <c r="B6588"/>
  <c r="B6589"/>
  <c r="B6590"/>
  <c r="B6591"/>
  <c r="B6592"/>
  <c r="B6593"/>
  <c r="B6594"/>
  <c r="B6595"/>
  <c r="B6596"/>
  <c r="B6597"/>
  <c r="B6598"/>
  <c r="B6599"/>
  <c r="B6600"/>
  <c r="B6601"/>
  <c r="B6602"/>
  <c r="B6603"/>
  <c r="B6604"/>
  <c r="B6605"/>
  <c r="B6606"/>
  <c r="B6607"/>
  <c r="B6608"/>
  <c r="B6609"/>
  <c r="B6610"/>
  <c r="B6611"/>
  <c r="B6612"/>
  <c r="B6613"/>
  <c r="B6614"/>
  <c r="B6615"/>
  <c r="B6616"/>
  <c r="B6617"/>
  <c r="B6618"/>
  <c r="B6619"/>
  <c r="B6620"/>
  <c r="B6621"/>
  <c r="B6622"/>
  <c r="B6623"/>
  <c r="B6624"/>
  <c r="B6625"/>
  <c r="B6626"/>
  <c r="B6627"/>
  <c r="B6628"/>
  <c r="B6629"/>
  <c r="B6630"/>
  <c r="B6631"/>
  <c r="B6632"/>
  <c r="B6633"/>
  <c r="B6634"/>
  <c r="B6635"/>
  <c r="B6636"/>
  <c r="B6637"/>
  <c r="B6638"/>
  <c r="B6639"/>
  <c r="B6640"/>
  <c r="B6641"/>
  <c r="B6642"/>
  <c r="B6643"/>
  <c r="B6644"/>
  <c r="B6645"/>
  <c r="B6646"/>
  <c r="B6647"/>
  <c r="B6648"/>
  <c r="B6649"/>
  <c r="B6650"/>
  <c r="B6651"/>
  <c r="B6652"/>
  <c r="B6653"/>
  <c r="B6654"/>
  <c r="B6655"/>
  <c r="B6656"/>
  <c r="B6657"/>
  <c r="B6658"/>
  <c r="B6659"/>
  <c r="B6660"/>
  <c r="B6661"/>
  <c r="B6662"/>
  <c r="B6663"/>
  <c r="B6664"/>
  <c r="B6665"/>
  <c r="B6666"/>
  <c r="B6667"/>
  <c r="B6668"/>
  <c r="B6669"/>
  <c r="B6670"/>
  <c r="B6671"/>
  <c r="B6672"/>
  <c r="B6673"/>
  <c r="B6674"/>
  <c r="B6675"/>
  <c r="B6676"/>
  <c r="B6677"/>
  <c r="B6678"/>
  <c r="B6679"/>
  <c r="B6680"/>
  <c r="B6681"/>
  <c r="B6682"/>
  <c r="B6683"/>
  <c r="B6684"/>
  <c r="B6685"/>
  <c r="B6686"/>
  <c r="B6687"/>
  <c r="B6688"/>
  <c r="B6689"/>
  <c r="B6690"/>
  <c r="B6691"/>
  <c r="B6692"/>
  <c r="B6693"/>
  <c r="B6694"/>
  <c r="B6695"/>
  <c r="B6696"/>
  <c r="B6697"/>
  <c r="B6698"/>
  <c r="B6699"/>
  <c r="B6700"/>
  <c r="B6701"/>
  <c r="B6702"/>
  <c r="B6703"/>
  <c r="B6704"/>
  <c r="B6705"/>
  <c r="B6706"/>
  <c r="B6707"/>
  <c r="B6708"/>
  <c r="B6709"/>
  <c r="B6710"/>
  <c r="B6711"/>
  <c r="B6712"/>
  <c r="B6713"/>
  <c r="B6714"/>
  <c r="B6715"/>
  <c r="B6716"/>
  <c r="B6717"/>
  <c r="B6718"/>
  <c r="B6719"/>
  <c r="B6720"/>
  <c r="B6721"/>
  <c r="B6722"/>
  <c r="B6723"/>
  <c r="B6724"/>
  <c r="B6725"/>
  <c r="B6726"/>
  <c r="B6727"/>
  <c r="B6728"/>
  <c r="B6729"/>
  <c r="B6730"/>
  <c r="B6731"/>
  <c r="B6732"/>
  <c r="B6733"/>
  <c r="B6734"/>
  <c r="B6735"/>
  <c r="B6736"/>
  <c r="B6737"/>
  <c r="B6738"/>
  <c r="B6739"/>
  <c r="B6740"/>
  <c r="B6741"/>
  <c r="B6742"/>
  <c r="B6743"/>
  <c r="B6744"/>
  <c r="B6745"/>
  <c r="B6746"/>
  <c r="B6747"/>
  <c r="B6748"/>
  <c r="B6749"/>
  <c r="B6750"/>
  <c r="B6751"/>
  <c r="B6752"/>
  <c r="B6753"/>
  <c r="B6754"/>
  <c r="B6755"/>
  <c r="B6756"/>
  <c r="B6757"/>
  <c r="B6758"/>
  <c r="B6759"/>
  <c r="B6760"/>
  <c r="B6761"/>
  <c r="B6762"/>
  <c r="B6763"/>
  <c r="B6764"/>
  <c r="B6765"/>
  <c r="B6766"/>
  <c r="B6767"/>
  <c r="B6768"/>
  <c r="B6769"/>
  <c r="B6770"/>
  <c r="B6771"/>
  <c r="B6772"/>
  <c r="B6773"/>
  <c r="B6774"/>
  <c r="B6775"/>
  <c r="B6776"/>
  <c r="B6777"/>
  <c r="B6778"/>
  <c r="B6779"/>
  <c r="B6780"/>
  <c r="B6781"/>
  <c r="B6782"/>
  <c r="B6783"/>
  <c r="B6784"/>
  <c r="B6785"/>
  <c r="B6786"/>
  <c r="B6787"/>
  <c r="B6788"/>
  <c r="B6789"/>
  <c r="B6790"/>
  <c r="B6791"/>
  <c r="B6792"/>
  <c r="B6793"/>
  <c r="B6794"/>
  <c r="B6795"/>
  <c r="B6796"/>
  <c r="B6797"/>
  <c r="B6798"/>
  <c r="B6799"/>
  <c r="B6800"/>
  <c r="B6801"/>
  <c r="B6802"/>
  <c r="B6803"/>
  <c r="B6804"/>
  <c r="B6805"/>
  <c r="B6806"/>
  <c r="B6807"/>
  <c r="B6808"/>
  <c r="B6809"/>
  <c r="B6810"/>
  <c r="B6811"/>
  <c r="B6812"/>
  <c r="B6813"/>
  <c r="B6814"/>
  <c r="B6815"/>
  <c r="B6816"/>
  <c r="B6817"/>
  <c r="B6818"/>
  <c r="B6819"/>
  <c r="B6820"/>
  <c r="B6821"/>
  <c r="B6822"/>
  <c r="B6823"/>
  <c r="B6824"/>
  <c r="B6825"/>
  <c r="B6826"/>
  <c r="B6827"/>
  <c r="B6828"/>
  <c r="B6829"/>
  <c r="B6830"/>
  <c r="B6831"/>
  <c r="B6832"/>
  <c r="B6833"/>
  <c r="B6834"/>
  <c r="B6835"/>
  <c r="B6836"/>
  <c r="B6837"/>
  <c r="B6838"/>
  <c r="B6839"/>
  <c r="B6840"/>
  <c r="B6841"/>
  <c r="B6842"/>
  <c r="B6843"/>
  <c r="B6844"/>
  <c r="B6845"/>
  <c r="B6846"/>
  <c r="B6847"/>
  <c r="B6848"/>
  <c r="B6849"/>
  <c r="B6850"/>
  <c r="B6851"/>
  <c r="B6852"/>
  <c r="B6853"/>
  <c r="B6854"/>
  <c r="B6855"/>
  <c r="B6856"/>
  <c r="B6857"/>
  <c r="B6858"/>
  <c r="B6859"/>
  <c r="B6860"/>
  <c r="B6861"/>
  <c r="B6862"/>
  <c r="B6863"/>
  <c r="B6864"/>
  <c r="B6865"/>
  <c r="B6866"/>
  <c r="B6867"/>
  <c r="B6868"/>
  <c r="B6869"/>
  <c r="B6870"/>
  <c r="B6871"/>
  <c r="B6872"/>
  <c r="B6873"/>
  <c r="B6874"/>
  <c r="B6875"/>
  <c r="B6876"/>
  <c r="B6877"/>
  <c r="B6878"/>
  <c r="B6879"/>
  <c r="B6880"/>
  <c r="B6881"/>
  <c r="B6882"/>
  <c r="B6883"/>
  <c r="B6884"/>
  <c r="B6885"/>
  <c r="B6886"/>
  <c r="B6887"/>
  <c r="B6888"/>
  <c r="B6889"/>
  <c r="B6890"/>
  <c r="B6891"/>
  <c r="B6892"/>
  <c r="B6893"/>
  <c r="B6894"/>
  <c r="B6895"/>
  <c r="B6896"/>
  <c r="B6897"/>
  <c r="B6898"/>
  <c r="B6899"/>
  <c r="B6900"/>
  <c r="B6901"/>
  <c r="B6902"/>
  <c r="B6903"/>
  <c r="B6904"/>
  <c r="B6905"/>
  <c r="B6906"/>
  <c r="B6907"/>
  <c r="B6908"/>
  <c r="B6909"/>
  <c r="B6910"/>
  <c r="B6911"/>
  <c r="B6912"/>
  <c r="B6913"/>
  <c r="B6914"/>
  <c r="B6915"/>
  <c r="B6916"/>
  <c r="B6917"/>
  <c r="B6918"/>
  <c r="B6919"/>
  <c r="B6920"/>
  <c r="B6921"/>
  <c r="B6922"/>
  <c r="B6923"/>
  <c r="B6924"/>
  <c r="B6925"/>
  <c r="B6926"/>
  <c r="B6927"/>
  <c r="B6928"/>
  <c r="B6929"/>
  <c r="B6930"/>
  <c r="B6931"/>
  <c r="B6932"/>
  <c r="B6933"/>
  <c r="B6934"/>
  <c r="B6935"/>
  <c r="B6936"/>
  <c r="B6937"/>
  <c r="B6938"/>
  <c r="B6939"/>
  <c r="B6940"/>
  <c r="B6941"/>
  <c r="B6942"/>
  <c r="B6943"/>
  <c r="B6944"/>
  <c r="B6945"/>
  <c r="B6946"/>
  <c r="B6947"/>
  <c r="B6948"/>
  <c r="B6949"/>
  <c r="B6950"/>
  <c r="B6951"/>
  <c r="B6952"/>
  <c r="B6953"/>
  <c r="B6954"/>
  <c r="B6955"/>
  <c r="B6956"/>
  <c r="B6957"/>
  <c r="B6958"/>
  <c r="B6959"/>
  <c r="B6960"/>
  <c r="B6961"/>
  <c r="B6962"/>
  <c r="B6963"/>
  <c r="B6964"/>
  <c r="B6965"/>
  <c r="B6966"/>
  <c r="B6967"/>
  <c r="B6968"/>
  <c r="B6969"/>
  <c r="B6970"/>
  <c r="B6971"/>
  <c r="B6972"/>
  <c r="B6973"/>
  <c r="B6974"/>
  <c r="B6975"/>
  <c r="B6976"/>
  <c r="B6977"/>
  <c r="B6978"/>
  <c r="B6979"/>
  <c r="B6980"/>
  <c r="B6981"/>
  <c r="B6982"/>
  <c r="B6983"/>
  <c r="B6984"/>
  <c r="B6985"/>
  <c r="B6986"/>
  <c r="B6987"/>
  <c r="B6988"/>
  <c r="B6989"/>
  <c r="B6990"/>
  <c r="B6991"/>
  <c r="B6992"/>
  <c r="B6993"/>
  <c r="B6994"/>
  <c r="B6995"/>
  <c r="B6996"/>
  <c r="B6997"/>
  <c r="B6998"/>
  <c r="B6999"/>
  <c r="B7000"/>
  <c r="B7001"/>
  <c r="B7002"/>
  <c r="B7003"/>
  <c r="B7004"/>
  <c r="B7005"/>
  <c r="B7006"/>
  <c r="B7007"/>
  <c r="B7008"/>
  <c r="B7009"/>
  <c r="B7010"/>
  <c r="B7011"/>
  <c r="B7012"/>
  <c r="B7013"/>
  <c r="B7014"/>
  <c r="B7015"/>
  <c r="B7016"/>
  <c r="B7017"/>
  <c r="B7018"/>
  <c r="B7019"/>
  <c r="B7020"/>
  <c r="B7021"/>
  <c r="B7022"/>
  <c r="B7023"/>
  <c r="B7024"/>
  <c r="B7025"/>
  <c r="B7026"/>
  <c r="B7027"/>
  <c r="B7028"/>
  <c r="B7029"/>
  <c r="B7030"/>
  <c r="B7031"/>
  <c r="B7032"/>
  <c r="B7033"/>
  <c r="B7034"/>
  <c r="B7035"/>
  <c r="B7036"/>
  <c r="B7037"/>
  <c r="B7038"/>
  <c r="B7039"/>
  <c r="B7040"/>
  <c r="B7041"/>
  <c r="B7042"/>
  <c r="B7043"/>
  <c r="B7044"/>
  <c r="B7045"/>
  <c r="B7046"/>
  <c r="B7047"/>
  <c r="B7048"/>
  <c r="B7049"/>
  <c r="B7050"/>
  <c r="B7051"/>
  <c r="B7052"/>
  <c r="B7053"/>
  <c r="B7054"/>
  <c r="B7055"/>
  <c r="B7056"/>
  <c r="B7057"/>
  <c r="B7058"/>
  <c r="B7059"/>
  <c r="B7060"/>
  <c r="B7061"/>
  <c r="B7062"/>
  <c r="B7063"/>
  <c r="B7064"/>
  <c r="B7065"/>
  <c r="B7066"/>
  <c r="B7067"/>
  <c r="B7068"/>
  <c r="B7069"/>
  <c r="B7070"/>
  <c r="B7071"/>
  <c r="B7072"/>
  <c r="B7073"/>
  <c r="B7074"/>
  <c r="B7075"/>
  <c r="B7076"/>
  <c r="B7077"/>
  <c r="B7078"/>
  <c r="B7079"/>
  <c r="B7080"/>
  <c r="B7081"/>
  <c r="B7082"/>
  <c r="B7083"/>
  <c r="B7084"/>
  <c r="B7085"/>
  <c r="B7086"/>
  <c r="B7087"/>
  <c r="B7088"/>
  <c r="B7089"/>
  <c r="B7090"/>
  <c r="B7091"/>
  <c r="B7092"/>
  <c r="B7093"/>
  <c r="B7094"/>
  <c r="B7095"/>
  <c r="B7096"/>
  <c r="B7097"/>
  <c r="B7098"/>
  <c r="B7099"/>
  <c r="B7100"/>
  <c r="B7101"/>
  <c r="B7102"/>
  <c r="B7103"/>
  <c r="B7104"/>
  <c r="B7105"/>
  <c r="B7106"/>
  <c r="B7107"/>
  <c r="B7108"/>
  <c r="B7109"/>
  <c r="B7110"/>
  <c r="B7111"/>
  <c r="B7112"/>
  <c r="B7113"/>
  <c r="B7114"/>
  <c r="B7115"/>
  <c r="B7116"/>
  <c r="B7117"/>
  <c r="B7118"/>
  <c r="B7119"/>
  <c r="B7120"/>
  <c r="B7121"/>
  <c r="B7122"/>
  <c r="B7123"/>
  <c r="B7124"/>
  <c r="B7125"/>
  <c r="B7126"/>
  <c r="B7127"/>
  <c r="B7128"/>
  <c r="B7129"/>
  <c r="B7130"/>
  <c r="B7131"/>
  <c r="B7132"/>
  <c r="B7133"/>
  <c r="B7134"/>
  <c r="B7135"/>
  <c r="B7136"/>
  <c r="B7137"/>
  <c r="B7138"/>
  <c r="B7139"/>
  <c r="B7140"/>
  <c r="B7141"/>
  <c r="B7142"/>
  <c r="B7143"/>
  <c r="B7144"/>
  <c r="B7145"/>
  <c r="B7146"/>
  <c r="B7147"/>
  <c r="B7148"/>
  <c r="B7149"/>
  <c r="B7150"/>
  <c r="B7151"/>
  <c r="B7152"/>
  <c r="B7153"/>
  <c r="B7154"/>
  <c r="B7155"/>
  <c r="B7156"/>
  <c r="B7157"/>
  <c r="B7158"/>
  <c r="B7159"/>
  <c r="B7160"/>
  <c r="B7161"/>
  <c r="B7162"/>
  <c r="B7163"/>
  <c r="B7164"/>
  <c r="B7165"/>
  <c r="B7166"/>
  <c r="B7167"/>
  <c r="B7168"/>
  <c r="B7169"/>
  <c r="B7170"/>
  <c r="B7171"/>
  <c r="B7172"/>
  <c r="B7173"/>
  <c r="B7174"/>
  <c r="B7175"/>
  <c r="B7176"/>
  <c r="B7177"/>
  <c r="B7178"/>
  <c r="B7179"/>
  <c r="B7180"/>
  <c r="B7181"/>
  <c r="B7182"/>
  <c r="B7183"/>
  <c r="B7184"/>
  <c r="B7185"/>
  <c r="B7186"/>
  <c r="B7187"/>
  <c r="B7188"/>
  <c r="B7189"/>
  <c r="B7190"/>
  <c r="B7191"/>
  <c r="B7192"/>
  <c r="B7193"/>
  <c r="B7194"/>
  <c r="B7195"/>
  <c r="B7196"/>
  <c r="B7197"/>
  <c r="B7198"/>
  <c r="B7199"/>
  <c r="B7200"/>
  <c r="B7201"/>
  <c r="B7202"/>
  <c r="B7203"/>
  <c r="B7204"/>
  <c r="B7205"/>
  <c r="B7206"/>
  <c r="B7207"/>
  <c r="B7208"/>
  <c r="B7209"/>
  <c r="B7210"/>
  <c r="B7211"/>
  <c r="B7212"/>
  <c r="B7213"/>
  <c r="B7214"/>
  <c r="B7215"/>
  <c r="B7216"/>
  <c r="B7217"/>
  <c r="B7218"/>
  <c r="B7219"/>
  <c r="B7220"/>
  <c r="B7221"/>
  <c r="B7222"/>
  <c r="B7223"/>
  <c r="B7224"/>
  <c r="B7225"/>
  <c r="B7226"/>
  <c r="B7227"/>
  <c r="B7228"/>
  <c r="B7229"/>
  <c r="B7230"/>
  <c r="B7231"/>
  <c r="B7232"/>
  <c r="B7233"/>
  <c r="B7234"/>
  <c r="B7235"/>
  <c r="B7236"/>
  <c r="B7237"/>
  <c r="B7238"/>
  <c r="B7239"/>
  <c r="B7240"/>
  <c r="B7241"/>
  <c r="B7242"/>
  <c r="B7243"/>
  <c r="B7244"/>
  <c r="B7245"/>
  <c r="B7246"/>
  <c r="B7247"/>
  <c r="B7248"/>
  <c r="B7249"/>
  <c r="B7250"/>
  <c r="B7251"/>
  <c r="B7252"/>
  <c r="B7253"/>
  <c r="B7254"/>
  <c r="B7255"/>
  <c r="B7256"/>
  <c r="B7257"/>
  <c r="B7258"/>
  <c r="B7259"/>
  <c r="B7260"/>
  <c r="B7261"/>
  <c r="B7262"/>
  <c r="B7263"/>
  <c r="B7264"/>
  <c r="B7265"/>
  <c r="B7266"/>
  <c r="B7267"/>
  <c r="B7268"/>
  <c r="B7269"/>
  <c r="B7270"/>
  <c r="B7271"/>
  <c r="B7272"/>
  <c r="B7273"/>
  <c r="B7274"/>
  <c r="B7275"/>
  <c r="B7276"/>
  <c r="B7277"/>
  <c r="B7278"/>
  <c r="B7279"/>
  <c r="B7280"/>
  <c r="B7281"/>
  <c r="B7282"/>
  <c r="B7283"/>
  <c r="B7284"/>
  <c r="B7285"/>
  <c r="B7286"/>
  <c r="B7287"/>
  <c r="B7288"/>
  <c r="B7289"/>
  <c r="B7290"/>
  <c r="B7291"/>
  <c r="B7292"/>
  <c r="B7293"/>
  <c r="B7294"/>
  <c r="B7295"/>
  <c r="B7296"/>
  <c r="B7297"/>
  <c r="B7298"/>
  <c r="B7299"/>
  <c r="B7300"/>
  <c r="B7301"/>
  <c r="B7302"/>
  <c r="B7303"/>
  <c r="B7304"/>
  <c r="B7305"/>
  <c r="B7306"/>
  <c r="B7307"/>
  <c r="B7308"/>
  <c r="B7309"/>
  <c r="B7310"/>
  <c r="B7311"/>
  <c r="B7312"/>
  <c r="B7313"/>
  <c r="B7314"/>
  <c r="B7315"/>
  <c r="B7316"/>
  <c r="B7317"/>
  <c r="B7318"/>
  <c r="B7319"/>
  <c r="B7320"/>
  <c r="B7321"/>
  <c r="B7322"/>
  <c r="B7323"/>
  <c r="B7324"/>
  <c r="B7325"/>
  <c r="B7326"/>
  <c r="B7327"/>
  <c r="B7328"/>
  <c r="B7329"/>
  <c r="B7330"/>
  <c r="B7331"/>
  <c r="B7332"/>
  <c r="B7333"/>
  <c r="B7334"/>
  <c r="B7335"/>
  <c r="B7336"/>
  <c r="B7337"/>
  <c r="B7338"/>
  <c r="B7339"/>
  <c r="B7340"/>
  <c r="B7341"/>
  <c r="B7342"/>
  <c r="B7343"/>
  <c r="B7344"/>
  <c r="B7345"/>
  <c r="B7346"/>
  <c r="B7347"/>
  <c r="B7348"/>
  <c r="B7349"/>
  <c r="B7350"/>
  <c r="B7351"/>
  <c r="B7352"/>
  <c r="B7353"/>
  <c r="B7354"/>
  <c r="B7355"/>
  <c r="B7356"/>
  <c r="B7357"/>
  <c r="B7358"/>
  <c r="B7359"/>
  <c r="B7360"/>
  <c r="B7361"/>
  <c r="B7362"/>
  <c r="B7363"/>
  <c r="B7364"/>
  <c r="B7365"/>
  <c r="B7366"/>
  <c r="B7367"/>
  <c r="B7368"/>
  <c r="B7369"/>
  <c r="B7370"/>
  <c r="B7371"/>
  <c r="B7372"/>
  <c r="B7373"/>
  <c r="B7374"/>
  <c r="B7375"/>
  <c r="B7376"/>
  <c r="B7377"/>
  <c r="B7378"/>
  <c r="B7379"/>
  <c r="B7380"/>
  <c r="B7381"/>
  <c r="B7382"/>
  <c r="B7383"/>
  <c r="B7384"/>
  <c r="B7385"/>
  <c r="B7386"/>
  <c r="B7387"/>
  <c r="B7388"/>
  <c r="B7389"/>
  <c r="B7390"/>
  <c r="B7391"/>
  <c r="B7392"/>
  <c r="B7393"/>
  <c r="B7394"/>
  <c r="B7395"/>
  <c r="B7396"/>
  <c r="B7397"/>
  <c r="B7398"/>
  <c r="B7399"/>
  <c r="B7400"/>
  <c r="B7401"/>
  <c r="B7402"/>
  <c r="B7403"/>
  <c r="B7404"/>
  <c r="B7405"/>
  <c r="B7406"/>
  <c r="B7407"/>
  <c r="B7408"/>
  <c r="B7409"/>
  <c r="B7410"/>
  <c r="B7411"/>
  <c r="B7412"/>
  <c r="B7413"/>
  <c r="B7414"/>
  <c r="B7415"/>
  <c r="B7416"/>
  <c r="B7417"/>
  <c r="B7418"/>
  <c r="B7419"/>
  <c r="B7420"/>
  <c r="B7421"/>
  <c r="B7422"/>
  <c r="B7423"/>
  <c r="B7424"/>
  <c r="B7425"/>
  <c r="B7426"/>
  <c r="B7427"/>
  <c r="B7428"/>
  <c r="B7429"/>
  <c r="B7430"/>
  <c r="B7431"/>
  <c r="B7432"/>
  <c r="B7433"/>
  <c r="B7434"/>
  <c r="B7435"/>
  <c r="B7436"/>
  <c r="B7437"/>
  <c r="B7438"/>
  <c r="B7439"/>
  <c r="B7440"/>
  <c r="B7441"/>
  <c r="B7442"/>
  <c r="B7443"/>
  <c r="B7444"/>
  <c r="B7445"/>
  <c r="B7446"/>
  <c r="B7447"/>
  <c r="B7448"/>
  <c r="B7449"/>
  <c r="B7450"/>
  <c r="B7451"/>
  <c r="B7452"/>
  <c r="B7453"/>
  <c r="B7454"/>
  <c r="B7455"/>
  <c r="B7456"/>
  <c r="B7457"/>
  <c r="B7458"/>
  <c r="B7459"/>
  <c r="B7460"/>
  <c r="B7461"/>
  <c r="B7462"/>
  <c r="B7463"/>
  <c r="B7464"/>
  <c r="B7465"/>
  <c r="B7466"/>
  <c r="B7467"/>
  <c r="B7468"/>
  <c r="B7469"/>
  <c r="B7470"/>
  <c r="B7471"/>
  <c r="B7472"/>
  <c r="B7473"/>
  <c r="B7474"/>
  <c r="B7475"/>
  <c r="B7476"/>
  <c r="B7477"/>
  <c r="B7478"/>
  <c r="B7479"/>
  <c r="B7480"/>
  <c r="B7481"/>
  <c r="B7482"/>
  <c r="B7483"/>
  <c r="B7484"/>
  <c r="B7485"/>
  <c r="B7486"/>
  <c r="B7487"/>
  <c r="B7488"/>
  <c r="B7489"/>
  <c r="B7490"/>
  <c r="B7491"/>
  <c r="B7492"/>
  <c r="B7493"/>
  <c r="B7494"/>
  <c r="B7495"/>
  <c r="B7496"/>
  <c r="B7497"/>
  <c r="B7498"/>
  <c r="B7499"/>
  <c r="B7500"/>
  <c r="B7501"/>
  <c r="B7502"/>
  <c r="B7503"/>
  <c r="B7504"/>
  <c r="B7505"/>
  <c r="B7506"/>
  <c r="B7507"/>
  <c r="B7508"/>
  <c r="B7509"/>
  <c r="B7510"/>
  <c r="B7511"/>
  <c r="B7512"/>
  <c r="B7513"/>
  <c r="B7514"/>
  <c r="B7515"/>
  <c r="B7516"/>
  <c r="B7517"/>
  <c r="B7518"/>
  <c r="B7519"/>
  <c r="B7520"/>
  <c r="B7521"/>
  <c r="B7522"/>
  <c r="B7523"/>
  <c r="B7524"/>
  <c r="B7525"/>
  <c r="B7526"/>
  <c r="B7527"/>
  <c r="B7528"/>
  <c r="B7529"/>
  <c r="B7530"/>
  <c r="B7531"/>
  <c r="B7532"/>
  <c r="B7533"/>
  <c r="B7534"/>
  <c r="B7535"/>
  <c r="B7536"/>
  <c r="B7537"/>
  <c r="B7538"/>
  <c r="B7539"/>
  <c r="B7540"/>
  <c r="B7541"/>
  <c r="B7542"/>
  <c r="B7543"/>
  <c r="B7544"/>
  <c r="B7545"/>
  <c r="B7546"/>
  <c r="B7547"/>
  <c r="B7548"/>
  <c r="B7549"/>
  <c r="B7550"/>
  <c r="B7551"/>
  <c r="B7552"/>
  <c r="B7553"/>
  <c r="B7554"/>
  <c r="B7555"/>
  <c r="B7556"/>
  <c r="B7557"/>
  <c r="B7558"/>
  <c r="B7559"/>
  <c r="B7560"/>
  <c r="B7561"/>
  <c r="B7562"/>
  <c r="B7563"/>
  <c r="B7564"/>
  <c r="B7565"/>
  <c r="B7566"/>
  <c r="B7567"/>
  <c r="B7568"/>
  <c r="B7569"/>
  <c r="B7570"/>
  <c r="B7571"/>
  <c r="B7572"/>
  <c r="B7573"/>
  <c r="B7574"/>
  <c r="B7575"/>
  <c r="B7576"/>
  <c r="B7577"/>
  <c r="B7578"/>
  <c r="B7579"/>
  <c r="B7580"/>
  <c r="B7581"/>
  <c r="B7582"/>
  <c r="B7583"/>
  <c r="B7584"/>
  <c r="B7585"/>
  <c r="B7586"/>
  <c r="B7587"/>
  <c r="B7588"/>
  <c r="B7589"/>
  <c r="B7590"/>
  <c r="B7591"/>
  <c r="B7592"/>
  <c r="B7593"/>
  <c r="B7594"/>
  <c r="B7595"/>
  <c r="B7596"/>
  <c r="B7597"/>
  <c r="B7598"/>
  <c r="B7599"/>
  <c r="B7600"/>
  <c r="B7601"/>
  <c r="B7602"/>
  <c r="B7603"/>
  <c r="B7604"/>
  <c r="B7605"/>
  <c r="B7606"/>
  <c r="B7607"/>
  <c r="B7608"/>
  <c r="B7609"/>
  <c r="B7610"/>
  <c r="B7611"/>
  <c r="B7612"/>
  <c r="B7613"/>
  <c r="B7614"/>
  <c r="B7615"/>
  <c r="B7616"/>
  <c r="B7617"/>
  <c r="B7618"/>
  <c r="B7619"/>
  <c r="B7620"/>
  <c r="B7621"/>
  <c r="B7622"/>
  <c r="B7623"/>
  <c r="B7624"/>
  <c r="B7625"/>
  <c r="B7626"/>
  <c r="B7627"/>
  <c r="B7628"/>
  <c r="B7629"/>
  <c r="B7630"/>
  <c r="B7631"/>
  <c r="B7632"/>
  <c r="B7633"/>
  <c r="B7634"/>
  <c r="B7635"/>
  <c r="B7636"/>
  <c r="B7637"/>
  <c r="B7638"/>
  <c r="B7639"/>
  <c r="B7640"/>
  <c r="B7641"/>
  <c r="B7642"/>
  <c r="B7643"/>
  <c r="B7644"/>
  <c r="B7645"/>
  <c r="B7646"/>
  <c r="B7647"/>
  <c r="B7648"/>
  <c r="B7649"/>
  <c r="B7650"/>
  <c r="B7651"/>
  <c r="B7652"/>
  <c r="B7653"/>
  <c r="B7654"/>
  <c r="B7655"/>
  <c r="B7656"/>
  <c r="B7657"/>
  <c r="B7658"/>
  <c r="B7659"/>
  <c r="B7660"/>
  <c r="B7661"/>
  <c r="B7662"/>
  <c r="B7663"/>
  <c r="B7664"/>
  <c r="B7665"/>
  <c r="B7666"/>
  <c r="B7667"/>
  <c r="B7668"/>
  <c r="B7669"/>
  <c r="B7670"/>
  <c r="B7671"/>
  <c r="B7672"/>
  <c r="B7673"/>
  <c r="B7674"/>
  <c r="B7675"/>
  <c r="B7676"/>
  <c r="B7677"/>
  <c r="B7678"/>
  <c r="B7679"/>
  <c r="B7680"/>
  <c r="B7681"/>
  <c r="B7682"/>
  <c r="B7683"/>
  <c r="B7684"/>
  <c r="B7685"/>
  <c r="B7686"/>
  <c r="B7687"/>
  <c r="B7688"/>
  <c r="B7689"/>
  <c r="B7690"/>
  <c r="B7691"/>
  <c r="B7692"/>
  <c r="B7693"/>
  <c r="B7694"/>
  <c r="B7695"/>
  <c r="B7696"/>
  <c r="B7697"/>
  <c r="B7698"/>
  <c r="B7699"/>
  <c r="B7700"/>
  <c r="B7701"/>
  <c r="B7702"/>
  <c r="B7703"/>
  <c r="B7704"/>
  <c r="B7705"/>
  <c r="B7706"/>
  <c r="B7707"/>
  <c r="B7708"/>
  <c r="B7709"/>
  <c r="B7710"/>
  <c r="B7711"/>
  <c r="B7712"/>
  <c r="B7713"/>
  <c r="B7714"/>
  <c r="B7715"/>
  <c r="B7716"/>
  <c r="B7717"/>
  <c r="B7718"/>
  <c r="B7719"/>
  <c r="B7720"/>
  <c r="B7721"/>
  <c r="B7722"/>
  <c r="B7723"/>
  <c r="B7724"/>
  <c r="B7725"/>
  <c r="B7726"/>
  <c r="B7727"/>
  <c r="B7728"/>
  <c r="B7729"/>
  <c r="B7730"/>
  <c r="B7731"/>
  <c r="B7732"/>
  <c r="B7733"/>
  <c r="B7734"/>
  <c r="B7735"/>
  <c r="B7736"/>
  <c r="B7737"/>
  <c r="B7738"/>
  <c r="B7739"/>
  <c r="B7740"/>
  <c r="B7741"/>
  <c r="B7742"/>
  <c r="B7743"/>
  <c r="B7744"/>
  <c r="B7745"/>
  <c r="B7746"/>
  <c r="B7747"/>
  <c r="B7748"/>
  <c r="B7749"/>
  <c r="B7750"/>
  <c r="B7751"/>
  <c r="B7752"/>
  <c r="B7753"/>
  <c r="B7754"/>
  <c r="B7755"/>
  <c r="B7756"/>
  <c r="B7757"/>
  <c r="B7758"/>
  <c r="B7759"/>
  <c r="B7760"/>
  <c r="B7761"/>
  <c r="B7762"/>
  <c r="B7763"/>
  <c r="B7764"/>
  <c r="B7765"/>
  <c r="B7766"/>
  <c r="B7767"/>
  <c r="B7768"/>
  <c r="B7769"/>
  <c r="B7770"/>
  <c r="B7771"/>
  <c r="B7772"/>
  <c r="B7773"/>
  <c r="B7774"/>
  <c r="B7775"/>
  <c r="B7776"/>
  <c r="B7777"/>
  <c r="B7778"/>
  <c r="B7779"/>
  <c r="B7780"/>
  <c r="B7781"/>
  <c r="B7782"/>
  <c r="B7783"/>
  <c r="B7784"/>
  <c r="B7785"/>
  <c r="B7786"/>
  <c r="B7787"/>
  <c r="B7788"/>
  <c r="B7789"/>
  <c r="B7790"/>
  <c r="B7791"/>
  <c r="B7792"/>
  <c r="B7793"/>
  <c r="B7794"/>
  <c r="B7795"/>
  <c r="B7796"/>
  <c r="B7797"/>
  <c r="B7798"/>
  <c r="B7799"/>
  <c r="B7800"/>
  <c r="B7801"/>
  <c r="B7802"/>
  <c r="B7803"/>
  <c r="B7804"/>
  <c r="B7805"/>
  <c r="B7806"/>
  <c r="B7807"/>
  <c r="B7808"/>
  <c r="B7809"/>
  <c r="B7810"/>
  <c r="B7811"/>
  <c r="B7812"/>
  <c r="B7813"/>
  <c r="B7814"/>
  <c r="B7815"/>
  <c r="B7816"/>
  <c r="B7817"/>
  <c r="B7818"/>
  <c r="B7819"/>
  <c r="B7820"/>
  <c r="B7821"/>
  <c r="B7822"/>
  <c r="B7823"/>
  <c r="B7824"/>
  <c r="B7825"/>
  <c r="B7826"/>
  <c r="B7827"/>
  <c r="B7828"/>
  <c r="B7829"/>
  <c r="B7830"/>
  <c r="B7831"/>
  <c r="B7832"/>
  <c r="B7833"/>
  <c r="B7834"/>
  <c r="B7835"/>
  <c r="B7836"/>
  <c r="B7837"/>
  <c r="B7838"/>
  <c r="B7839"/>
  <c r="B7840"/>
  <c r="B7841"/>
  <c r="B7842"/>
  <c r="B7843"/>
  <c r="B7844"/>
  <c r="B7845"/>
  <c r="B7846"/>
  <c r="B7847"/>
  <c r="B7848"/>
  <c r="B7849"/>
  <c r="B7850"/>
  <c r="B7851"/>
  <c r="B7852"/>
  <c r="B7853"/>
  <c r="B7854"/>
  <c r="B7855"/>
  <c r="B7856"/>
  <c r="B7857"/>
  <c r="B7858"/>
  <c r="B7859"/>
  <c r="B7860"/>
  <c r="B7861"/>
  <c r="B7862"/>
  <c r="B7863"/>
  <c r="B7864"/>
  <c r="B7865"/>
  <c r="B7866"/>
  <c r="B7867"/>
  <c r="B7868"/>
  <c r="B7869"/>
  <c r="B7870"/>
  <c r="B7871"/>
  <c r="B7872"/>
  <c r="B7873"/>
  <c r="B7874"/>
  <c r="B7875"/>
  <c r="B7876"/>
  <c r="B7877"/>
  <c r="B7878"/>
  <c r="B7879"/>
  <c r="B7880"/>
  <c r="B7881"/>
  <c r="B7882"/>
  <c r="B7883"/>
  <c r="B7884"/>
  <c r="B7885"/>
  <c r="B7886"/>
  <c r="B7887"/>
  <c r="B7888"/>
  <c r="B7889"/>
  <c r="B7890"/>
  <c r="B7891"/>
  <c r="B7892"/>
  <c r="B7893"/>
  <c r="B7894"/>
  <c r="B7895"/>
  <c r="B7896"/>
  <c r="B7897"/>
  <c r="B7898"/>
  <c r="B7899"/>
  <c r="B7900"/>
  <c r="B7901"/>
  <c r="B7902"/>
  <c r="B7903"/>
  <c r="B7904"/>
  <c r="B7905"/>
  <c r="B7906"/>
  <c r="B7907"/>
  <c r="B7908"/>
  <c r="B7909"/>
  <c r="B7910"/>
  <c r="B7911"/>
  <c r="B7912"/>
  <c r="B7913"/>
  <c r="B7914"/>
  <c r="B7915"/>
  <c r="B7916"/>
  <c r="B7917"/>
  <c r="B7918"/>
  <c r="B7919"/>
  <c r="B7920"/>
  <c r="B7921"/>
  <c r="B7922"/>
  <c r="B7923"/>
  <c r="B7924"/>
  <c r="B7925"/>
  <c r="B7926"/>
  <c r="B7927"/>
  <c r="B7928"/>
  <c r="B7929"/>
  <c r="B7930"/>
  <c r="B7931"/>
  <c r="B7932"/>
  <c r="B7933"/>
  <c r="B7934"/>
  <c r="B7935"/>
  <c r="B7936"/>
  <c r="B7937"/>
  <c r="B7938"/>
  <c r="B7939"/>
  <c r="B7940"/>
  <c r="B7941"/>
  <c r="B7942"/>
  <c r="B7943"/>
  <c r="B7944"/>
  <c r="B7945"/>
  <c r="B7946"/>
  <c r="B7947"/>
  <c r="B7948"/>
  <c r="B7949"/>
  <c r="B7950"/>
  <c r="B7951"/>
  <c r="B7952"/>
  <c r="B7953"/>
  <c r="B7954"/>
  <c r="B7955"/>
  <c r="B7956"/>
  <c r="B7957"/>
  <c r="B7958"/>
  <c r="B7959"/>
  <c r="B7960"/>
  <c r="B7961"/>
  <c r="B7962"/>
  <c r="B7963"/>
  <c r="B7964"/>
  <c r="B7965"/>
  <c r="B7966"/>
  <c r="B7967"/>
  <c r="B7968"/>
  <c r="B7969"/>
  <c r="B7970"/>
  <c r="B7971"/>
  <c r="B7972"/>
  <c r="B7973"/>
  <c r="B7974"/>
  <c r="B7975"/>
  <c r="B7976"/>
  <c r="B7977"/>
  <c r="B7978"/>
  <c r="B7979"/>
  <c r="B7980"/>
  <c r="B7981"/>
  <c r="B7982"/>
  <c r="B7983"/>
  <c r="B7984"/>
  <c r="B7985"/>
  <c r="B7986"/>
  <c r="B7987"/>
  <c r="B7988"/>
  <c r="B7989"/>
  <c r="B7990"/>
  <c r="B7991"/>
  <c r="B7992"/>
  <c r="B7993"/>
  <c r="B7994"/>
  <c r="B7995"/>
  <c r="B7996"/>
  <c r="B7997"/>
  <c r="B7998"/>
  <c r="B7999"/>
  <c r="B8000"/>
  <c r="B8001"/>
  <c r="B8002"/>
  <c r="B8003"/>
  <c r="B8004"/>
  <c r="B8005"/>
  <c r="B8006"/>
  <c r="B8007"/>
  <c r="B8008"/>
  <c r="B8009"/>
  <c r="B8010"/>
  <c r="B8011"/>
  <c r="B8012"/>
  <c r="B8013"/>
  <c r="B8014"/>
  <c r="B8015"/>
  <c r="B8016"/>
  <c r="B8017"/>
  <c r="B8018"/>
  <c r="B8019"/>
  <c r="B8020"/>
  <c r="B8021"/>
  <c r="B8022"/>
  <c r="B8023"/>
  <c r="B8024"/>
  <c r="B8025"/>
  <c r="B8026"/>
  <c r="B8027"/>
  <c r="B8028"/>
  <c r="B8029"/>
  <c r="B8030"/>
  <c r="B8031"/>
  <c r="B8032"/>
  <c r="B8033"/>
  <c r="B8034"/>
  <c r="B8035"/>
  <c r="B8036"/>
  <c r="B8037"/>
  <c r="B8038"/>
  <c r="B8039"/>
  <c r="B8040"/>
  <c r="B8041"/>
  <c r="B8042"/>
  <c r="B8043"/>
  <c r="B8044"/>
  <c r="B8045"/>
  <c r="B8046"/>
  <c r="B8047"/>
  <c r="B8048"/>
  <c r="B8049"/>
  <c r="B8050"/>
  <c r="B8051"/>
  <c r="B8052"/>
  <c r="B8053"/>
  <c r="B8054"/>
  <c r="B8055"/>
  <c r="B8056"/>
  <c r="B8057"/>
  <c r="B8058"/>
  <c r="B8059"/>
  <c r="B8060"/>
  <c r="B8061"/>
  <c r="B8062"/>
  <c r="B8063"/>
  <c r="B8064"/>
  <c r="B8065"/>
  <c r="B8066"/>
  <c r="B8067"/>
  <c r="B8068"/>
  <c r="B8069"/>
  <c r="B8070"/>
  <c r="B8071"/>
  <c r="B8072"/>
  <c r="B8073"/>
  <c r="B8074"/>
  <c r="B8075"/>
  <c r="B8076"/>
  <c r="B8077"/>
  <c r="B8078"/>
  <c r="B8079"/>
  <c r="B8080"/>
  <c r="B8081"/>
  <c r="B8082"/>
  <c r="B8083"/>
  <c r="B8084"/>
  <c r="B8085"/>
  <c r="B8086"/>
  <c r="B8087"/>
  <c r="B8088"/>
  <c r="B8089"/>
  <c r="B8090"/>
  <c r="B8091"/>
  <c r="B8092"/>
  <c r="B8093"/>
  <c r="B8094"/>
  <c r="B8095"/>
  <c r="B8096"/>
  <c r="B8097"/>
  <c r="B8098"/>
  <c r="B8099"/>
  <c r="B8100"/>
  <c r="B8101"/>
  <c r="B8102"/>
  <c r="B8103"/>
  <c r="B8104"/>
  <c r="B8105"/>
  <c r="B8106"/>
  <c r="B8107"/>
  <c r="B8108"/>
  <c r="B8109"/>
  <c r="B8110"/>
  <c r="B8111"/>
  <c r="B8112"/>
  <c r="B8113"/>
  <c r="B8114"/>
  <c r="B8115"/>
  <c r="B8116"/>
  <c r="B8117"/>
  <c r="B8118"/>
  <c r="B8119"/>
  <c r="B8120"/>
  <c r="B8121"/>
  <c r="B8122"/>
  <c r="B8123"/>
  <c r="B8124"/>
  <c r="B8125"/>
  <c r="B8126"/>
  <c r="B8127"/>
  <c r="B8128"/>
  <c r="B8129"/>
  <c r="B8130"/>
  <c r="B8131"/>
  <c r="B8132"/>
  <c r="B8133"/>
  <c r="B8134"/>
  <c r="B8135"/>
  <c r="B8136"/>
  <c r="B8137"/>
  <c r="B8138"/>
  <c r="B8139"/>
  <c r="B8140"/>
  <c r="B8141"/>
  <c r="B8142"/>
  <c r="B8143"/>
  <c r="B8144"/>
  <c r="B8145"/>
  <c r="B8146"/>
  <c r="B8147"/>
  <c r="B8148"/>
  <c r="B8149"/>
  <c r="B8150"/>
  <c r="B8151"/>
  <c r="B8152"/>
  <c r="B8153"/>
  <c r="B8154"/>
  <c r="B8155"/>
  <c r="B8156"/>
  <c r="B8157"/>
  <c r="B8158"/>
  <c r="B8159"/>
  <c r="B8160"/>
  <c r="B8161"/>
  <c r="B8162"/>
  <c r="B8163"/>
  <c r="B8164"/>
  <c r="B8165"/>
  <c r="B8166"/>
  <c r="B8167"/>
  <c r="B8168"/>
  <c r="B8169"/>
  <c r="B8170"/>
  <c r="B8171"/>
  <c r="B8172"/>
  <c r="B8173"/>
  <c r="B8174"/>
  <c r="B8175"/>
  <c r="B8176"/>
  <c r="B8177"/>
  <c r="B8178"/>
  <c r="B8179"/>
  <c r="B8180"/>
  <c r="B8181"/>
  <c r="B8182"/>
  <c r="B8183"/>
  <c r="B8184"/>
  <c r="B8185"/>
  <c r="B8186"/>
  <c r="B8187"/>
  <c r="B8188"/>
  <c r="B8189"/>
  <c r="B8190"/>
  <c r="B8191"/>
  <c r="B8192"/>
  <c r="B8193"/>
  <c r="B8194"/>
  <c r="B8195"/>
  <c r="B8196"/>
  <c r="B8197"/>
  <c r="B8198"/>
  <c r="B8199"/>
  <c r="B8200"/>
  <c r="B8201"/>
  <c r="B8202"/>
  <c r="B8203"/>
  <c r="B8204"/>
  <c r="B8205"/>
  <c r="B8206"/>
  <c r="B8207"/>
  <c r="B8208"/>
  <c r="B8209"/>
  <c r="B8210"/>
  <c r="B8211"/>
  <c r="B8212"/>
  <c r="B8213"/>
  <c r="B8214"/>
  <c r="B8215"/>
  <c r="B8216"/>
  <c r="B8217"/>
  <c r="B8218"/>
  <c r="B8219"/>
  <c r="B8220"/>
  <c r="B8221"/>
  <c r="B8222"/>
  <c r="B8223"/>
  <c r="B8224"/>
  <c r="B8225"/>
  <c r="B8226"/>
  <c r="B8227"/>
  <c r="B8228"/>
  <c r="B8229"/>
  <c r="B8230"/>
  <c r="B8231"/>
  <c r="B8232"/>
  <c r="B8233"/>
  <c r="B8234"/>
  <c r="B8235"/>
  <c r="B8236"/>
  <c r="B8237"/>
  <c r="B8238"/>
  <c r="B8239"/>
  <c r="B8240"/>
  <c r="B8241"/>
  <c r="B8242"/>
  <c r="B8243"/>
  <c r="B8244"/>
  <c r="B8245"/>
  <c r="B8246"/>
  <c r="B8247"/>
  <c r="B8248"/>
  <c r="B8249"/>
  <c r="B8250"/>
  <c r="B8251"/>
  <c r="B8252"/>
  <c r="B8253"/>
  <c r="B8254"/>
  <c r="B8255"/>
  <c r="B8256"/>
  <c r="B8257"/>
  <c r="B8258"/>
  <c r="B8259"/>
  <c r="B8260"/>
  <c r="B8261"/>
  <c r="B8262"/>
  <c r="B8263"/>
  <c r="B8264"/>
  <c r="B8265"/>
  <c r="B8266"/>
  <c r="B8267"/>
  <c r="B8268"/>
  <c r="B8269"/>
  <c r="B8270"/>
  <c r="B8271"/>
  <c r="B8272"/>
  <c r="B8273"/>
  <c r="B8274"/>
  <c r="B8275"/>
  <c r="B8276"/>
  <c r="B8277"/>
  <c r="B8278"/>
  <c r="B8279"/>
  <c r="B8280"/>
  <c r="B8281"/>
  <c r="B8282"/>
  <c r="B8283"/>
  <c r="B8284"/>
  <c r="B8285"/>
  <c r="B8286"/>
  <c r="B8287"/>
  <c r="B8288"/>
  <c r="B8289"/>
  <c r="B8290"/>
  <c r="B8291"/>
  <c r="B8292"/>
  <c r="B8293"/>
  <c r="B8294"/>
  <c r="B8295"/>
  <c r="B8296"/>
  <c r="B8297"/>
  <c r="B8298"/>
  <c r="B8299"/>
  <c r="B8300"/>
  <c r="B8301"/>
  <c r="B8302"/>
  <c r="B8303"/>
  <c r="B8304"/>
  <c r="B8305"/>
  <c r="B8306"/>
  <c r="B8307"/>
  <c r="B8308"/>
  <c r="B8309"/>
  <c r="B8310"/>
  <c r="B8311"/>
  <c r="B8312"/>
  <c r="B8313"/>
  <c r="B8314"/>
  <c r="B8315"/>
  <c r="B8316"/>
  <c r="B8317"/>
  <c r="B8318"/>
  <c r="B8319"/>
  <c r="B8320"/>
  <c r="B8321"/>
  <c r="B8322"/>
  <c r="B8323"/>
  <c r="B8324"/>
  <c r="B8325"/>
  <c r="B8326"/>
  <c r="B8327"/>
  <c r="B8328"/>
  <c r="B8329"/>
  <c r="B8330"/>
  <c r="B8331"/>
  <c r="B8332"/>
  <c r="B8333"/>
  <c r="B8334"/>
  <c r="B8335"/>
  <c r="B8336"/>
  <c r="B8337"/>
  <c r="B8338"/>
  <c r="B8339"/>
  <c r="B8340"/>
  <c r="B8341"/>
  <c r="B8342"/>
  <c r="B8343"/>
  <c r="B8344"/>
  <c r="B8345"/>
  <c r="B8346"/>
  <c r="B8347"/>
  <c r="B8348"/>
  <c r="B8349"/>
  <c r="B8350"/>
  <c r="B8351"/>
  <c r="B8352"/>
  <c r="B8353"/>
  <c r="B8354"/>
  <c r="B8355"/>
  <c r="B8356"/>
  <c r="B8357"/>
  <c r="B8358"/>
  <c r="B8359"/>
  <c r="B8360"/>
  <c r="B8361"/>
  <c r="B8362"/>
  <c r="B8363"/>
  <c r="B8364"/>
  <c r="B8365"/>
  <c r="B8366"/>
  <c r="B8367"/>
  <c r="B8368"/>
  <c r="B8369"/>
  <c r="B8370"/>
  <c r="B8371"/>
  <c r="B8372"/>
  <c r="B8373"/>
  <c r="B8374"/>
  <c r="B8375"/>
  <c r="B8376"/>
  <c r="B8377"/>
  <c r="B8378"/>
  <c r="B8379"/>
  <c r="B8380"/>
  <c r="B8381"/>
  <c r="B8382"/>
  <c r="B8383"/>
  <c r="B8384"/>
  <c r="B8385"/>
  <c r="B8386"/>
  <c r="B8387"/>
  <c r="B8388"/>
  <c r="B8389"/>
  <c r="B8390"/>
  <c r="B8391"/>
  <c r="B8392"/>
  <c r="B8393"/>
  <c r="B8394"/>
  <c r="B8395"/>
  <c r="B8396"/>
  <c r="B8397"/>
  <c r="B8398"/>
  <c r="B8399"/>
  <c r="B8400"/>
  <c r="B8401"/>
  <c r="B8402"/>
  <c r="B8403"/>
  <c r="B8404"/>
  <c r="B8405"/>
  <c r="B8406"/>
  <c r="B8407"/>
  <c r="B8408"/>
  <c r="B8409"/>
  <c r="B8410"/>
  <c r="B8411"/>
  <c r="B8412"/>
  <c r="B8413"/>
  <c r="B8414"/>
  <c r="B8415"/>
  <c r="B8416"/>
  <c r="B8417"/>
  <c r="B8418"/>
  <c r="B8419"/>
  <c r="B8420"/>
  <c r="B8421"/>
  <c r="B8422"/>
  <c r="B8423"/>
  <c r="B8424"/>
  <c r="B8425"/>
  <c r="B8426"/>
  <c r="B8427"/>
  <c r="B8428"/>
  <c r="B8429"/>
  <c r="B8430"/>
  <c r="B8431"/>
  <c r="B8432"/>
  <c r="B8433"/>
  <c r="B8434"/>
  <c r="B8435"/>
  <c r="B8436"/>
  <c r="B8437"/>
  <c r="B8438"/>
  <c r="B8439"/>
  <c r="B8440"/>
  <c r="B8441"/>
  <c r="B8442"/>
  <c r="B8443"/>
  <c r="B8444"/>
  <c r="B8445"/>
  <c r="B8446"/>
  <c r="B8447"/>
  <c r="B8448"/>
  <c r="B8449"/>
  <c r="B8450"/>
  <c r="B8451"/>
  <c r="B8452"/>
  <c r="B8453"/>
  <c r="B8454"/>
  <c r="B8455"/>
  <c r="B8456"/>
  <c r="B8457"/>
  <c r="B8458"/>
  <c r="B8459"/>
  <c r="B8460"/>
  <c r="B8461"/>
  <c r="B8462"/>
  <c r="B8463"/>
  <c r="B8464"/>
  <c r="B8465"/>
  <c r="B8466"/>
  <c r="B8467"/>
  <c r="B8468"/>
  <c r="B8469"/>
  <c r="B8470"/>
  <c r="B8471"/>
  <c r="B8472"/>
  <c r="B8473"/>
  <c r="B8474"/>
  <c r="B8475"/>
  <c r="B8476"/>
  <c r="B8477"/>
  <c r="B8478"/>
  <c r="B8479"/>
  <c r="B8480"/>
  <c r="B8481"/>
  <c r="B8482"/>
  <c r="B8483"/>
  <c r="B8484"/>
  <c r="B8485"/>
  <c r="B8486"/>
  <c r="B8487"/>
  <c r="B8488"/>
  <c r="B8489"/>
  <c r="B8490"/>
  <c r="B8491"/>
  <c r="B8492"/>
  <c r="B8493"/>
  <c r="B8494"/>
  <c r="B8495"/>
  <c r="B8496"/>
  <c r="B8497"/>
  <c r="B8498"/>
  <c r="B8499"/>
  <c r="B8500"/>
  <c r="B8501"/>
  <c r="B8502"/>
  <c r="B8503"/>
  <c r="B8504"/>
  <c r="B8505"/>
  <c r="B8506"/>
  <c r="B8507"/>
  <c r="B8508"/>
  <c r="B8509"/>
  <c r="B8510"/>
  <c r="B8511"/>
  <c r="B8512"/>
  <c r="B8513"/>
  <c r="B8514"/>
  <c r="B8515"/>
  <c r="B8516"/>
  <c r="B8517"/>
  <c r="B8518"/>
  <c r="B8519"/>
  <c r="B8520"/>
  <c r="B8521"/>
  <c r="B8522"/>
  <c r="B8523"/>
  <c r="B8524"/>
  <c r="B8525"/>
  <c r="B8526"/>
  <c r="B8527"/>
  <c r="B8528"/>
  <c r="B8529"/>
  <c r="B8530"/>
  <c r="B8531"/>
  <c r="B8532"/>
  <c r="B8533"/>
  <c r="B8534"/>
  <c r="B8535"/>
  <c r="B8536"/>
  <c r="B8537"/>
  <c r="B8538"/>
  <c r="B8539"/>
  <c r="B8540"/>
  <c r="B8541"/>
  <c r="B8542"/>
  <c r="B8543"/>
  <c r="B8544"/>
  <c r="B8545"/>
  <c r="B8546"/>
  <c r="B8547"/>
  <c r="B8548"/>
  <c r="B8549"/>
  <c r="B8550"/>
  <c r="B8551"/>
  <c r="B8552"/>
  <c r="B8553"/>
  <c r="B8554"/>
  <c r="B8555"/>
  <c r="B8556"/>
  <c r="B8557"/>
  <c r="B8558"/>
  <c r="B8559"/>
  <c r="B8560"/>
  <c r="B8561"/>
  <c r="B8562"/>
  <c r="B8563"/>
  <c r="B8564"/>
  <c r="B8565"/>
  <c r="B8566"/>
  <c r="B8567"/>
  <c r="B8568"/>
  <c r="B8569"/>
  <c r="B8570"/>
  <c r="B8571"/>
  <c r="B8572"/>
  <c r="B8573"/>
  <c r="B8574"/>
  <c r="B8575"/>
  <c r="B8576"/>
  <c r="B8577"/>
  <c r="B8578"/>
  <c r="B8579"/>
  <c r="B8580"/>
  <c r="B8581"/>
  <c r="B8582"/>
  <c r="B8583"/>
  <c r="B8584"/>
  <c r="B8585"/>
  <c r="B8586"/>
  <c r="B8587"/>
  <c r="B8588"/>
  <c r="B8589"/>
  <c r="B8590"/>
  <c r="B8591"/>
  <c r="B8592"/>
  <c r="B8593"/>
  <c r="B8594"/>
  <c r="B8595"/>
  <c r="B8596"/>
  <c r="B8597"/>
  <c r="B8598"/>
  <c r="B8599"/>
  <c r="B8600"/>
  <c r="B8601"/>
  <c r="B8602"/>
  <c r="B8603"/>
  <c r="B8604"/>
  <c r="B8605"/>
  <c r="B8606"/>
  <c r="B8607"/>
  <c r="B8608"/>
  <c r="B8609"/>
  <c r="B8610"/>
  <c r="B8611"/>
  <c r="B8612"/>
  <c r="B8613"/>
  <c r="B8614"/>
  <c r="B8615"/>
  <c r="B8616"/>
  <c r="B8617"/>
  <c r="B8618"/>
  <c r="B8619"/>
  <c r="B8620"/>
  <c r="B8621"/>
  <c r="B8622"/>
  <c r="B8623"/>
  <c r="B8624"/>
  <c r="B8625"/>
  <c r="B8626"/>
  <c r="B8627"/>
  <c r="B8628"/>
  <c r="B8629"/>
  <c r="B8630"/>
  <c r="B8631"/>
  <c r="B8632"/>
  <c r="B8633"/>
  <c r="B8634"/>
  <c r="B8635"/>
  <c r="B8636"/>
  <c r="B8637"/>
  <c r="B8638"/>
  <c r="B8639"/>
  <c r="B8640"/>
  <c r="B8641"/>
  <c r="B8642"/>
  <c r="B8643"/>
  <c r="B8644"/>
  <c r="B8645"/>
  <c r="B8646"/>
  <c r="B8647"/>
  <c r="B8648"/>
  <c r="B8649"/>
  <c r="B8650"/>
  <c r="B8651"/>
  <c r="B8652"/>
  <c r="B8653"/>
  <c r="B8654"/>
  <c r="B8655"/>
  <c r="B8656"/>
  <c r="B8657"/>
  <c r="B8658"/>
  <c r="B8659"/>
  <c r="B8660"/>
  <c r="B8661"/>
  <c r="B8662"/>
  <c r="B8663"/>
  <c r="B8664"/>
  <c r="B8665"/>
  <c r="B8666"/>
  <c r="B8667"/>
  <c r="B8668"/>
  <c r="B8669"/>
  <c r="B8670"/>
  <c r="B8671"/>
  <c r="B8672"/>
  <c r="B8673"/>
  <c r="B8674"/>
  <c r="B8675"/>
  <c r="B8676"/>
  <c r="B8677"/>
  <c r="B8678"/>
  <c r="B8679"/>
  <c r="B8680"/>
  <c r="B8681"/>
  <c r="B8682"/>
  <c r="B8683"/>
  <c r="B8684"/>
  <c r="B8685"/>
  <c r="B8686"/>
  <c r="B8687"/>
  <c r="B8688"/>
  <c r="B8689"/>
  <c r="B8690"/>
  <c r="B8691"/>
  <c r="B8692"/>
  <c r="B8693"/>
  <c r="B8694"/>
  <c r="B8695"/>
  <c r="B8696"/>
  <c r="B8697"/>
  <c r="B8698"/>
  <c r="B8699"/>
  <c r="B8700"/>
  <c r="B8701"/>
  <c r="B8702"/>
  <c r="B8703"/>
  <c r="B8704"/>
  <c r="B8705"/>
  <c r="B8706"/>
  <c r="B8707"/>
  <c r="B8708"/>
  <c r="B8709"/>
  <c r="B8710"/>
  <c r="B8711"/>
  <c r="B8712"/>
  <c r="B8713"/>
  <c r="B8714"/>
  <c r="B8715"/>
  <c r="B8716"/>
  <c r="B8717"/>
  <c r="B8718"/>
  <c r="B8719"/>
  <c r="B8720"/>
  <c r="B8721"/>
  <c r="B8722"/>
  <c r="B8723"/>
  <c r="B8724"/>
  <c r="B8725"/>
  <c r="B8726"/>
  <c r="B8727"/>
  <c r="B8728"/>
  <c r="B8729"/>
  <c r="B8730"/>
  <c r="B8731"/>
  <c r="B8732"/>
  <c r="B8733"/>
  <c r="B8734"/>
  <c r="B8735"/>
  <c r="B8736"/>
  <c r="B8737"/>
  <c r="B8738"/>
  <c r="B8739"/>
  <c r="B8740"/>
  <c r="B8741"/>
  <c r="B8742"/>
  <c r="B8743"/>
  <c r="B8744"/>
  <c r="B8745"/>
  <c r="B8746"/>
  <c r="B8747"/>
  <c r="B8748"/>
  <c r="B8749"/>
  <c r="B8750"/>
  <c r="B8751"/>
  <c r="B8752"/>
  <c r="B8753"/>
  <c r="B8754"/>
  <c r="B8755"/>
  <c r="B8756"/>
  <c r="B8757"/>
  <c r="B8758"/>
  <c r="B8759"/>
  <c r="B8760"/>
  <c r="B8761"/>
  <c r="B8762"/>
  <c r="B8763"/>
  <c r="B8764"/>
  <c r="B8765"/>
  <c r="B8766"/>
  <c r="B8767"/>
  <c r="B8768"/>
  <c r="B8769"/>
  <c r="B8770"/>
  <c r="B8771"/>
  <c r="B8772"/>
  <c r="B8773"/>
  <c r="B8774"/>
  <c r="B8775"/>
  <c r="B8776"/>
  <c r="B8777"/>
  <c r="B8778"/>
  <c r="B8779"/>
  <c r="B8780"/>
  <c r="B8781"/>
  <c r="B8782"/>
  <c r="B8783"/>
  <c r="B8784"/>
  <c r="B8785"/>
  <c r="B8786"/>
  <c r="B8787"/>
  <c r="B8788"/>
  <c r="B8789"/>
  <c r="B8790"/>
  <c r="B8791"/>
  <c r="B8792"/>
  <c r="B8793"/>
  <c r="B8794"/>
  <c r="B8795"/>
  <c r="B8796"/>
  <c r="B8797"/>
  <c r="B8798"/>
  <c r="B8799"/>
  <c r="B8800"/>
  <c r="B8801"/>
  <c r="B8802"/>
  <c r="B8803"/>
  <c r="B8804"/>
  <c r="B8805"/>
  <c r="B8806"/>
  <c r="B8807"/>
  <c r="B8808"/>
  <c r="B8809"/>
  <c r="B8810"/>
  <c r="B8811"/>
  <c r="B8812"/>
  <c r="B8813"/>
  <c r="B8814"/>
  <c r="B8815"/>
  <c r="B8816"/>
  <c r="B8817"/>
  <c r="B8818"/>
  <c r="B8819"/>
  <c r="B8820"/>
  <c r="B8821"/>
  <c r="B8822"/>
  <c r="B8823"/>
  <c r="B8824"/>
  <c r="B8825"/>
  <c r="B8826"/>
  <c r="B8827"/>
  <c r="B8828"/>
  <c r="B8829"/>
  <c r="B8830"/>
  <c r="B8831"/>
  <c r="B8832"/>
  <c r="B8833"/>
  <c r="B8834"/>
  <c r="B8835"/>
  <c r="B8836"/>
  <c r="B8837"/>
  <c r="B8838"/>
  <c r="B8839"/>
  <c r="B8840"/>
  <c r="B8841"/>
  <c r="B8842"/>
  <c r="B8843"/>
  <c r="B8844"/>
  <c r="B8845"/>
  <c r="B8846"/>
  <c r="B8847"/>
  <c r="B8848"/>
  <c r="B8849"/>
  <c r="B8850"/>
  <c r="B8851"/>
  <c r="B8852"/>
  <c r="B8853"/>
  <c r="B8854"/>
  <c r="B8855"/>
  <c r="B8856"/>
  <c r="B8857"/>
  <c r="B8858"/>
  <c r="B8859"/>
  <c r="B8860"/>
  <c r="B8861"/>
  <c r="B8862"/>
  <c r="B8863"/>
  <c r="B8864"/>
  <c r="B8865"/>
  <c r="B8866"/>
  <c r="B8867"/>
  <c r="B8868"/>
  <c r="B8869"/>
  <c r="B8870"/>
  <c r="B8871"/>
  <c r="B8872"/>
  <c r="B8873"/>
  <c r="B8874"/>
  <c r="B8875"/>
  <c r="B8876"/>
  <c r="B8877"/>
  <c r="B8878"/>
  <c r="B8879"/>
  <c r="B8880"/>
  <c r="B8881"/>
  <c r="B8882"/>
  <c r="B8883"/>
  <c r="B8884"/>
  <c r="B8885"/>
  <c r="B8886"/>
  <c r="B8887"/>
  <c r="B8888"/>
  <c r="B8889"/>
  <c r="B8890"/>
  <c r="B8891"/>
  <c r="B8892"/>
  <c r="B8893"/>
  <c r="B8894"/>
  <c r="B8895"/>
  <c r="B8896"/>
  <c r="B8897"/>
  <c r="B8898"/>
  <c r="B8899"/>
  <c r="B8900"/>
  <c r="B8901"/>
  <c r="B8902"/>
  <c r="B8903"/>
  <c r="B8904"/>
  <c r="B8905"/>
  <c r="B8906"/>
  <c r="B8907"/>
  <c r="B8908"/>
  <c r="B8909"/>
  <c r="B8910"/>
  <c r="B8911"/>
  <c r="B8912"/>
  <c r="B8913"/>
  <c r="B8914"/>
  <c r="B8915"/>
  <c r="B8916"/>
  <c r="B8917"/>
  <c r="B8918"/>
  <c r="B8919"/>
  <c r="B8920"/>
  <c r="B8921"/>
  <c r="B8922"/>
  <c r="B8923"/>
  <c r="B8924"/>
  <c r="B8925"/>
  <c r="B8926"/>
  <c r="B8927"/>
  <c r="B8928"/>
  <c r="B8929"/>
  <c r="B8930"/>
  <c r="B8931"/>
  <c r="B8932"/>
  <c r="B8933"/>
  <c r="B8934"/>
  <c r="B8935"/>
  <c r="B8936"/>
  <c r="B8937"/>
  <c r="B8938"/>
  <c r="B8939"/>
  <c r="B8940"/>
  <c r="B8941"/>
  <c r="B8942"/>
  <c r="B8943"/>
  <c r="B8944"/>
  <c r="B8945"/>
  <c r="B8946"/>
  <c r="B8947"/>
  <c r="B8948"/>
  <c r="B8949"/>
  <c r="B8950"/>
  <c r="B8951"/>
  <c r="B8952"/>
  <c r="B8953"/>
  <c r="B8954"/>
  <c r="B8955"/>
  <c r="B8956"/>
  <c r="B8957"/>
  <c r="B8958"/>
  <c r="B8959"/>
  <c r="B8960"/>
  <c r="B8961"/>
  <c r="B8962"/>
  <c r="B8963"/>
  <c r="B8964"/>
  <c r="B8965"/>
  <c r="B8966"/>
  <c r="B8967"/>
  <c r="B8968"/>
  <c r="B8969"/>
  <c r="B8970"/>
  <c r="B8971"/>
  <c r="B8972"/>
  <c r="B8973"/>
  <c r="B8974"/>
  <c r="B8975"/>
  <c r="B8976"/>
  <c r="B8977"/>
  <c r="B8978"/>
  <c r="B8979"/>
  <c r="B8980"/>
  <c r="B8981"/>
  <c r="B8982"/>
  <c r="B8983"/>
  <c r="B8984"/>
  <c r="B8985"/>
  <c r="B8986"/>
  <c r="B8987"/>
  <c r="B8988"/>
  <c r="B8989"/>
  <c r="B8990"/>
  <c r="B8991"/>
  <c r="B8992"/>
  <c r="B8993"/>
  <c r="B8994"/>
  <c r="B8995"/>
  <c r="B8996"/>
  <c r="B8997"/>
  <c r="B8998"/>
  <c r="B8999"/>
  <c r="B9000"/>
  <c r="B9001"/>
  <c r="B9002"/>
  <c r="B9003"/>
  <c r="B9004"/>
  <c r="B9005"/>
  <c r="B9006"/>
  <c r="B9007"/>
  <c r="B9008"/>
  <c r="B9009"/>
  <c r="B9010"/>
  <c r="B9011"/>
  <c r="B9012"/>
  <c r="B9013"/>
  <c r="B9014"/>
  <c r="B9015"/>
  <c r="B9016"/>
  <c r="B9017"/>
  <c r="B9018"/>
  <c r="B9019"/>
  <c r="B9020"/>
  <c r="B9021"/>
  <c r="B9022"/>
  <c r="B9023"/>
  <c r="B9024"/>
  <c r="B9025"/>
  <c r="B9026"/>
  <c r="B9027"/>
  <c r="B9028"/>
  <c r="B9029"/>
  <c r="B9030"/>
  <c r="B9031"/>
  <c r="B9032"/>
  <c r="B9033"/>
  <c r="B9034"/>
  <c r="B9035"/>
  <c r="B9036"/>
  <c r="B9037"/>
  <c r="B9038"/>
  <c r="B9039"/>
  <c r="B9040"/>
  <c r="B9041"/>
  <c r="B9042"/>
  <c r="B9043"/>
  <c r="B9044"/>
  <c r="B9045"/>
  <c r="B9046"/>
  <c r="B9047"/>
  <c r="B9048"/>
  <c r="B9049"/>
  <c r="B9050"/>
  <c r="B9051"/>
  <c r="B9052"/>
  <c r="B9053"/>
  <c r="B9054"/>
  <c r="B9055"/>
  <c r="B9056"/>
  <c r="B9057"/>
  <c r="B9058"/>
  <c r="B9059"/>
  <c r="B9060"/>
  <c r="B9061"/>
  <c r="B9062"/>
  <c r="B9063"/>
  <c r="B9064"/>
  <c r="B9065"/>
  <c r="B9066"/>
  <c r="B9067"/>
  <c r="B9068"/>
  <c r="B9069"/>
  <c r="B9070"/>
  <c r="B9071"/>
  <c r="B9072"/>
  <c r="B9073"/>
  <c r="B9074"/>
  <c r="B9075"/>
  <c r="B9076"/>
  <c r="B9077"/>
  <c r="B9078"/>
  <c r="B9079"/>
  <c r="B9080"/>
  <c r="B9081"/>
  <c r="B9082"/>
  <c r="B9083"/>
  <c r="B9084"/>
  <c r="B9085"/>
  <c r="B9086"/>
  <c r="B9087"/>
  <c r="B9088"/>
  <c r="B9089"/>
  <c r="B9090"/>
  <c r="B9091"/>
  <c r="B9092"/>
  <c r="B9093"/>
  <c r="B9094"/>
  <c r="B9095"/>
  <c r="B9096"/>
  <c r="B9097"/>
  <c r="B9098"/>
  <c r="B9099"/>
  <c r="B9100"/>
  <c r="B9101"/>
  <c r="B9102"/>
  <c r="B9103"/>
  <c r="B9104"/>
  <c r="B9105"/>
  <c r="B9106"/>
  <c r="B9107"/>
  <c r="B9108"/>
  <c r="B9109"/>
  <c r="B9110"/>
  <c r="B9111"/>
  <c r="B9112"/>
  <c r="B9113"/>
  <c r="B9114"/>
  <c r="B9115"/>
  <c r="B9116"/>
  <c r="B9117"/>
  <c r="B9118"/>
  <c r="B9119"/>
  <c r="B9120"/>
  <c r="B9121"/>
  <c r="B9122"/>
  <c r="B9123"/>
  <c r="B9124"/>
  <c r="B9125"/>
  <c r="B9126"/>
  <c r="B9127"/>
  <c r="B9128"/>
  <c r="B9129"/>
  <c r="B9130"/>
  <c r="B9131"/>
  <c r="B9132"/>
  <c r="B9133"/>
  <c r="B9134"/>
  <c r="B9135"/>
  <c r="B9136"/>
  <c r="B9137"/>
  <c r="B9138"/>
  <c r="B9139"/>
  <c r="B9140"/>
  <c r="B9141"/>
  <c r="B9142"/>
  <c r="B9143"/>
  <c r="B9144"/>
  <c r="B9145"/>
  <c r="B9146"/>
  <c r="B9147"/>
  <c r="B9148"/>
  <c r="B9149"/>
  <c r="B9150"/>
  <c r="B9151"/>
  <c r="B9152"/>
  <c r="B9153"/>
  <c r="B9154"/>
  <c r="B9155"/>
  <c r="B9156"/>
  <c r="B9157"/>
  <c r="B9158"/>
  <c r="B9159"/>
  <c r="B9160"/>
  <c r="B9161"/>
  <c r="B9162"/>
  <c r="B9163"/>
  <c r="B9164"/>
  <c r="B9165"/>
  <c r="B9166"/>
  <c r="B9167"/>
  <c r="B9168"/>
  <c r="B9169"/>
  <c r="B9170"/>
  <c r="B9171"/>
  <c r="B9172"/>
  <c r="B9173"/>
  <c r="B9174"/>
  <c r="B9175"/>
  <c r="B9176"/>
  <c r="B9177"/>
  <c r="B9178"/>
  <c r="B9179"/>
  <c r="B9180"/>
  <c r="B9181"/>
  <c r="B9182"/>
  <c r="B9183"/>
  <c r="B9184"/>
  <c r="B9185"/>
  <c r="B9186"/>
  <c r="B9187"/>
  <c r="B9188"/>
  <c r="B9189"/>
  <c r="B9190"/>
  <c r="B9191"/>
  <c r="B9192"/>
  <c r="B9193"/>
  <c r="B9194"/>
  <c r="B9195"/>
  <c r="B9196"/>
  <c r="B9197"/>
  <c r="B9198"/>
  <c r="B9199"/>
  <c r="B9200"/>
  <c r="B9201"/>
  <c r="B9202"/>
  <c r="B9203"/>
  <c r="B9204"/>
  <c r="B9205"/>
  <c r="B9206"/>
  <c r="B9207"/>
  <c r="B9208"/>
  <c r="B9209"/>
  <c r="B9210"/>
  <c r="B9211"/>
  <c r="B9212"/>
  <c r="B9213"/>
  <c r="B9214"/>
  <c r="B9215"/>
  <c r="B9216"/>
  <c r="B9217"/>
  <c r="B9218"/>
  <c r="B9219"/>
  <c r="B9220"/>
  <c r="B9221"/>
  <c r="B9222"/>
  <c r="B9223"/>
  <c r="B9224"/>
  <c r="B9225"/>
  <c r="B9226"/>
  <c r="B9227"/>
  <c r="B9228"/>
  <c r="B9229"/>
  <c r="B9230"/>
  <c r="B9231"/>
  <c r="B9232"/>
  <c r="B9233"/>
  <c r="B9234"/>
  <c r="B9235"/>
  <c r="B9236"/>
  <c r="B9237"/>
  <c r="B9238"/>
  <c r="B9239"/>
  <c r="B9240"/>
  <c r="B9241"/>
  <c r="B9242"/>
  <c r="B9243"/>
  <c r="B9244"/>
  <c r="B9245"/>
  <c r="B9246"/>
  <c r="B9247"/>
  <c r="B9248"/>
  <c r="B9249"/>
  <c r="B9250"/>
  <c r="B9251"/>
  <c r="B9252"/>
  <c r="B9253"/>
  <c r="B9254"/>
  <c r="B9255"/>
  <c r="B9256"/>
  <c r="B9257"/>
  <c r="B9258"/>
  <c r="B9259"/>
  <c r="B9260"/>
  <c r="B9261"/>
  <c r="B9262"/>
  <c r="B9263"/>
  <c r="B9264"/>
  <c r="B9265"/>
  <c r="B9266"/>
  <c r="B9267"/>
  <c r="B9268"/>
  <c r="B9269"/>
  <c r="B9270"/>
  <c r="B9271"/>
  <c r="B9272"/>
  <c r="B9273"/>
  <c r="B9274"/>
  <c r="B9275"/>
  <c r="B9276"/>
  <c r="B9277"/>
  <c r="B9278"/>
  <c r="B9279"/>
  <c r="B9280"/>
  <c r="B9281"/>
  <c r="B9282"/>
  <c r="B9283"/>
  <c r="B9284"/>
  <c r="B9285"/>
  <c r="B9286"/>
  <c r="B9287"/>
  <c r="B9288"/>
  <c r="B9289"/>
  <c r="B9290"/>
  <c r="B9291"/>
  <c r="B9292"/>
  <c r="B9293"/>
  <c r="B9294"/>
  <c r="B9295"/>
  <c r="B9296"/>
  <c r="B9297"/>
  <c r="B9298"/>
  <c r="B9299"/>
  <c r="B9300"/>
  <c r="B9301"/>
  <c r="B9302"/>
  <c r="B9303"/>
  <c r="B9304"/>
  <c r="B9305"/>
  <c r="B9306"/>
  <c r="B9307"/>
  <c r="B9308"/>
  <c r="B9309"/>
  <c r="B9310"/>
  <c r="B9311"/>
  <c r="B9312"/>
  <c r="B9313"/>
  <c r="B9314"/>
  <c r="B9315"/>
  <c r="B9316"/>
  <c r="B9317"/>
  <c r="B9318"/>
  <c r="B9319"/>
  <c r="B9320"/>
  <c r="B9321"/>
  <c r="B9322"/>
  <c r="B9323"/>
  <c r="B9324"/>
  <c r="B9325"/>
  <c r="B9326"/>
  <c r="B9327"/>
  <c r="B9328"/>
  <c r="B9329"/>
  <c r="B9330"/>
  <c r="B9331"/>
  <c r="B9332"/>
  <c r="B9333"/>
  <c r="B9334"/>
  <c r="B9335"/>
  <c r="B9336"/>
  <c r="B9337"/>
  <c r="B9338"/>
  <c r="B9339"/>
  <c r="B9340"/>
  <c r="B9341"/>
  <c r="B9342"/>
  <c r="B9343"/>
  <c r="B9344"/>
  <c r="B9345"/>
  <c r="B9346"/>
  <c r="B9347"/>
  <c r="B9348"/>
  <c r="B9349"/>
  <c r="B9350"/>
  <c r="B9351"/>
  <c r="B9352"/>
  <c r="B9353"/>
  <c r="B9354"/>
  <c r="B9355"/>
  <c r="B9356"/>
  <c r="B9357"/>
  <c r="B9358"/>
  <c r="B9359"/>
  <c r="B9360"/>
  <c r="B9361"/>
  <c r="B9362"/>
  <c r="B9363"/>
  <c r="B9364"/>
  <c r="B9365"/>
  <c r="B9366"/>
  <c r="B9367"/>
  <c r="B9368"/>
  <c r="B9369"/>
  <c r="B9370"/>
  <c r="B9371"/>
  <c r="B9372"/>
  <c r="B9373"/>
  <c r="B9374"/>
  <c r="B9375"/>
  <c r="B9376"/>
  <c r="B9377"/>
  <c r="B9378"/>
  <c r="B9379"/>
  <c r="B9380"/>
  <c r="B9381"/>
  <c r="B9382"/>
  <c r="B9383"/>
  <c r="B9384"/>
  <c r="B9385"/>
  <c r="B9386"/>
  <c r="B9387"/>
  <c r="B9388"/>
  <c r="B9389"/>
  <c r="B9390"/>
  <c r="B9391"/>
  <c r="B9392"/>
  <c r="B9393"/>
  <c r="B9394"/>
  <c r="B9395"/>
  <c r="B9396"/>
  <c r="B9397"/>
  <c r="B9398"/>
  <c r="B9399"/>
  <c r="B9400"/>
  <c r="B9401"/>
  <c r="B9402"/>
  <c r="B9403"/>
  <c r="B9404"/>
  <c r="B9405"/>
  <c r="B9406"/>
  <c r="B9407"/>
  <c r="B9408"/>
  <c r="B9409"/>
  <c r="B9410"/>
  <c r="B9411"/>
  <c r="B9412"/>
  <c r="B9413"/>
  <c r="B9414"/>
  <c r="B9415"/>
  <c r="B9416"/>
  <c r="B9417"/>
  <c r="B9418"/>
  <c r="B9419"/>
  <c r="B9420"/>
  <c r="B9421"/>
  <c r="B9422"/>
  <c r="B9423"/>
  <c r="B9424"/>
  <c r="B9425"/>
  <c r="B9426"/>
  <c r="B9427"/>
  <c r="B9428"/>
  <c r="B9429"/>
  <c r="B9430"/>
  <c r="B9431"/>
  <c r="B9432"/>
  <c r="B9433"/>
  <c r="B9434"/>
  <c r="B9435"/>
  <c r="B9436"/>
  <c r="B9437"/>
  <c r="B9438"/>
  <c r="B9439"/>
  <c r="B9440"/>
  <c r="B9441"/>
  <c r="B9442"/>
  <c r="B9443"/>
  <c r="B9444"/>
  <c r="B9445"/>
  <c r="B9446"/>
  <c r="B9447"/>
  <c r="B9448"/>
  <c r="B9449"/>
  <c r="B9450"/>
  <c r="B9451"/>
  <c r="B9452"/>
  <c r="B9453"/>
  <c r="B9454"/>
  <c r="B9455"/>
  <c r="B9456"/>
  <c r="B9457"/>
  <c r="B9458"/>
  <c r="B9459"/>
  <c r="B9460"/>
  <c r="B9461"/>
  <c r="B9462"/>
  <c r="B9463"/>
  <c r="B9464"/>
  <c r="B9465"/>
  <c r="B9466"/>
  <c r="B9467"/>
  <c r="B9468"/>
  <c r="B9469"/>
  <c r="B9470"/>
  <c r="B9471"/>
  <c r="B9472"/>
  <c r="B9473"/>
  <c r="B9474"/>
  <c r="B9475"/>
  <c r="B9476"/>
  <c r="B9477"/>
  <c r="B9478"/>
  <c r="B9479"/>
  <c r="B9480"/>
  <c r="B9481"/>
  <c r="B9482"/>
  <c r="B9483"/>
  <c r="B9484"/>
  <c r="B9485"/>
  <c r="B9486"/>
  <c r="B9487"/>
  <c r="B9488"/>
  <c r="B9489"/>
  <c r="B9490"/>
  <c r="B9491"/>
  <c r="B9492"/>
  <c r="B9493"/>
  <c r="B9494"/>
  <c r="B9495"/>
  <c r="B9496"/>
  <c r="B9497"/>
  <c r="B9498"/>
  <c r="B9499"/>
  <c r="B9500"/>
  <c r="B9501"/>
  <c r="B9502"/>
  <c r="B9503"/>
  <c r="B9504"/>
  <c r="B9505"/>
  <c r="B9506"/>
  <c r="B9507"/>
  <c r="B9508"/>
  <c r="B9509"/>
  <c r="B9510"/>
  <c r="B9511"/>
  <c r="B9512"/>
  <c r="B9513"/>
  <c r="B9514"/>
  <c r="B9515"/>
  <c r="B9516"/>
  <c r="B9517"/>
  <c r="B9518"/>
  <c r="B9519"/>
  <c r="B9520"/>
  <c r="B9521"/>
  <c r="B9522"/>
  <c r="B9523"/>
  <c r="B9524"/>
  <c r="B9525"/>
  <c r="B9526"/>
  <c r="B9527"/>
  <c r="B9528"/>
  <c r="B9529"/>
  <c r="B9530"/>
  <c r="B9531"/>
  <c r="B9532"/>
  <c r="B9533"/>
  <c r="B9534"/>
  <c r="B9535"/>
  <c r="B9536"/>
  <c r="B9537"/>
  <c r="B9538"/>
  <c r="B9539"/>
  <c r="B9540"/>
  <c r="B9541"/>
  <c r="B9542"/>
  <c r="B9543"/>
  <c r="B9544"/>
  <c r="B9545"/>
  <c r="B9546"/>
  <c r="B9547"/>
  <c r="B9548"/>
  <c r="B9549"/>
  <c r="B9550"/>
  <c r="B9551"/>
  <c r="B9552"/>
  <c r="B9553"/>
  <c r="B9554"/>
  <c r="B9555"/>
  <c r="B9556"/>
  <c r="B9557"/>
  <c r="B9558"/>
  <c r="B9559"/>
  <c r="B9560"/>
  <c r="B9561"/>
  <c r="B9562"/>
  <c r="B9563"/>
  <c r="B9564"/>
  <c r="B9565"/>
  <c r="B9566"/>
  <c r="B9567"/>
  <c r="B9568"/>
  <c r="B9569"/>
  <c r="B9570"/>
  <c r="B9571"/>
  <c r="B9572"/>
  <c r="B9573"/>
  <c r="B9574"/>
  <c r="B9575"/>
  <c r="B9576"/>
  <c r="B9577"/>
  <c r="B9578"/>
  <c r="B9579"/>
  <c r="B9580"/>
  <c r="B9581"/>
  <c r="B9582"/>
  <c r="B9583"/>
  <c r="B9584"/>
  <c r="B9585"/>
  <c r="B9586"/>
  <c r="B9587"/>
  <c r="B9588"/>
  <c r="B9589"/>
  <c r="B9590"/>
  <c r="B9591"/>
  <c r="B9592"/>
  <c r="B9593"/>
  <c r="B9594"/>
  <c r="B9595"/>
  <c r="B9596"/>
  <c r="B9597"/>
  <c r="B9598"/>
  <c r="B9599"/>
  <c r="B9600"/>
  <c r="B9601"/>
  <c r="B9602"/>
  <c r="B9603"/>
  <c r="B9604"/>
  <c r="B9605"/>
  <c r="B9606"/>
  <c r="B9607"/>
  <c r="B9608"/>
  <c r="B9609"/>
  <c r="B9610"/>
  <c r="B9611"/>
  <c r="B9612"/>
  <c r="B9613"/>
  <c r="B9614"/>
  <c r="B9615"/>
  <c r="B9616"/>
  <c r="B9617"/>
  <c r="B9618"/>
  <c r="B9619"/>
  <c r="B9620"/>
  <c r="B9621"/>
  <c r="B9622"/>
  <c r="B9623"/>
  <c r="B9624"/>
  <c r="B9625"/>
  <c r="B9626"/>
  <c r="B9627"/>
  <c r="B9628"/>
  <c r="B9629"/>
  <c r="B9630"/>
  <c r="B9631"/>
  <c r="B9632"/>
  <c r="B9633"/>
  <c r="B9634"/>
  <c r="B9635"/>
  <c r="B9636"/>
  <c r="B9637"/>
  <c r="B9638"/>
  <c r="B9639"/>
  <c r="B9640"/>
  <c r="B9641"/>
  <c r="B9642"/>
  <c r="B9643"/>
  <c r="B9644"/>
  <c r="B9645"/>
  <c r="B9646"/>
  <c r="B9647"/>
  <c r="B9648"/>
  <c r="B9649"/>
  <c r="B9650"/>
  <c r="B9651"/>
  <c r="B9652"/>
  <c r="B9653"/>
  <c r="B9654"/>
  <c r="B9655"/>
  <c r="B9656"/>
  <c r="B9657"/>
  <c r="B9658"/>
  <c r="B9659"/>
  <c r="B9660"/>
  <c r="B9661"/>
  <c r="B9662"/>
  <c r="B9663"/>
  <c r="B9664"/>
  <c r="B9665"/>
  <c r="B9666"/>
  <c r="B9667"/>
  <c r="B9668"/>
  <c r="B9669"/>
  <c r="B9670"/>
  <c r="B9671"/>
  <c r="B9672"/>
  <c r="B9673"/>
  <c r="B9674"/>
  <c r="B9675"/>
  <c r="B9676"/>
  <c r="B9677"/>
  <c r="B9678"/>
  <c r="B9679"/>
  <c r="B9680"/>
  <c r="B9681"/>
  <c r="B9682"/>
  <c r="B9683"/>
  <c r="B9684"/>
  <c r="B9685"/>
  <c r="B9686"/>
  <c r="B9687"/>
  <c r="B9688"/>
  <c r="B9689"/>
  <c r="B9690"/>
  <c r="B9691"/>
  <c r="B9692"/>
  <c r="B9693"/>
  <c r="B9694"/>
  <c r="B9695"/>
  <c r="B9696"/>
  <c r="B9697"/>
  <c r="B9698"/>
  <c r="B9699"/>
  <c r="B9700"/>
  <c r="B9701"/>
  <c r="B9702"/>
  <c r="B9703"/>
  <c r="B9704"/>
  <c r="B9705"/>
  <c r="B9706"/>
  <c r="B9707"/>
  <c r="B9708"/>
  <c r="B9709"/>
  <c r="B9710"/>
  <c r="B9711"/>
  <c r="B9712"/>
  <c r="B9713"/>
  <c r="B9714"/>
  <c r="B9715"/>
  <c r="B9716"/>
  <c r="B9717"/>
  <c r="B9718"/>
  <c r="B9719"/>
  <c r="B9720"/>
  <c r="B9721"/>
  <c r="B9722"/>
  <c r="B9723"/>
  <c r="B9724"/>
  <c r="B9725"/>
  <c r="B9726"/>
  <c r="B9727"/>
  <c r="B9728"/>
  <c r="B9729"/>
  <c r="B9730"/>
  <c r="B9731"/>
  <c r="B9732"/>
  <c r="B9733"/>
  <c r="B9734"/>
  <c r="B9735"/>
  <c r="B9736"/>
  <c r="B9737"/>
  <c r="B9738"/>
  <c r="B9739"/>
  <c r="B9740"/>
  <c r="B9741"/>
  <c r="B9742"/>
  <c r="B9743"/>
  <c r="B9744"/>
  <c r="B9745"/>
  <c r="B9746"/>
  <c r="B9747"/>
  <c r="B9748"/>
  <c r="B9749"/>
  <c r="B9750"/>
  <c r="B9751"/>
  <c r="B9752"/>
  <c r="B9753"/>
  <c r="B9754"/>
  <c r="B9755"/>
  <c r="B9756"/>
  <c r="B9757"/>
  <c r="B9758"/>
  <c r="B9759"/>
  <c r="B9760"/>
  <c r="B9761"/>
  <c r="B9762"/>
  <c r="B9763"/>
  <c r="B9764"/>
  <c r="B9765"/>
  <c r="B9766"/>
  <c r="B9767"/>
  <c r="B9768"/>
  <c r="B9769"/>
  <c r="B9770"/>
  <c r="B9771"/>
  <c r="B9772"/>
  <c r="B9773"/>
  <c r="B9774"/>
  <c r="B9775"/>
  <c r="B9776"/>
  <c r="B9777"/>
  <c r="B9778"/>
  <c r="B9779"/>
  <c r="B9780"/>
  <c r="B9781"/>
  <c r="B9782"/>
  <c r="B9783"/>
  <c r="B9784"/>
  <c r="B9785"/>
  <c r="B9786"/>
  <c r="B9787"/>
  <c r="B9788"/>
  <c r="B9789"/>
  <c r="B9790"/>
  <c r="B9791"/>
  <c r="B9792"/>
  <c r="B9793"/>
  <c r="B9794"/>
  <c r="B9795"/>
  <c r="B9796"/>
  <c r="B9797"/>
  <c r="B9798"/>
  <c r="B9799"/>
  <c r="B9800"/>
  <c r="B9801"/>
  <c r="B9802"/>
  <c r="B9803"/>
  <c r="B9804"/>
  <c r="B9805"/>
  <c r="B9806"/>
  <c r="B9807"/>
  <c r="B9808"/>
  <c r="B9809"/>
  <c r="B9810"/>
  <c r="B9811"/>
  <c r="B9812"/>
  <c r="B9813"/>
  <c r="B9814"/>
  <c r="B9815"/>
  <c r="B9816"/>
  <c r="B9817"/>
  <c r="B9818"/>
  <c r="B9819"/>
  <c r="B9820"/>
  <c r="B9821"/>
  <c r="B9822"/>
  <c r="B9823"/>
  <c r="B9824"/>
  <c r="B9825"/>
  <c r="B9826"/>
  <c r="B9827"/>
  <c r="B9828"/>
  <c r="B9829"/>
  <c r="B9830"/>
  <c r="B9831"/>
  <c r="B9832"/>
  <c r="B9833"/>
  <c r="B9834"/>
  <c r="B9835"/>
  <c r="B9836"/>
  <c r="B9837"/>
  <c r="B9838"/>
  <c r="B9839"/>
  <c r="B9840"/>
  <c r="B9841"/>
  <c r="B9842"/>
  <c r="B9843"/>
  <c r="B9844"/>
  <c r="B9845"/>
  <c r="B9846"/>
  <c r="B9847"/>
  <c r="B9848"/>
  <c r="B9849"/>
  <c r="B9850"/>
  <c r="B9851"/>
  <c r="B9852"/>
  <c r="B9853"/>
  <c r="B9854"/>
  <c r="B9855"/>
  <c r="B9856"/>
  <c r="B9857"/>
  <c r="B9858"/>
  <c r="B9859"/>
  <c r="B9860"/>
  <c r="B9861"/>
  <c r="B9862"/>
  <c r="B9863"/>
  <c r="B9864"/>
  <c r="B9865"/>
  <c r="B9866"/>
  <c r="B9867"/>
  <c r="B9868"/>
  <c r="B9869"/>
  <c r="B9870"/>
  <c r="B9871"/>
  <c r="B9872"/>
  <c r="B9873"/>
  <c r="B9874"/>
  <c r="B9875"/>
  <c r="B9876"/>
  <c r="B9877"/>
  <c r="B9878"/>
  <c r="B9879"/>
  <c r="B9880"/>
  <c r="B9881"/>
  <c r="B9882"/>
  <c r="B9883"/>
  <c r="B9884"/>
  <c r="B9885"/>
  <c r="B9886"/>
  <c r="B9887"/>
  <c r="B9888"/>
  <c r="B9889"/>
  <c r="B9890"/>
  <c r="B9891"/>
  <c r="B9892"/>
  <c r="B9893"/>
  <c r="B9894"/>
  <c r="B9895"/>
  <c r="B9896"/>
  <c r="B9897"/>
  <c r="B9898"/>
  <c r="B9899"/>
  <c r="B9900"/>
  <c r="B9901"/>
  <c r="B9902"/>
  <c r="B9903"/>
  <c r="B9904"/>
  <c r="B9905"/>
  <c r="B9906"/>
  <c r="B9907"/>
  <c r="B9908"/>
  <c r="B9909"/>
  <c r="B9910"/>
  <c r="B9911"/>
  <c r="B9912"/>
  <c r="B9913"/>
  <c r="B9914"/>
  <c r="B9915"/>
  <c r="B9916"/>
  <c r="B9917"/>
  <c r="B9918"/>
  <c r="B9919"/>
  <c r="B9920"/>
  <c r="B9921"/>
  <c r="B9922"/>
  <c r="B9923"/>
  <c r="B9924"/>
  <c r="B9925"/>
  <c r="B9926"/>
  <c r="B9927"/>
  <c r="B9928"/>
  <c r="B9929"/>
  <c r="B9930"/>
  <c r="B9931"/>
  <c r="B9932"/>
  <c r="B9933"/>
  <c r="B9934"/>
  <c r="B9935"/>
  <c r="B9936"/>
  <c r="B9937"/>
  <c r="B9938"/>
  <c r="B9939"/>
  <c r="B9940"/>
  <c r="B9941"/>
  <c r="B9942"/>
  <c r="B9943"/>
  <c r="B9944"/>
  <c r="B9945"/>
  <c r="B9946"/>
  <c r="B9947"/>
  <c r="B9948"/>
  <c r="B9949"/>
  <c r="B9950"/>
  <c r="B9951"/>
  <c r="B9952"/>
  <c r="B9953"/>
  <c r="B9954"/>
  <c r="B9955"/>
  <c r="B9956"/>
  <c r="B9957"/>
  <c r="B9958"/>
  <c r="B9959"/>
  <c r="B9960"/>
  <c r="B9961"/>
  <c r="B9962"/>
  <c r="B9963"/>
  <c r="B9964"/>
  <c r="B9965"/>
  <c r="B9966"/>
  <c r="B9967"/>
  <c r="B9968"/>
  <c r="B9969"/>
  <c r="B9970"/>
  <c r="B9971"/>
  <c r="B9972"/>
  <c r="B9973"/>
  <c r="B9974"/>
  <c r="B9975"/>
  <c r="B9976"/>
  <c r="B9977"/>
  <c r="B9978"/>
  <c r="B9979"/>
  <c r="B9980"/>
  <c r="B9981"/>
  <c r="B9982"/>
  <c r="B9983"/>
  <c r="B9984"/>
  <c r="B9985"/>
  <c r="B9986"/>
  <c r="B9987"/>
  <c r="B9988"/>
  <c r="B9989"/>
  <c r="B9990"/>
  <c r="B9991"/>
  <c r="B9992"/>
  <c r="B9993"/>
  <c r="B9994"/>
  <c r="B9995"/>
  <c r="B9996"/>
  <c r="B9997"/>
  <c r="B9998"/>
  <c r="B9999"/>
  <c r="B10000"/>
  <c r="B10001"/>
  <c r="B10002"/>
  <c r="B10003"/>
  <c r="B10004"/>
  <c r="B10005"/>
  <c r="B10006"/>
  <c r="B10007"/>
  <c r="B10008"/>
  <c r="B10009"/>
  <c r="B10010"/>
  <c r="B10011"/>
  <c r="B10012"/>
  <c r="B10013"/>
  <c r="B10014"/>
  <c r="B10015"/>
  <c r="B10016"/>
  <c r="B10017"/>
  <c r="B10018"/>
  <c r="B10019"/>
  <c r="B10020"/>
  <c r="B10021"/>
  <c r="B10022"/>
  <c r="B10023"/>
  <c r="B10024"/>
  <c r="B10025"/>
  <c r="B10026"/>
  <c r="B10027"/>
  <c r="B10028"/>
  <c r="B10029"/>
  <c r="B10030"/>
  <c r="B10031"/>
  <c r="B10032"/>
  <c r="B10033"/>
  <c r="B10034"/>
  <c r="B10035"/>
  <c r="B10036"/>
  <c r="B10037"/>
  <c r="B10038"/>
  <c r="B10039"/>
  <c r="B10040"/>
  <c r="B10041"/>
  <c r="B10042"/>
  <c r="B10043"/>
  <c r="B10044"/>
  <c r="B10045"/>
  <c r="B10046"/>
  <c r="B10047"/>
  <c r="B10048"/>
  <c r="B10049"/>
  <c r="B10050"/>
  <c r="B10051"/>
  <c r="B10052"/>
  <c r="B10053"/>
  <c r="B10054"/>
  <c r="B10055"/>
  <c r="B10056"/>
  <c r="B10057"/>
  <c r="B10058"/>
  <c r="B10059"/>
  <c r="B10060"/>
  <c r="B10061"/>
  <c r="B10062"/>
  <c r="B10063"/>
  <c r="B10064"/>
  <c r="B10065"/>
  <c r="B10066"/>
  <c r="B10067"/>
  <c r="B10068"/>
  <c r="B10069"/>
  <c r="B10070"/>
  <c r="B10071"/>
  <c r="B10072"/>
  <c r="B10073"/>
  <c r="B10074"/>
  <c r="B10075"/>
  <c r="B10076"/>
  <c r="B10077"/>
  <c r="B10078"/>
  <c r="B10079"/>
  <c r="B10080"/>
  <c r="B10081"/>
  <c r="B10082"/>
  <c r="B10083"/>
  <c r="B10084"/>
  <c r="B10085"/>
  <c r="B10086"/>
  <c r="B10087"/>
  <c r="B10088"/>
  <c r="B10089"/>
  <c r="B10090"/>
  <c r="B10091"/>
  <c r="B10092"/>
  <c r="B10093"/>
  <c r="B10094"/>
  <c r="B10095"/>
  <c r="B10096"/>
  <c r="B10097"/>
  <c r="B10098"/>
  <c r="B10099"/>
  <c r="B10100"/>
  <c r="B10101"/>
  <c r="B10102"/>
  <c r="B10103"/>
  <c r="B10104"/>
  <c r="B10105"/>
  <c r="B10106"/>
  <c r="B10107"/>
  <c r="B10108"/>
  <c r="B10109"/>
  <c r="B10110"/>
  <c r="B10111"/>
  <c r="B10112"/>
  <c r="B10113"/>
  <c r="B10114"/>
  <c r="B10115"/>
  <c r="B10116"/>
  <c r="B10117"/>
  <c r="B10118"/>
  <c r="B10119"/>
  <c r="B10120"/>
  <c r="B10121"/>
  <c r="B10122"/>
  <c r="B10123"/>
  <c r="B10124"/>
  <c r="B10125"/>
  <c r="B10126"/>
  <c r="B10127"/>
  <c r="B10128"/>
  <c r="B10129"/>
  <c r="B10130"/>
  <c r="B10131"/>
  <c r="B10132"/>
  <c r="B10133"/>
  <c r="B10134"/>
  <c r="B10135"/>
  <c r="B10136"/>
  <c r="B10137"/>
  <c r="B10138"/>
  <c r="B10139"/>
  <c r="B10140"/>
  <c r="B10141"/>
  <c r="B10142"/>
  <c r="B10143"/>
  <c r="B10144"/>
  <c r="B10145"/>
  <c r="B10146"/>
  <c r="B10147"/>
  <c r="B10148"/>
  <c r="B10149"/>
  <c r="B10150"/>
  <c r="B10151"/>
  <c r="B10152"/>
  <c r="B10153"/>
  <c r="B10154"/>
  <c r="B10155"/>
  <c r="B10156"/>
  <c r="B10157"/>
  <c r="B10158"/>
  <c r="B10159"/>
  <c r="B10160"/>
  <c r="B10161"/>
  <c r="B10162"/>
  <c r="B10163"/>
  <c r="B10164"/>
  <c r="B10165"/>
  <c r="B10166"/>
  <c r="B10167"/>
  <c r="B10168"/>
  <c r="B10169"/>
  <c r="B10170"/>
  <c r="B10171"/>
  <c r="B10172"/>
  <c r="B10173"/>
  <c r="B10174"/>
  <c r="B10175"/>
  <c r="B10176"/>
  <c r="B10177"/>
  <c r="B10178"/>
  <c r="B10179"/>
  <c r="B10180"/>
  <c r="B10181"/>
  <c r="B10182"/>
  <c r="B10183"/>
  <c r="B10184"/>
  <c r="B10185"/>
  <c r="B10186"/>
  <c r="B10187"/>
  <c r="B10188"/>
  <c r="B10189"/>
  <c r="B10190"/>
  <c r="B10191"/>
  <c r="B10192"/>
  <c r="B10193"/>
  <c r="B10194"/>
  <c r="B10195"/>
  <c r="B10196"/>
  <c r="B10197"/>
  <c r="B10198"/>
  <c r="B10199"/>
  <c r="B10200"/>
  <c r="B10201"/>
  <c r="B10202"/>
  <c r="B10203"/>
  <c r="B10204"/>
  <c r="B10205"/>
  <c r="B10206"/>
  <c r="B10207"/>
  <c r="B10208"/>
  <c r="B10209"/>
  <c r="B10210"/>
  <c r="B10211"/>
  <c r="B10212"/>
  <c r="B10213"/>
  <c r="B10214"/>
  <c r="B10215"/>
  <c r="B10216"/>
  <c r="B10217"/>
  <c r="B10218"/>
  <c r="B10219"/>
  <c r="B10220"/>
  <c r="B10221"/>
  <c r="B10222"/>
  <c r="B10223"/>
  <c r="B10224"/>
  <c r="B10225"/>
  <c r="B10226"/>
  <c r="B10227"/>
  <c r="B10228"/>
  <c r="B10229"/>
  <c r="B10230"/>
  <c r="B10231"/>
  <c r="B10232"/>
  <c r="B10233"/>
  <c r="B10234"/>
  <c r="B10235"/>
  <c r="B10236"/>
  <c r="B10237"/>
  <c r="B10238"/>
  <c r="B10239"/>
  <c r="B10240"/>
  <c r="B10241"/>
  <c r="B10242"/>
  <c r="B10243"/>
  <c r="B10244"/>
  <c r="B10245"/>
  <c r="B10246"/>
  <c r="B10247"/>
  <c r="B10248"/>
  <c r="B10249"/>
  <c r="B10250"/>
  <c r="B10251"/>
  <c r="B10252"/>
  <c r="B10253"/>
  <c r="B10254"/>
  <c r="B10255"/>
  <c r="B10256"/>
  <c r="B10257"/>
  <c r="B10258"/>
  <c r="B10259"/>
  <c r="B10260"/>
  <c r="B10261"/>
  <c r="B10262"/>
  <c r="B10263"/>
  <c r="B10264"/>
  <c r="B10265"/>
  <c r="B10266"/>
  <c r="B10267"/>
  <c r="B10268"/>
  <c r="B10269"/>
  <c r="B10270"/>
  <c r="B10271"/>
  <c r="B10272"/>
  <c r="B10273"/>
  <c r="B10274"/>
  <c r="B10275"/>
  <c r="B10276"/>
  <c r="B10277"/>
  <c r="B10278"/>
  <c r="B10279"/>
  <c r="B10280"/>
  <c r="B10281"/>
  <c r="B10282"/>
  <c r="B10283"/>
  <c r="B10284"/>
  <c r="B10285"/>
  <c r="B10286"/>
  <c r="B10287"/>
  <c r="B10288"/>
  <c r="B10289"/>
  <c r="B10290"/>
  <c r="B10291"/>
  <c r="B10292"/>
  <c r="B10293"/>
  <c r="B10294"/>
  <c r="B10295"/>
  <c r="B10296"/>
  <c r="B10297"/>
  <c r="B10298"/>
  <c r="B10299"/>
  <c r="B10300"/>
  <c r="B10301"/>
  <c r="B10302"/>
  <c r="B10303"/>
  <c r="B10304"/>
  <c r="B10305"/>
  <c r="B10306"/>
  <c r="B10307"/>
  <c r="B10308"/>
  <c r="B10309"/>
  <c r="B10310"/>
  <c r="B10311"/>
  <c r="B10312"/>
  <c r="B10313"/>
  <c r="B10314"/>
  <c r="B10315"/>
  <c r="B10316"/>
  <c r="B10317"/>
  <c r="B10318"/>
  <c r="B10319"/>
  <c r="B10320"/>
  <c r="B10321"/>
  <c r="B10322"/>
  <c r="B10323"/>
  <c r="B10324"/>
  <c r="B10325"/>
  <c r="B10326"/>
  <c r="B10327"/>
  <c r="B10328"/>
  <c r="B10329"/>
  <c r="B10330"/>
  <c r="B10331"/>
  <c r="B10332"/>
  <c r="B10333"/>
  <c r="B10334"/>
  <c r="B10335"/>
  <c r="B10336"/>
  <c r="B10337"/>
  <c r="B10338"/>
  <c r="B10339"/>
  <c r="B10340"/>
  <c r="B10341"/>
  <c r="B10342"/>
  <c r="B10343"/>
  <c r="B10344"/>
  <c r="B10345"/>
  <c r="B10346"/>
  <c r="B10347"/>
  <c r="B10348"/>
  <c r="B10349"/>
  <c r="B10350"/>
  <c r="B10351"/>
  <c r="B10352"/>
  <c r="B10353"/>
  <c r="B10354"/>
  <c r="B10355"/>
  <c r="B10356"/>
  <c r="B10357"/>
  <c r="B10358"/>
  <c r="B10359"/>
  <c r="B10360"/>
  <c r="B10361"/>
  <c r="B10362"/>
  <c r="B10363"/>
  <c r="B10364"/>
  <c r="B10365"/>
  <c r="B10366"/>
  <c r="B10367"/>
  <c r="B10368"/>
  <c r="B10369"/>
  <c r="B10370"/>
  <c r="B10371"/>
  <c r="B10372"/>
  <c r="B10373"/>
  <c r="B10374"/>
  <c r="B10375"/>
  <c r="B10376"/>
  <c r="B10377"/>
  <c r="B10378"/>
  <c r="B10379"/>
  <c r="B10380"/>
  <c r="B10381"/>
  <c r="B10382"/>
  <c r="B10383"/>
  <c r="B10384"/>
  <c r="B10385"/>
  <c r="B10386"/>
  <c r="B10387"/>
  <c r="B10388"/>
  <c r="B10389"/>
  <c r="B10390"/>
  <c r="B10391"/>
  <c r="B10392"/>
  <c r="B10393"/>
  <c r="B10394"/>
  <c r="B10395"/>
  <c r="B10396"/>
  <c r="B10397"/>
  <c r="B10398"/>
  <c r="B10399"/>
  <c r="B10400"/>
  <c r="B10401"/>
  <c r="B10402"/>
  <c r="B10403"/>
  <c r="B10404"/>
  <c r="B10405"/>
  <c r="B10406"/>
  <c r="B10407"/>
  <c r="B10408"/>
  <c r="B10409"/>
  <c r="B10410"/>
  <c r="B10411"/>
  <c r="B10412"/>
  <c r="B10413"/>
  <c r="B10414"/>
  <c r="B10415"/>
  <c r="B10416"/>
  <c r="B10417"/>
  <c r="B10418"/>
  <c r="B10419"/>
  <c r="B10420"/>
  <c r="B10421"/>
  <c r="B10422"/>
  <c r="B10423"/>
  <c r="B10424"/>
  <c r="B10425"/>
  <c r="B10426"/>
  <c r="B10427"/>
  <c r="B10428"/>
  <c r="B10429"/>
  <c r="B10430"/>
  <c r="B10431"/>
  <c r="B10432"/>
  <c r="B10433"/>
  <c r="B10434"/>
  <c r="B10435"/>
  <c r="B10436"/>
  <c r="B10437"/>
  <c r="B10438"/>
  <c r="B10439"/>
  <c r="B10440"/>
  <c r="B10441"/>
  <c r="B10442"/>
  <c r="B10443"/>
  <c r="B10444"/>
  <c r="B10445"/>
  <c r="B10446"/>
  <c r="B10447"/>
  <c r="B10448"/>
  <c r="B10449"/>
  <c r="B10450"/>
  <c r="B10451"/>
  <c r="B10452"/>
  <c r="B10453"/>
  <c r="B10454"/>
  <c r="B10455"/>
  <c r="B10456"/>
  <c r="B10457"/>
  <c r="B10458"/>
  <c r="B10459"/>
  <c r="B10460"/>
  <c r="B10461"/>
  <c r="B10462"/>
  <c r="B10463"/>
  <c r="B10464"/>
  <c r="B10465"/>
  <c r="B10466"/>
  <c r="B10467"/>
  <c r="B10468"/>
  <c r="B10469"/>
  <c r="B10470"/>
  <c r="B10471"/>
  <c r="B10472"/>
  <c r="B10473"/>
  <c r="B10474"/>
  <c r="B10475"/>
  <c r="B10476"/>
  <c r="B10477"/>
  <c r="B10478"/>
  <c r="B10479"/>
  <c r="B10480"/>
  <c r="B10481"/>
  <c r="B10482"/>
  <c r="B10483"/>
  <c r="B10484"/>
  <c r="B10485"/>
  <c r="B10486"/>
  <c r="B10487"/>
  <c r="B10488"/>
  <c r="B10489"/>
  <c r="B10490"/>
  <c r="B10491"/>
  <c r="B10492"/>
  <c r="B10493"/>
  <c r="B10494"/>
  <c r="B10495"/>
  <c r="B10496"/>
  <c r="B10497"/>
  <c r="B10498"/>
  <c r="B10499"/>
  <c r="B10500"/>
  <c r="B10501"/>
  <c r="B10502"/>
  <c r="B10503"/>
  <c r="B10504"/>
  <c r="B10505"/>
  <c r="B10506"/>
  <c r="B10507"/>
  <c r="B10508"/>
  <c r="B10509"/>
  <c r="B10510"/>
  <c r="B10511"/>
  <c r="B10512"/>
  <c r="B10513"/>
  <c r="B10514"/>
  <c r="B10515"/>
  <c r="B10516"/>
  <c r="B10517"/>
  <c r="B10518"/>
  <c r="B10519"/>
  <c r="B10520"/>
  <c r="B10521"/>
  <c r="B10522"/>
  <c r="B10523"/>
  <c r="B10524"/>
  <c r="B10525"/>
  <c r="B10526"/>
  <c r="B10527"/>
  <c r="B10528"/>
  <c r="B10529"/>
  <c r="B10530"/>
  <c r="B10531"/>
  <c r="B10532"/>
  <c r="B10533"/>
  <c r="B10534"/>
  <c r="B10535"/>
  <c r="B10536"/>
  <c r="B10537"/>
  <c r="B10538"/>
  <c r="B10539"/>
  <c r="B10540"/>
  <c r="B10541"/>
  <c r="B10542"/>
  <c r="B10543"/>
  <c r="B10544"/>
  <c r="B10545"/>
  <c r="B10546"/>
  <c r="B10547"/>
  <c r="B10548"/>
  <c r="B10549"/>
  <c r="B10550"/>
  <c r="B10551"/>
  <c r="B10552"/>
  <c r="B10553"/>
  <c r="B10554"/>
  <c r="B10555"/>
  <c r="B10556"/>
  <c r="B10557"/>
  <c r="B10558"/>
  <c r="B10559"/>
  <c r="B10560"/>
  <c r="B10561"/>
  <c r="B10562"/>
  <c r="B10563"/>
  <c r="B10564"/>
  <c r="B10565"/>
  <c r="B10566"/>
  <c r="B10567"/>
  <c r="B10568"/>
  <c r="B10569"/>
  <c r="B10570"/>
  <c r="B10571"/>
  <c r="B10572"/>
  <c r="B10573"/>
  <c r="B10574"/>
  <c r="B10575"/>
  <c r="B10576"/>
  <c r="B10577"/>
  <c r="B10578"/>
  <c r="B10579"/>
  <c r="B10580"/>
  <c r="B10581"/>
  <c r="B10582"/>
  <c r="B10583"/>
  <c r="B10584"/>
  <c r="B10585"/>
  <c r="B10586"/>
  <c r="B10587"/>
  <c r="B10588"/>
  <c r="B10589"/>
  <c r="B10590"/>
  <c r="B10591"/>
  <c r="B10592"/>
  <c r="B10593"/>
  <c r="B10594"/>
  <c r="B10595"/>
  <c r="B10596"/>
  <c r="B10597"/>
  <c r="B10598"/>
  <c r="B10599"/>
  <c r="B10600"/>
  <c r="B10601"/>
  <c r="B10602"/>
  <c r="B10603"/>
  <c r="B10604"/>
  <c r="B10605"/>
  <c r="B10606"/>
  <c r="B10607"/>
  <c r="B10608"/>
  <c r="B10609"/>
  <c r="B10610"/>
  <c r="B10611"/>
  <c r="B10612"/>
  <c r="B10613"/>
  <c r="B10614"/>
  <c r="B10615"/>
  <c r="B10616"/>
  <c r="B10617"/>
  <c r="B10618"/>
  <c r="B10619"/>
  <c r="B10620"/>
  <c r="B10621"/>
  <c r="B10622"/>
  <c r="B10623"/>
  <c r="B10624"/>
  <c r="B10625"/>
  <c r="B10626"/>
  <c r="B10627"/>
  <c r="B10628"/>
  <c r="B10629"/>
  <c r="B10630"/>
  <c r="B10631"/>
  <c r="B10632"/>
  <c r="B10633"/>
  <c r="B10634"/>
  <c r="B10635"/>
  <c r="B10636"/>
  <c r="B10637"/>
  <c r="B10638"/>
  <c r="B10639"/>
  <c r="B10640"/>
  <c r="B10641"/>
  <c r="B10642"/>
  <c r="B10643"/>
  <c r="B10644"/>
  <c r="B10645"/>
  <c r="B10646"/>
  <c r="B10647"/>
  <c r="B10648"/>
  <c r="B10649"/>
  <c r="B10650"/>
  <c r="B10651"/>
  <c r="B10652"/>
  <c r="B10653"/>
  <c r="B10654"/>
  <c r="B10655"/>
  <c r="B10656"/>
  <c r="B10657"/>
  <c r="B10658"/>
  <c r="B10659"/>
  <c r="B10660"/>
  <c r="B10661"/>
  <c r="B10662"/>
  <c r="B10663"/>
  <c r="B10664"/>
  <c r="B10665"/>
  <c r="B10666"/>
  <c r="B10667"/>
  <c r="B10668"/>
  <c r="B10669"/>
  <c r="B10670"/>
  <c r="B10671"/>
  <c r="B10672"/>
  <c r="B10673"/>
  <c r="B10674"/>
  <c r="B10675"/>
  <c r="B10676"/>
  <c r="B10677"/>
  <c r="B10678"/>
  <c r="B10679"/>
  <c r="B10680"/>
  <c r="B10681"/>
  <c r="B10682"/>
  <c r="B10683"/>
  <c r="B10684"/>
  <c r="B10685"/>
  <c r="B10686"/>
  <c r="B10687"/>
  <c r="B10688"/>
  <c r="B10689"/>
  <c r="B10690"/>
  <c r="B10691"/>
  <c r="B10692"/>
  <c r="B10693"/>
  <c r="B10694"/>
  <c r="B10695"/>
  <c r="B10696"/>
  <c r="B10697"/>
  <c r="B10698"/>
  <c r="B10699"/>
  <c r="B10700"/>
  <c r="B10701"/>
  <c r="B10702"/>
  <c r="B10703"/>
  <c r="B10704"/>
  <c r="B10705"/>
  <c r="B10706"/>
  <c r="B10707"/>
  <c r="B10708"/>
  <c r="B10709"/>
  <c r="B10710"/>
  <c r="B10711"/>
  <c r="B10712"/>
  <c r="B10713"/>
  <c r="B10714"/>
  <c r="B10715"/>
  <c r="B10716"/>
  <c r="B10717"/>
  <c r="B10718"/>
  <c r="B10719"/>
  <c r="B10720"/>
  <c r="B10721"/>
  <c r="B10722"/>
  <c r="B10723"/>
  <c r="B10724"/>
  <c r="B10725"/>
  <c r="B10726"/>
  <c r="B10727"/>
  <c r="B10728"/>
  <c r="B10729"/>
  <c r="B10730"/>
  <c r="B10731"/>
  <c r="B10732"/>
  <c r="B10733"/>
  <c r="B10734"/>
  <c r="B10735"/>
  <c r="B10736"/>
  <c r="B10737"/>
  <c r="B10738"/>
  <c r="B10739"/>
  <c r="B10740"/>
  <c r="B10741"/>
  <c r="B10742"/>
  <c r="B10743"/>
  <c r="B10744"/>
  <c r="B10745"/>
  <c r="B10746"/>
  <c r="B10747"/>
  <c r="B10748"/>
  <c r="B10749"/>
  <c r="B10750"/>
  <c r="B10751"/>
  <c r="B10752"/>
  <c r="B10753"/>
  <c r="B10754"/>
  <c r="B10755"/>
  <c r="B10756"/>
  <c r="B10757"/>
  <c r="B10758"/>
  <c r="B10759"/>
  <c r="B10760"/>
  <c r="B10761"/>
  <c r="B10762"/>
  <c r="B10763"/>
  <c r="B10764"/>
  <c r="B10765"/>
  <c r="B10766"/>
  <c r="B10767"/>
  <c r="B10768"/>
  <c r="B10769"/>
  <c r="B10770"/>
  <c r="B10771"/>
  <c r="B10772"/>
  <c r="B10773"/>
  <c r="B10774"/>
  <c r="B10775"/>
  <c r="B10776"/>
  <c r="B10777"/>
  <c r="B10778"/>
  <c r="B10779"/>
  <c r="B10780"/>
  <c r="B10781"/>
  <c r="B10782"/>
  <c r="B10783"/>
  <c r="B10784"/>
  <c r="B10785"/>
  <c r="B10786"/>
  <c r="B10787"/>
  <c r="B10788"/>
  <c r="B10789"/>
  <c r="B10790"/>
  <c r="B10791"/>
  <c r="B10792"/>
  <c r="B10793"/>
  <c r="B10794"/>
  <c r="B10795"/>
  <c r="B10796"/>
  <c r="B10797"/>
  <c r="B10798"/>
  <c r="B10799"/>
  <c r="B10800"/>
  <c r="B10801"/>
  <c r="B10802"/>
  <c r="B10803"/>
  <c r="B10804"/>
  <c r="B10805"/>
  <c r="B10806"/>
  <c r="B10807"/>
  <c r="B10808"/>
  <c r="B10809"/>
  <c r="B10810"/>
  <c r="B10811"/>
  <c r="B10812"/>
  <c r="B10813"/>
  <c r="B10814"/>
  <c r="B10815"/>
  <c r="B10816"/>
  <c r="B10817"/>
  <c r="B10818"/>
  <c r="B10819"/>
  <c r="B10820"/>
  <c r="B10821"/>
  <c r="B10822"/>
  <c r="B10823"/>
  <c r="B10824"/>
  <c r="B10825"/>
  <c r="B10826"/>
  <c r="B10827"/>
  <c r="B10828"/>
  <c r="B10829"/>
  <c r="B10830"/>
  <c r="B10831"/>
  <c r="B10832"/>
  <c r="B10833"/>
  <c r="B10834"/>
  <c r="B10835"/>
  <c r="B10836"/>
  <c r="B10837"/>
  <c r="B10838"/>
  <c r="B10839"/>
  <c r="B10840"/>
  <c r="B10841"/>
  <c r="B10842"/>
  <c r="B10843"/>
  <c r="B10844"/>
  <c r="B10845"/>
  <c r="B10846"/>
  <c r="B10847"/>
  <c r="B10848"/>
  <c r="B10849"/>
  <c r="B10850"/>
  <c r="B10851"/>
  <c r="B10852"/>
  <c r="B10853"/>
  <c r="B10854"/>
  <c r="B10855"/>
  <c r="B10856"/>
  <c r="B10857"/>
  <c r="B10858"/>
  <c r="B10859"/>
  <c r="B10860"/>
  <c r="B10861"/>
  <c r="B10862"/>
  <c r="B10863"/>
  <c r="B10864"/>
  <c r="B10865"/>
  <c r="B10866"/>
  <c r="B10867"/>
  <c r="B10868"/>
  <c r="B10869"/>
  <c r="B10870"/>
  <c r="B10871"/>
  <c r="B10872"/>
  <c r="B10873"/>
  <c r="B10874"/>
  <c r="B10875"/>
  <c r="B10876"/>
  <c r="B10877"/>
  <c r="B10878"/>
  <c r="B10879"/>
  <c r="B10880"/>
  <c r="B10881"/>
  <c r="B10882"/>
  <c r="B10883"/>
  <c r="B10884"/>
  <c r="B10885"/>
  <c r="B10886"/>
  <c r="B10887"/>
  <c r="B10888"/>
  <c r="B10889"/>
  <c r="B10890"/>
  <c r="B10891"/>
  <c r="B10892"/>
  <c r="B10893"/>
  <c r="B10894"/>
  <c r="B10895"/>
  <c r="B10896"/>
  <c r="B10897"/>
  <c r="B10898"/>
  <c r="B10899"/>
  <c r="B10900"/>
  <c r="B10901"/>
  <c r="B10902"/>
  <c r="B10903"/>
  <c r="B10904"/>
  <c r="B10905"/>
  <c r="B10906"/>
  <c r="B10907"/>
  <c r="B10908"/>
  <c r="B10909"/>
  <c r="B10910"/>
  <c r="B10911"/>
  <c r="B10912"/>
  <c r="B10913"/>
  <c r="B10914"/>
  <c r="B10915"/>
  <c r="B10916"/>
  <c r="B10917"/>
  <c r="B10918"/>
  <c r="B10919"/>
  <c r="B10920"/>
  <c r="B10921"/>
  <c r="B10922"/>
  <c r="B10923"/>
  <c r="B10924"/>
  <c r="B10925"/>
  <c r="B10926"/>
  <c r="B10927"/>
  <c r="B10928"/>
  <c r="B10929"/>
  <c r="B10930"/>
  <c r="B10931"/>
  <c r="B10932"/>
  <c r="B10933"/>
  <c r="B10934"/>
  <c r="B10935"/>
  <c r="B10936"/>
  <c r="B10937"/>
  <c r="B10938"/>
  <c r="B10939"/>
  <c r="B10940"/>
  <c r="B10941"/>
  <c r="B10942"/>
  <c r="B10943"/>
  <c r="B10944"/>
  <c r="B10945"/>
  <c r="B10946"/>
  <c r="B10947"/>
  <c r="B10948"/>
  <c r="B10949"/>
  <c r="B10950"/>
  <c r="B10951"/>
  <c r="B10952"/>
  <c r="B10953"/>
  <c r="B10954"/>
  <c r="B10955"/>
  <c r="B10956"/>
  <c r="B10957"/>
  <c r="B10958"/>
  <c r="B10959"/>
  <c r="B10960"/>
  <c r="B10961"/>
  <c r="B10962"/>
  <c r="B10963"/>
  <c r="B10964"/>
  <c r="B10965"/>
  <c r="B10966"/>
  <c r="B10967"/>
  <c r="B10968"/>
  <c r="B10969"/>
  <c r="B10970"/>
  <c r="B10971"/>
  <c r="B10972"/>
  <c r="B10973"/>
  <c r="B10974"/>
  <c r="B10975"/>
  <c r="B10976"/>
  <c r="B10977"/>
  <c r="B10978"/>
  <c r="B10979"/>
  <c r="B10980"/>
  <c r="B10981"/>
  <c r="B10982"/>
  <c r="B10983"/>
  <c r="B10984"/>
  <c r="B10985"/>
  <c r="B10986"/>
  <c r="B10987"/>
  <c r="B10988"/>
  <c r="B10989"/>
  <c r="B10990"/>
  <c r="B10991"/>
  <c r="B10992"/>
  <c r="B10993"/>
  <c r="B10994"/>
  <c r="B10995"/>
  <c r="B10996"/>
  <c r="B10997"/>
  <c r="B10998"/>
  <c r="B10999"/>
  <c r="B11000"/>
  <c r="B11001"/>
  <c r="B11002"/>
  <c r="B11003"/>
  <c r="B11004"/>
  <c r="B11005"/>
  <c r="B11006"/>
  <c r="B11007"/>
  <c r="B11008"/>
  <c r="B11009"/>
  <c r="B11010"/>
  <c r="B11011"/>
  <c r="B11012"/>
  <c r="B11013"/>
  <c r="B11014"/>
  <c r="B11015"/>
  <c r="B11016"/>
  <c r="B11017"/>
  <c r="B11018"/>
  <c r="B11019"/>
  <c r="B11020"/>
  <c r="B11021"/>
  <c r="B11022"/>
  <c r="B11023"/>
  <c r="B11024"/>
  <c r="B11025"/>
  <c r="B11026"/>
  <c r="B11027"/>
  <c r="B11028"/>
  <c r="B11029"/>
  <c r="B11030"/>
  <c r="B11031"/>
  <c r="B11032"/>
  <c r="B11033"/>
  <c r="B11034"/>
  <c r="B11035"/>
  <c r="B11036"/>
  <c r="B11037"/>
  <c r="B11038"/>
  <c r="B11039"/>
  <c r="B11040"/>
  <c r="B11041"/>
  <c r="B11042"/>
  <c r="B11043"/>
  <c r="B11044"/>
  <c r="B11045"/>
  <c r="B11046"/>
  <c r="B11047"/>
  <c r="B11048"/>
  <c r="B11049"/>
  <c r="B11050"/>
  <c r="B11051"/>
  <c r="B11052"/>
  <c r="B11053"/>
  <c r="B11054"/>
  <c r="B11055"/>
  <c r="B11056"/>
  <c r="B11057"/>
  <c r="B11058"/>
  <c r="B11059"/>
  <c r="B11060"/>
  <c r="B11061"/>
  <c r="B11062"/>
  <c r="B11063"/>
  <c r="B11064"/>
  <c r="B11065"/>
  <c r="B11066"/>
  <c r="B11067"/>
  <c r="B11068"/>
  <c r="B11069"/>
  <c r="B11070"/>
  <c r="B11071"/>
  <c r="B11072"/>
  <c r="B11073"/>
  <c r="B11074"/>
  <c r="B11075"/>
  <c r="B11076"/>
  <c r="B11077"/>
  <c r="B11078"/>
  <c r="B11079"/>
  <c r="B11080"/>
  <c r="B11081"/>
  <c r="B11082"/>
  <c r="B11083"/>
  <c r="B11084"/>
  <c r="B11085"/>
  <c r="B11086"/>
  <c r="B11087"/>
  <c r="B11088"/>
  <c r="B11089"/>
  <c r="B11090"/>
  <c r="B11091"/>
  <c r="B11092"/>
  <c r="B11093"/>
  <c r="B11094"/>
  <c r="B11095"/>
  <c r="B11096"/>
  <c r="B11097"/>
  <c r="B11098"/>
  <c r="B11099"/>
  <c r="B11100"/>
  <c r="B11101"/>
  <c r="B11102"/>
  <c r="B11103"/>
  <c r="B11104"/>
  <c r="B11105"/>
  <c r="B11106"/>
  <c r="B11107"/>
  <c r="B11108"/>
  <c r="B11109"/>
  <c r="B11110"/>
  <c r="B11111"/>
  <c r="B11112"/>
  <c r="B11113"/>
  <c r="B11114"/>
  <c r="B11115"/>
  <c r="B11116"/>
  <c r="B11117"/>
  <c r="B11118"/>
  <c r="B11119"/>
  <c r="B11120"/>
  <c r="B11121"/>
  <c r="B11122"/>
  <c r="B11123"/>
  <c r="B11124"/>
  <c r="B11125"/>
  <c r="B11126"/>
  <c r="B11127"/>
  <c r="B11128"/>
  <c r="B11129"/>
  <c r="B11130"/>
  <c r="B11131"/>
  <c r="B11132"/>
  <c r="B11133"/>
  <c r="B11134"/>
  <c r="B11135"/>
  <c r="B11136"/>
  <c r="B11137"/>
  <c r="B11138"/>
  <c r="B11139"/>
  <c r="B11140"/>
  <c r="B11141"/>
  <c r="B11142"/>
  <c r="B11143"/>
  <c r="B11144"/>
  <c r="B11145"/>
  <c r="B11146"/>
  <c r="B11147"/>
  <c r="B11148"/>
  <c r="B11149"/>
  <c r="B11150"/>
  <c r="B11151"/>
  <c r="B11152"/>
  <c r="B11153"/>
  <c r="B11154"/>
  <c r="B11155"/>
  <c r="B11156"/>
  <c r="B11157"/>
  <c r="B11158"/>
  <c r="B11159"/>
  <c r="B11160"/>
  <c r="B11161"/>
  <c r="B11162"/>
  <c r="B11163"/>
  <c r="B11164"/>
  <c r="B11165"/>
  <c r="B11166"/>
  <c r="B11167"/>
  <c r="B11168"/>
  <c r="B11169"/>
  <c r="B11170"/>
  <c r="B11171"/>
  <c r="B11172"/>
  <c r="B11173"/>
  <c r="B11174"/>
  <c r="B11175"/>
  <c r="B11176"/>
  <c r="B11177"/>
  <c r="B11178"/>
  <c r="B11179"/>
  <c r="B11180"/>
  <c r="B11181"/>
  <c r="B11182"/>
  <c r="B11183"/>
  <c r="B11184"/>
  <c r="B11185"/>
  <c r="B11186"/>
  <c r="B11187"/>
  <c r="B11188"/>
  <c r="B11189"/>
  <c r="B11190"/>
  <c r="B11191"/>
  <c r="B11192"/>
  <c r="B11193"/>
  <c r="B11194"/>
  <c r="B11195"/>
  <c r="B11196"/>
  <c r="B11197"/>
  <c r="B11198"/>
  <c r="B11199"/>
  <c r="B11200"/>
  <c r="B11201"/>
  <c r="B11202"/>
  <c r="B11203"/>
  <c r="B11204"/>
  <c r="B11205"/>
  <c r="B11206"/>
  <c r="B11207"/>
  <c r="B11208"/>
  <c r="B11209"/>
  <c r="B11210"/>
  <c r="B11211"/>
  <c r="B11212"/>
  <c r="B11213"/>
  <c r="B11214"/>
  <c r="B11215"/>
  <c r="B11216"/>
  <c r="B11217"/>
  <c r="B11218"/>
  <c r="B11219"/>
  <c r="B11220"/>
  <c r="B11221"/>
  <c r="B11222"/>
  <c r="B11223"/>
  <c r="B11224"/>
  <c r="B11225"/>
  <c r="B11226"/>
  <c r="B11227"/>
  <c r="B11228"/>
  <c r="B11229"/>
  <c r="B11230"/>
  <c r="B11231"/>
  <c r="B11232"/>
  <c r="B11233"/>
  <c r="B11234"/>
  <c r="B11235"/>
  <c r="B11236"/>
  <c r="B11237"/>
  <c r="B11238"/>
  <c r="B11239"/>
  <c r="B11240"/>
  <c r="B11241"/>
  <c r="B11242"/>
  <c r="B11243"/>
  <c r="B11244"/>
  <c r="B11245"/>
  <c r="B11246"/>
  <c r="B11247"/>
  <c r="B11248"/>
  <c r="B11249"/>
  <c r="B11250"/>
  <c r="B11251"/>
  <c r="B11252"/>
  <c r="B11253"/>
  <c r="B11254"/>
  <c r="B11255"/>
  <c r="B11256"/>
  <c r="B11257"/>
  <c r="B11258"/>
  <c r="B11259"/>
  <c r="B11260"/>
  <c r="B11261"/>
  <c r="B11262"/>
  <c r="B11263"/>
  <c r="B11264"/>
  <c r="B11265"/>
  <c r="B11266"/>
  <c r="B11267"/>
  <c r="B11268"/>
  <c r="B11269"/>
  <c r="B11270"/>
  <c r="B11271"/>
  <c r="B11272"/>
  <c r="B11273"/>
  <c r="B11274"/>
  <c r="B11275"/>
  <c r="B11276"/>
  <c r="B11277"/>
  <c r="B11278"/>
  <c r="B11279"/>
  <c r="B11280"/>
  <c r="B11281"/>
  <c r="B11282"/>
  <c r="B11283"/>
  <c r="B11284"/>
  <c r="B11285"/>
  <c r="B11286"/>
  <c r="B11287"/>
  <c r="B11288"/>
  <c r="B11289"/>
  <c r="B11290"/>
  <c r="B11291"/>
  <c r="B11292"/>
  <c r="B11293"/>
  <c r="B11294"/>
  <c r="B11295"/>
  <c r="B11296"/>
  <c r="B11297"/>
  <c r="B11298"/>
  <c r="B11299"/>
  <c r="B11300"/>
  <c r="B11301"/>
  <c r="B11302"/>
  <c r="B11303"/>
  <c r="B11304"/>
  <c r="B11305"/>
  <c r="B11306"/>
  <c r="B11307"/>
  <c r="B11308"/>
  <c r="B11309"/>
  <c r="B11310"/>
  <c r="B11311"/>
  <c r="B11312"/>
  <c r="B11313"/>
  <c r="B11314"/>
  <c r="B11315"/>
  <c r="B11316"/>
  <c r="B11317"/>
  <c r="B11318"/>
  <c r="B11319"/>
  <c r="B11320"/>
  <c r="B11321"/>
  <c r="B11322"/>
  <c r="B11323"/>
  <c r="B11324"/>
  <c r="B11325"/>
  <c r="B11326"/>
  <c r="B11327"/>
  <c r="B11328"/>
  <c r="B11329"/>
  <c r="B11330"/>
  <c r="B11331"/>
  <c r="B11332"/>
  <c r="B11333"/>
  <c r="B11334"/>
  <c r="B11335"/>
  <c r="B11336"/>
  <c r="B11337"/>
  <c r="B11338"/>
  <c r="B11339"/>
  <c r="B11340"/>
  <c r="B11341"/>
  <c r="B11342"/>
  <c r="B11343"/>
  <c r="B11344"/>
  <c r="B11345"/>
  <c r="B11346"/>
  <c r="B11347"/>
  <c r="B11348"/>
  <c r="B11349"/>
  <c r="B11350"/>
  <c r="B11351"/>
  <c r="B11352"/>
  <c r="B11353"/>
  <c r="B11354"/>
  <c r="B11355"/>
  <c r="B11356"/>
  <c r="B11357"/>
  <c r="B11358"/>
  <c r="B11359"/>
  <c r="B11360"/>
  <c r="B11361"/>
  <c r="B11362"/>
  <c r="B11363"/>
  <c r="B11364"/>
  <c r="B11365"/>
  <c r="B11366"/>
  <c r="B11367"/>
  <c r="B11368"/>
  <c r="B11369"/>
  <c r="B11370"/>
  <c r="B11371"/>
  <c r="B11372"/>
  <c r="B11373"/>
  <c r="B11374"/>
  <c r="B11375"/>
  <c r="B11376"/>
  <c r="B11377"/>
  <c r="B11378"/>
  <c r="B11379"/>
  <c r="B11380"/>
  <c r="B11381"/>
  <c r="B11382"/>
  <c r="B11383"/>
  <c r="B11384"/>
  <c r="B11385"/>
  <c r="B11386"/>
  <c r="B11387"/>
  <c r="B11388"/>
  <c r="B11389"/>
  <c r="B11390"/>
  <c r="B11391"/>
  <c r="B11392"/>
  <c r="B11393"/>
  <c r="B11394"/>
  <c r="B11395"/>
  <c r="B11396"/>
  <c r="B11397"/>
  <c r="B11398"/>
  <c r="B11399"/>
  <c r="B11400"/>
  <c r="B11401"/>
  <c r="B11402"/>
  <c r="B11403"/>
  <c r="B11404"/>
  <c r="B11405"/>
  <c r="B11406"/>
  <c r="B11407"/>
  <c r="B11408"/>
  <c r="B11409"/>
  <c r="B11410"/>
  <c r="B11411"/>
  <c r="B11412"/>
  <c r="B11413"/>
  <c r="B11414"/>
  <c r="B11415"/>
  <c r="B11416"/>
  <c r="B11417"/>
  <c r="B11418"/>
  <c r="B11419"/>
  <c r="B11420"/>
  <c r="B11421"/>
  <c r="B11422"/>
  <c r="B11423"/>
  <c r="B11424"/>
  <c r="B11425"/>
  <c r="B11426"/>
  <c r="B11427"/>
  <c r="B11428"/>
  <c r="B11429"/>
  <c r="B11430"/>
  <c r="B11431"/>
  <c r="B11432"/>
  <c r="B11433"/>
  <c r="B11434"/>
  <c r="B11435"/>
  <c r="B11436"/>
  <c r="B11437"/>
  <c r="B11438"/>
  <c r="B11439"/>
  <c r="B11440"/>
  <c r="B11441"/>
  <c r="B11442"/>
  <c r="B11443"/>
  <c r="B11444"/>
  <c r="B11445"/>
  <c r="B11446"/>
  <c r="B11447"/>
  <c r="B11448"/>
  <c r="B11449"/>
  <c r="B11450"/>
  <c r="B11451"/>
  <c r="B11452"/>
  <c r="B11453"/>
  <c r="B11454"/>
  <c r="B11455"/>
  <c r="B11456"/>
  <c r="B11457"/>
  <c r="B11458"/>
  <c r="B11459"/>
  <c r="B11460"/>
  <c r="B11461"/>
  <c r="B11462"/>
  <c r="B11463"/>
  <c r="B11464"/>
  <c r="B11465"/>
  <c r="B11466"/>
  <c r="B11467"/>
  <c r="B11468"/>
  <c r="B11469"/>
  <c r="B11470"/>
  <c r="B11471"/>
  <c r="B11472"/>
  <c r="B11473"/>
  <c r="B11474"/>
  <c r="B11475"/>
  <c r="B11476"/>
  <c r="B11477"/>
  <c r="B11478"/>
  <c r="B11479"/>
  <c r="B11480"/>
  <c r="B11481"/>
  <c r="B11482"/>
  <c r="B11483"/>
  <c r="B11484"/>
  <c r="B11485"/>
  <c r="B11486"/>
  <c r="B11487"/>
  <c r="B11488"/>
  <c r="B11489"/>
  <c r="B11490"/>
  <c r="B11491"/>
  <c r="B11492"/>
  <c r="B11493"/>
  <c r="B11494"/>
  <c r="B11495"/>
  <c r="B11496"/>
  <c r="B11497"/>
  <c r="B11498"/>
  <c r="B11499"/>
  <c r="B11500"/>
  <c r="B11501"/>
  <c r="B11502"/>
  <c r="B11503"/>
  <c r="B11504"/>
  <c r="B11505"/>
  <c r="B11506"/>
  <c r="B11507"/>
  <c r="B11508"/>
  <c r="B11509"/>
  <c r="B11510"/>
  <c r="B11511"/>
  <c r="B11512"/>
  <c r="B11513"/>
  <c r="B11514"/>
  <c r="B11515"/>
  <c r="B11516"/>
  <c r="B11517"/>
  <c r="B11518"/>
  <c r="B11519"/>
  <c r="B11520"/>
  <c r="B11521"/>
  <c r="B11522"/>
  <c r="B11523"/>
  <c r="B11524"/>
  <c r="B11525"/>
  <c r="B11526"/>
  <c r="B11527"/>
  <c r="B11528"/>
  <c r="B11529"/>
  <c r="B11530"/>
  <c r="B11531"/>
  <c r="B11532"/>
  <c r="B11533"/>
  <c r="B11534"/>
  <c r="B11535"/>
  <c r="B11536"/>
  <c r="B11537"/>
  <c r="B11538"/>
  <c r="B11539"/>
  <c r="B11540"/>
  <c r="B11541"/>
  <c r="B11542"/>
  <c r="B11543"/>
  <c r="B11544"/>
  <c r="B11545"/>
  <c r="B11546"/>
  <c r="B11547"/>
  <c r="B11548"/>
  <c r="B11549"/>
  <c r="B11550"/>
  <c r="B11551"/>
  <c r="B11552"/>
  <c r="B11553"/>
  <c r="B11554"/>
  <c r="B11555"/>
  <c r="B11556"/>
  <c r="B11557"/>
  <c r="B11558"/>
  <c r="B11559"/>
  <c r="B11560"/>
  <c r="B11561"/>
  <c r="B11562"/>
  <c r="B11563"/>
  <c r="B11564"/>
  <c r="B11565"/>
  <c r="B11566"/>
  <c r="B11567"/>
  <c r="B11568"/>
  <c r="B11569"/>
  <c r="B11570"/>
  <c r="B11571"/>
  <c r="B11572"/>
  <c r="B11573"/>
  <c r="B11574"/>
  <c r="B11575"/>
  <c r="B11576"/>
  <c r="B11577"/>
  <c r="B11578"/>
  <c r="B11579"/>
  <c r="B11580"/>
  <c r="B11581"/>
  <c r="B11582"/>
  <c r="B11583"/>
  <c r="B11584"/>
  <c r="B11585"/>
  <c r="B11586"/>
  <c r="B11587"/>
  <c r="B11588"/>
  <c r="B11589"/>
  <c r="B11590"/>
  <c r="B11591"/>
  <c r="B11592"/>
  <c r="B11593"/>
  <c r="B11594"/>
  <c r="B11595"/>
  <c r="B11596"/>
  <c r="B11597"/>
  <c r="B11598"/>
  <c r="B11599"/>
  <c r="B11600"/>
  <c r="B11601"/>
  <c r="B11602"/>
  <c r="B11603"/>
  <c r="B11604"/>
  <c r="B11605"/>
  <c r="B11606"/>
  <c r="B11607"/>
  <c r="B11608"/>
  <c r="B11609"/>
  <c r="B11610"/>
  <c r="B11611"/>
  <c r="B11612"/>
  <c r="B11613"/>
  <c r="B11614"/>
  <c r="B11615"/>
  <c r="B11616"/>
  <c r="B11617"/>
  <c r="B11618"/>
  <c r="B11619"/>
  <c r="B11620"/>
  <c r="B11621"/>
  <c r="B11622"/>
  <c r="B11623"/>
  <c r="B11624"/>
  <c r="B11625"/>
  <c r="B11626"/>
  <c r="B11627"/>
  <c r="B11628"/>
  <c r="B11629"/>
  <c r="B11630"/>
  <c r="B11631"/>
  <c r="B11632"/>
  <c r="B11633"/>
  <c r="B11634"/>
  <c r="B11635"/>
  <c r="B11636"/>
  <c r="B11637"/>
  <c r="B11638"/>
  <c r="B11639"/>
  <c r="B11640"/>
  <c r="B11641"/>
  <c r="B11642"/>
  <c r="B11643"/>
  <c r="B11644"/>
  <c r="B11645"/>
  <c r="B11646"/>
  <c r="B11647"/>
  <c r="B11648"/>
  <c r="B11649"/>
  <c r="B11650"/>
  <c r="B11651"/>
  <c r="B11652"/>
  <c r="B11653"/>
  <c r="B11654"/>
  <c r="B11655"/>
  <c r="B11656"/>
  <c r="B11657"/>
  <c r="B11658"/>
  <c r="B11659"/>
  <c r="B11660"/>
  <c r="B11661"/>
  <c r="B11662"/>
  <c r="B11663"/>
  <c r="B11664"/>
  <c r="B11665"/>
  <c r="B11666"/>
  <c r="B11667"/>
  <c r="B11668"/>
  <c r="B11669"/>
  <c r="B11670"/>
  <c r="B11671"/>
  <c r="B11672"/>
  <c r="B11673"/>
  <c r="B11674"/>
  <c r="B11675"/>
  <c r="B11676"/>
  <c r="B11677"/>
  <c r="B11678"/>
  <c r="B11679"/>
  <c r="B11680"/>
  <c r="B11681"/>
  <c r="B11682"/>
  <c r="B11683"/>
  <c r="B11684"/>
  <c r="B11685"/>
  <c r="B11686"/>
  <c r="B11687"/>
  <c r="B11688"/>
  <c r="B11689"/>
  <c r="B11690"/>
  <c r="B11691"/>
  <c r="B11692"/>
  <c r="B11693"/>
  <c r="B11694"/>
  <c r="B11695"/>
  <c r="B11696"/>
  <c r="B11697"/>
  <c r="B11698"/>
  <c r="B11699"/>
  <c r="B11700"/>
  <c r="B11701"/>
  <c r="B11702"/>
  <c r="B11703"/>
  <c r="B11704"/>
  <c r="B11705"/>
  <c r="B11706"/>
  <c r="B11707"/>
  <c r="B11708"/>
  <c r="B11709"/>
  <c r="B11710"/>
  <c r="B11711"/>
  <c r="B11712"/>
  <c r="B11713"/>
  <c r="B11714"/>
  <c r="B11715"/>
  <c r="B11716"/>
  <c r="B11717"/>
  <c r="B11718"/>
  <c r="B11719"/>
  <c r="B11720"/>
  <c r="B11721"/>
  <c r="B11722"/>
  <c r="B11723"/>
  <c r="B11724"/>
  <c r="B11725"/>
  <c r="B11726"/>
  <c r="B11727"/>
  <c r="B11728"/>
  <c r="B11729"/>
  <c r="B11730"/>
  <c r="B11731"/>
  <c r="B11732"/>
  <c r="B11733"/>
  <c r="B11734"/>
  <c r="B11735"/>
  <c r="B11736"/>
  <c r="B11737"/>
  <c r="B11738"/>
  <c r="B11739"/>
  <c r="B11740"/>
  <c r="B11741"/>
  <c r="B11742"/>
  <c r="B11743"/>
  <c r="B11744"/>
  <c r="B11745"/>
  <c r="B11746"/>
  <c r="B11747"/>
  <c r="B11748"/>
  <c r="B11749"/>
  <c r="B11750"/>
  <c r="B11751"/>
  <c r="B11752"/>
  <c r="B11753"/>
  <c r="B11754"/>
  <c r="B11755"/>
  <c r="B11756"/>
  <c r="B11757"/>
  <c r="B11758"/>
  <c r="B11759"/>
  <c r="B11760"/>
  <c r="B11761"/>
  <c r="B11762"/>
  <c r="B11763"/>
  <c r="B11764"/>
  <c r="B11765"/>
  <c r="B11766"/>
  <c r="B11767"/>
  <c r="B11768"/>
  <c r="B11769"/>
  <c r="B11770"/>
  <c r="B11771"/>
  <c r="B11772"/>
  <c r="B11773"/>
  <c r="B11774"/>
  <c r="B11775"/>
  <c r="B11776"/>
  <c r="B11777"/>
  <c r="B11778"/>
  <c r="B11779"/>
  <c r="B11780"/>
  <c r="B11781"/>
  <c r="B11782"/>
  <c r="B11783"/>
  <c r="B11784"/>
  <c r="B11785"/>
  <c r="B11786"/>
  <c r="B11787"/>
  <c r="B11788"/>
  <c r="B11789"/>
  <c r="B11790"/>
  <c r="B11791"/>
  <c r="B11792"/>
  <c r="B11793"/>
  <c r="B11794"/>
  <c r="B11795"/>
  <c r="B11796"/>
  <c r="B11797"/>
  <c r="B11798"/>
  <c r="B11799"/>
  <c r="B11800"/>
  <c r="B11801"/>
  <c r="B11802"/>
  <c r="B11803"/>
  <c r="B11804"/>
  <c r="B11805"/>
  <c r="B11806"/>
  <c r="B11807"/>
  <c r="B11808"/>
  <c r="B11809"/>
  <c r="B11810"/>
  <c r="B11811"/>
  <c r="B11812"/>
  <c r="B11813"/>
  <c r="B11814"/>
  <c r="B11815"/>
  <c r="B11816"/>
  <c r="B11817"/>
  <c r="B11818"/>
  <c r="B11819"/>
  <c r="B11820"/>
  <c r="B11821"/>
  <c r="B11822"/>
  <c r="B11823"/>
  <c r="B11824"/>
  <c r="B11825"/>
  <c r="B11826"/>
  <c r="B11827"/>
  <c r="B11828"/>
  <c r="B11829"/>
  <c r="B11830"/>
  <c r="B11831"/>
  <c r="B11832"/>
  <c r="B11833"/>
  <c r="B11834"/>
  <c r="B11835"/>
  <c r="B11836"/>
  <c r="B11837"/>
  <c r="B11838"/>
  <c r="B11839"/>
  <c r="B11840"/>
  <c r="B11841"/>
  <c r="B11842"/>
  <c r="B11843"/>
  <c r="B11844"/>
  <c r="B11845"/>
  <c r="B11846"/>
  <c r="B11847"/>
  <c r="B11848"/>
  <c r="B11849"/>
  <c r="B11850"/>
  <c r="B11851"/>
  <c r="B11852"/>
  <c r="B11853"/>
  <c r="B11854"/>
  <c r="B11855"/>
  <c r="B11856"/>
  <c r="B11857"/>
  <c r="B11858"/>
  <c r="B11859"/>
  <c r="B11860"/>
  <c r="B11861"/>
  <c r="B11862"/>
  <c r="B11863"/>
  <c r="B11864"/>
  <c r="B11865"/>
  <c r="B11866"/>
  <c r="B11867"/>
  <c r="B11868"/>
  <c r="B11869"/>
  <c r="B11870"/>
  <c r="B11871"/>
  <c r="B11872"/>
  <c r="B11873"/>
  <c r="B11874"/>
  <c r="B11875"/>
  <c r="B11876"/>
  <c r="B11877"/>
  <c r="B11878"/>
  <c r="B11879"/>
  <c r="B11880"/>
  <c r="B11881"/>
  <c r="B11882"/>
  <c r="B11883"/>
  <c r="B11884"/>
  <c r="B11885"/>
  <c r="B11886"/>
  <c r="B11887"/>
  <c r="B11888"/>
  <c r="B11889"/>
  <c r="B11890"/>
  <c r="B11891"/>
  <c r="B11892"/>
  <c r="B11893"/>
  <c r="B11894"/>
  <c r="B11895"/>
  <c r="B11896"/>
  <c r="B11897"/>
  <c r="B11898"/>
  <c r="B11899"/>
  <c r="B11900"/>
  <c r="B11901"/>
  <c r="B11902"/>
  <c r="B11903"/>
  <c r="B11904"/>
  <c r="B11905"/>
  <c r="B11906"/>
  <c r="B11907"/>
  <c r="B11908"/>
  <c r="B11909"/>
  <c r="B11910"/>
  <c r="B11911"/>
  <c r="B11912"/>
  <c r="B11913"/>
  <c r="B11914"/>
  <c r="B11915"/>
  <c r="B11916"/>
  <c r="B11917"/>
  <c r="B11918"/>
  <c r="B11919"/>
  <c r="B11920"/>
  <c r="B11921"/>
  <c r="B11922"/>
  <c r="B11923"/>
  <c r="B11924"/>
  <c r="B11925"/>
  <c r="B11926"/>
  <c r="B11927"/>
  <c r="B11928"/>
  <c r="B11929"/>
  <c r="B11930"/>
  <c r="B11931"/>
  <c r="B11932"/>
  <c r="B11933"/>
  <c r="B11934"/>
  <c r="B11935"/>
  <c r="B11936"/>
  <c r="B11937"/>
  <c r="B11938"/>
  <c r="B11939"/>
  <c r="B11940"/>
  <c r="B11941"/>
  <c r="B11942"/>
  <c r="B11943"/>
  <c r="B11944"/>
  <c r="B11945"/>
  <c r="B11946"/>
  <c r="B11947"/>
  <c r="B11948"/>
  <c r="B11949"/>
  <c r="B11950"/>
  <c r="B11951"/>
  <c r="B11952"/>
  <c r="B11953"/>
  <c r="B11954"/>
  <c r="B11955"/>
  <c r="B11956"/>
  <c r="B11957"/>
  <c r="B11958"/>
  <c r="B11959"/>
  <c r="B11960"/>
  <c r="B11961"/>
  <c r="B11962"/>
  <c r="B11963"/>
  <c r="B11964"/>
  <c r="B11965"/>
  <c r="B11966"/>
  <c r="B11967"/>
  <c r="B11968"/>
  <c r="B11969"/>
  <c r="B11970"/>
  <c r="B11971"/>
  <c r="B11972"/>
  <c r="B11973"/>
  <c r="B11974"/>
  <c r="B11975"/>
  <c r="B11976"/>
  <c r="B11977"/>
  <c r="B11978"/>
  <c r="B11979"/>
  <c r="B11980"/>
  <c r="B11981"/>
  <c r="B11982"/>
  <c r="B11983"/>
  <c r="B11984"/>
  <c r="B11985"/>
  <c r="B11986"/>
  <c r="B11987"/>
  <c r="B11988"/>
  <c r="B11989"/>
  <c r="B11990"/>
  <c r="B11991"/>
  <c r="B11992"/>
  <c r="B11993"/>
  <c r="B11994"/>
  <c r="B11995"/>
  <c r="B11996"/>
  <c r="B11997"/>
  <c r="B11998"/>
  <c r="B11999"/>
  <c r="B12000"/>
  <c r="B12001"/>
  <c r="B12002"/>
  <c r="B12003"/>
  <c r="B12004"/>
  <c r="B12005"/>
  <c r="B12006"/>
  <c r="B12007"/>
  <c r="B12008"/>
  <c r="B12009"/>
  <c r="B12010"/>
  <c r="B12011"/>
  <c r="B12012"/>
  <c r="B12013"/>
  <c r="B12014"/>
  <c r="B12015"/>
  <c r="B12016"/>
  <c r="B12017"/>
  <c r="B12018"/>
  <c r="B12019"/>
  <c r="B12020"/>
  <c r="B12021"/>
  <c r="B12022"/>
  <c r="B12023"/>
  <c r="B12024"/>
  <c r="B12025"/>
  <c r="B12026"/>
  <c r="B12027"/>
  <c r="B12028"/>
  <c r="B12029"/>
  <c r="B12030"/>
  <c r="B12031"/>
  <c r="B12032"/>
  <c r="B12033"/>
  <c r="B12034"/>
  <c r="B12035"/>
  <c r="B12036"/>
  <c r="B12037"/>
  <c r="B12038"/>
  <c r="B12039"/>
  <c r="B12040"/>
  <c r="B12041"/>
  <c r="B12042"/>
  <c r="B12043"/>
  <c r="B12044"/>
  <c r="B12045"/>
  <c r="B12046"/>
  <c r="B12047"/>
  <c r="B12048"/>
  <c r="B12049"/>
  <c r="B12050"/>
  <c r="B12051"/>
  <c r="B12052"/>
  <c r="B12053"/>
  <c r="B12054"/>
  <c r="B12055"/>
  <c r="B12056"/>
  <c r="B12057"/>
  <c r="B12058"/>
  <c r="B12059"/>
  <c r="B12060"/>
  <c r="B12061"/>
  <c r="B12062"/>
  <c r="B12063"/>
  <c r="B12064"/>
  <c r="B12065"/>
  <c r="B12066"/>
  <c r="B12067"/>
  <c r="B12068"/>
  <c r="B12069"/>
  <c r="B12070"/>
  <c r="B12071"/>
  <c r="B12072"/>
  <c r="B12073"/>
  <c r="B12074"/>
  <c r="B12075"/>
  <c r="B12076"/>
  <c r="B12077"/>
  <c r="B12078"/>
  <c r="B12079"/>
  <c r="B12080"/>
  <c r="B12081"/>
  <c r="B12082"/>
  <c r="B12083"/>
  <c r="B12084"/>
  <c r="B12085"/>
  <c r="B12086"/>
  <c r="B12087"/>
  <c r="B12088"/>
  <c r="B12089"/>
  <c r="B12090"/>
  <c r="B12091"/>
  <c r="B12092"/>
  <c r="B12093"/>
  <c r="B12094"/>
  <c r="B12095"/>
  <c r="B12096"/>
  <c r="B12097"/>
  <c r="B12098"/>
  <c r="B12099"/>
  <c r="B12100"/>
  <c r="B12101"/>
  <c r="B12102"/>
  <c r="B12103"/>
  <c r="B12104"/>
  <c r="B12105"/>
  <c r="B12106"/>
  <c r="B12107"/>
  <c r="B12108"/>
  <c r="B12109"/>
  <c r="B12110"/>
  <c r="B12111"/>
  <c r="B12112"/>
  <c r="B12113"/>
  <c r="B12114"/>
  <c r="B12115"/>
  <c r="B12116"/>
  <c r="B12117"/>
  <c r="B12118"/>
  <c r="B12119"/>
  <c r="B12120"/>
  <c r="B12121"/>
  <c r="B12122"/>
  <c r="B12123"/>
  <c r="B12124"/>
  <c r="B12125"/>
  <c r="B12126"/>
  <c r="B12127"/>
  <c r="B12128"/>
  <c r="B12129"/>
  <c r="B12130"/>
  <c r="B12131"/>
  <c r="B12132"/>
  <c r="B12133"/>
  <c r="B12134"/>
  <c r="B12135"/>
  <c r="B12136"/>
  <c r="B12137"/>
  <c r="B12138"/>
  <c r="B12139"/>
  <c r="B12140"/>
  <c r="B12141"/>
  <c r="B12142"/>
  <c r="B12143"/>
  <c r="B12144"/>
  <c r="B12145"/>
  <c r="B12146"/>
  <c r="B12147"/>
  <c r="B12148"/>
  <c r="B12149"/>
  <c r="B12150"/>
  <c r="B12151"/>
  <c r="B12152"/>
  <c r="B12153"/>
  <c r="B12154"/>
  <c r="B12155"/>
  <c r="B12156"/>
  <c r="B12157"/>
  <c r="B12158"/>
  <c r="B12159"/>
  <c r="B12160"/>
  <c r="B12161"/>
  <c r="B12162"/>
  <c r="B12163"/>
  <c r="B12164"/>
  <c r="B12165"/>
  <c r="B12166"/>
  <c r="B12167"/>
  <c r="B12168"/>
  <c r="B12169"/>
  <c r="B12170"/>
  <c r="B12171"/>
  <c r="B12172"/>
  <c r="B12173"/>
  <c r="B12174"/>
  <c r="B12175"/>
  <c r="B12176"/>
  <c r="B12177"/>
  <c r="B12178"/>
  <c r="B12179"/>
  <c r="B12180"/>
  <c r="B12181"/>
  <c r="B12182"/>
  <c r="B12183"/>
  <c r="B12184"/>
  <c r="B12185"/>
  <c r="B12186"/>
  <c r="B12187"/>
  <c r="B12188"/>
  <c r="B12189"/>
  <c r="B12190"/>
  <c r="B12191"/>
  <c r="B12192"/>
  <c r="B12193"/>
  <c r="B12194"/>
  <c r="B12195"/>
  <c r="B12196"/>
  <c r="B12197"/>
  <c r="B12198"/>
  <c r="B12199"/>
  <c r="B12200"/>
  <c r="B12201"/>
  <c r="B12202"/>
  <c r="B12203"/>
  <c r="B12204"/>
  <c r="B12205"/>
  <c r="B12206"/>
  <c r="B12207"/>
  <c r="B12208"/>
  <c r="B12209"/>
  <c r="B12210"/>
  <c r="B12211"/>
  <c r="B12212"/>
  <c r="B12213"/>
  <c r="B12214"/>
  <c r="B12215"/>
  <c r="B12216"/>
  <c r="B12217"/>
  <c r="B12218"/>
  <c r="B12219"/>
  <c r="B12220"/>
  <c r="B12221"/>
  <c r="B12222"/>
  <c r="B12223"/>
  <c r="B12224"/>
  <c r="B12225"/>
  <c r="B12226"/>
  <c r="B12227"/>
  <c r="B12228"/>
  <c r="B12229"/>
  <c r="B12230"/>
  <c r="B12231"/>
  <c r="B12232"/>
  <c r="B12233"/>
  <c r="B12234"/>
  <c r="B12235"/>
  <c r="B12236"/>
  <c r="B12237"/>
  <c r="B12238"/>
  <c r="B12239"/>
  <c r="B12240"/>
  <c r="B12241"/>
  <c r="B12242"/>
  <c r="B12243"/>
  <c r="B12244"/>
  <c r="B12245"/>
  <c r="B12246"/>
  <c r="B12247"/>
  <c r="B12248"/>
  <c r="B12249"/>
  <c r="B12250"/>
  <c r="B12251"/>
  <c r="B12252"/>
  <c r="B12253"/>
  <c r="B12254"/>
  <c r="B12255"/>
  <c r="B12256"/>
  <c r="B12257"/>
  <c r="B12258"/>
  <c r="B12259"/>
  <c r="B12260"/>
  <c r="B12261"/>
  <c r="B12262"/>
  <c r="B12263"/>
  <c r="B12264"/>
  <c r="B12265"/>
  <c r="B12266"/>
  <c r="B12267"/>
  <c r="B12268"/>
  <c r="B12269"/>
  <c r="B12270"/>
  <c r="B12271"/>
  <c r="B12272"/>
  <c r="B12273"/>
  <c r="B12274"/>
  <c r="B12275"/>
  <c r="B12276"/>
  <c r="B12277"/>
  <c r="B12278"/>
  <c r="B12279"/>
  <c r="B12280"/>
  <c r="B12281"/>
  <c r="B12282"/>
  <c r="B12283"/>
  <c r="B12284"/>
  <c r="B12285"/>
  <c r="B12286"/>
  <c r="B12287"/>
  <c r="B12288"/>
  <c r="B12289"/>
  <c r="B12290"/>
  <c r="B12291"/>
  <c r="B12292"/>
  <c r="B12293"/>
  <c r="B12294"/>
  <c r="B12295"/>
  <c r="B12296"/>
  <c r="B12297"/>
  <c r="B12298"/>
  <c r="B12299"/>
  <c r="B12300"/>
  <c r="B12301"/>
  <c r="B12302"/>
  <c r="B12303"/>
  <c r="B12304"/>
  <c r="B12305"/>
  <c r="B12306"/>
  <c r="B12307"/>
  <c r="B12308"/>
  <c r="B12309"/>
  <c r="B12310"/>
  <c r="B12311"/>
  <c r="B12312"/>
  <c r="B12313"/>
  <c r="B12314"/>
  <c r="B12315"/>
  <c r="B12316"/>
  <c r="B12317"/>
  <c r="B12318"/>
  <c r="B12319"/>
  <c r="B12320"/>
  <c r="B12321"/>
  <c r="B12322"/>
  <c r="B12323"/>
  <c r="B12324"/>
  <c r="B12325"/>
  <c r="B12326"/>
  <c r="B12327"/>
  <c r="B12328"/>
  <c r="B12329"/>
  <c r="B12330"/>
  <c r="B12331"/>
  <c r="B12332"/>
  <c r="B12333"/>
  <c r="B12334"/>
  <c r="B12335"/>
  <c r="B12336"/>
  <c r="B12337"/>
  <c r="B12338"/>
  <c r="B12339"/>
  <c r="B12340"/>
  <c r="B12341"/>
  <c r="B12342"/>
  <c r="B12343"/>
  <c r="B12344"/>
  <c r="B12345"/>
  <c r="B12346"/>
  <c r="B12347"/>
  <c r="B12348"/>
  <c r="B12349"/>
  <c r="B12350"/>
  <c r="B12351"/>
  <c r="B12352"/>
  <c r="B12353"/>
  <c r="B12354"/>
  <c r="B12355"/>
  <c r="B12356"/>
  <c r="B12357"/>
  <c r="B12358"/>
  <c r="B12359"/>
  <c r="B12360"/>
  <c r="B12361"/>
  <c r="B12362"/>
  <c r="B12363"/>
  <c r="B12364"/>
  <c r="B12365"/>
  <c r="B12366"/>
  <c r="B12367"/>
  <c r="B12368"/>
  <c r="B12369"/>
  <c r="B12370"/>
  <c r="B12371"/>
  <c r="B12372"/>
  <c r="B12373"/>
  <c r="B12374"/>
  <c r="B12375"/>
  <c r="B12376"/>
  <c r="B12377"/>
  <c r="B12378"/>
  <c r="B12379"/>
  <c r="B12380"/>
  <c r="B12381"/>
  <c r="B12382"/>
  <c r="B12383"/>
  <c r="B12384"/>
  <c r="B12385"/>
  <c r="B12386"/>
  <c r="B12387"/>
  <c r="B12388"/>
  <c r="B12389"/>
  <c r="B12390"/>
  <c r="B12391"/>
  <c r="B12392"/>
  <c r="B12393"/>
  <c r="B12394"/>
  <c r="B12395"/>
  <c r="B12396"/>
  <c r="B12397"/>
  <c r="B12398"/>
  <c r="B12399"/>
  <c r="B12400"/>
  <c r="B12401"/>
  <c r="B12402"/>
  <c r="B12403"/>
  <c r="B12404"/>
  <c r="B5"/>
  <c r="B6"/>
  <c r="B7"/>
  <c r="B8"/>
  <c r="B9"/>
  <c r="B10"/>
  <c r="B11"/>
  <c r="B12"/>
  <c r="B13"/>
  <c r="B14"/>
  <c r="B15"/>
  <c r="B16"/>
  <c r="B17"/>
  <c r="B18"/>
  <c r="B4"/>
  <c r="O4"/>
  <c r="N19"/>
  <c r="N20"/>
  <c r="N21"/>
  <c r="N22"/>
  <c r="N23"/>
  <c r="N24"/>
  <c r="N25"/>
  <c r="N26"/>
  <c r="N27"/>
  <c r="N4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4"/>
  <c r="N345"/>
  <c r="N346"/>
  <c r="N347"/>
  <c r="N348"/>
  <c r="N349"/>
  <c r="N350"/>
  <c r="N351"/>
  <c r="N352"/>
  <c r="N353"/>
  <c r="N354"/>
  <c r="N355"/>
  <c r="N356"/>
  <c r="N357"/>
  <c r="N358"/>
  <c r="N359"/>
  <c r="N360"/>
  <c r="N361"/>
  <c r="N362"/>
  <c r="N363"/>
  <c r="N364"/>
  <c r="N365"/>
  <c r="N366"/>
  <c r="N367"/>
  <c r="N368"/>
  <c r="N369"/>
  <c r="N370"/>
  <c r="N371"/>
  <c r="N372"/>
  <c r="N373"/>
  <c r="N374"/>
  <c r="N375"/>
  <c r="N376"/>
  <c r="N377"/>
  <c r="N378"/>
  <c r="N379"/>
  <c r="N380"/>
  <c r="N381"/>
  <c r="N382"/>
  <c r="N383"/>
  <c r="N384"/>
  <c r="N385"/>
  <c r="N386"/>
  <c r="N387"/>
  <c r="N388"/>
  <c r="N389"/>
  <c r="N390"/>
  <c r="N391"/>
  <c r="N392"/>
  <c r="N393"/>
  <c r="N394"/>
  <c r="N395"/>
  <c r="N396"/>
  <c r="N397"/>
  <c r="N398"/>
  <c r="N399"/>
  <c r="N400"/>
  <c r="N401"/>
  <c r="N402"/>
  <c r="N403"/>
  <c r="N404"/>
  <c r="N405"/>
  <c r="N406"/>
  <c r="N407"/>
  <c r="N408"/>
  <c r="N409"/>
  <c r="N410"/>
  <c r="N411"/>
  <c r="N412"/>
  <c r="N413"/>
  <c r="N414"/>
  <c r="N415"/>
  <c r="N416"/>
  <c r="N417"/>
  <c r="N418"/>
  <c r="N419"/>
  <c r="N420"/>
  <c r="N421"/>
  <c r="N422"/>
  <c r="N423"/>
  <c r="N424"/>
  <c r="N425"/>
  <c r="N426"/>
  <c r="N427"/>
  <c r="N428"/>
  <c r="N429"/>
  <c r="N430"/>
  <c r="N431"/>
  <c r="N432"/>
  <c r="N433"/>
  <c r="N434"/>
  <c r="N435"/>
  <c r="N436"/>
  <c r="N437"/>
  <c r="N438"/>
  <c r="N439"/>
  <c r="N440"/>
  <c r="N441"/>
  <c r="N442"/>
  <c r="N443"/>
  <c r="N444"/>
  <c r="N445"/>
  <c r="N446"/>
  <c r="N447"/>
  <c r="N448"/>
  <c r="N449"/>
  <c r="N450"/>
  <c r="N451"/>
  <c r="N452"/>
  <c r="N453"/>
  <c r="N454"/>
  <c r="N455"/>
  <c r="N456"/>
  <c r="N457"/>
  <c r="N458"/>
  <c r="N459"/>
  <c r="N460"/>
  <c r="N461"/>
  <c r="N462"/>
  <c r="N463"/>
  <c r="N464"/>
  <c r="N465"/>
  <c r="N466"/>
  <c r="N467"/>
  <c r="N468"/>
  <c r="N469"/>
  <c r="N470"/>
  <c r="N471"/>
  <c r="N472"/>
  <c r="N473"/>
  <c r="N474"/>
  <c r="N475"/>
  <c r="N476"/>
  <c r="N477"/>
  <c r="N478"/>
  <c r="N479"/>
  <c r="N480"/>
  <c r="N481"/>
  <c r="N482"/>
  <c r="N483"/>
  <c r="N484"/>
  <c r="N485"/>
  <c r="N486"/>
  <c r="N487"/>
  <c r="N488"/>
  <c r="N489"/>
  <c r="N490"/>
  <c r="N491"/>
  <c r="N492"/>
  <c r="N493"/>
  <c r="N494"/>
  <c r="N495"/>
  <c r="N496"/>
  <c r="N497"/>
  <c r="N498"/>
  <c r="N499"/>
  <c r="N500"/>
  <c r="N501"/>
  <c r="N502"/>
  <c r="N503"/>
  <c r="N504"/>
  <c r="N505"/>
  <c r="N506"/>
  <c r="N507"/>
  <c r="N508"/>
  <c r="N509"/>
  <c r="N510"/>
  <c r="N511"/>
  <c r="N512"/>
  <c r="N513"/>
  <c r="N514"/>
  <c r="N515"/>
  <c r="N516"/>
  <c r="N517"/>
  <c r="N518"/>
  <c r="N519"/>
  <c r="N520"/>
  <c r="N521"/>
  <c r="N522"/>
  <c r="N523"/>
  <c r="N524"/>
  <c r="N525"/>
  <c r="N526"/>
  <c r="N527"/>
  <c r="N528"/>
  <c r="N529"/>
  <c r="N530"/>
  <c r="N531"/>
  <c r="N532"/>
  <c r="N533"/>
  <c r="N534"/>
  <c r="N535"/>
  <c r="N536"/>
  <c r="N537"/>
  <c r="N538"/>
  <c r="N539"/>
  <c r="N540"/>
  <c r="N541"/>
  <c r="N542"/>
  <c r="N543"/>
  <c r="N544"/>
  <c r="N545"/>
  <c r="N546"/>
  <c r="N547"/>
  <c r="N548"/>
  <c r="N549"/>
  <c r="N550"/>
  <c r="N551"/>
  <c r="N552"/>
  <c r="N553"/>
  <c r="N554"/>
  <c r="N555"/>
  <c r="N556"/>
  <c r="N557"/>
  <c r="N558"/>
  <c r="N559"/>
  <c r="N560"/>
  <c r="N561"/>
  <c r="N562"/>
  <c r="N563"/>
  <c r="N564"/>
  <c r="N565"/>
  <c r="N566"/>
  <c r="N567"/>
  <c r="N568"/>
  <c r="N569"/>
  <c r="N570"/>
  <c r="N571"/>
  <c r="N572"/>
  <c r="N573"/>
  <c r="N574"/>
  <c r="N575"/>
  <c r="N576"/>
  <c r="N577"/>
  <c r="N578"/>
  <c r="N579"/>
  <c r="N580"/>
  <c r="N581"/>
  <c r="N582"/>
  <c r="N583"/>
  <c r="N584"/>
  <c r="N585"/>
  <c r="N586"/>
  <c r="N587"/>
  <c r="N588"/>
  <c r="N589"/>
  <c r="N590"/>
  <c r="N591"/>
  <c r="N592"/>
  <c r="N593"/>
  <c r="N594"/>
  <c r="N595"/>
  <c r="N596"/>
  <c r="N597"/>
  <c r="N598"/>
  <c r="N599"/>
  <c r="N600"/>
  <c r="N601"/>
  <c r="N602"/>
  <c r="N603"/>
  <c r="N604"/>
  <c r="N605"/>
  <c r="N606"/>
  <c r="N607"/>
  <c r="N608"/>
  <c r="N609"/>
  <c r="N610"/>
  <c r="N611"/>
  <c r="N612"/>
  <c r="N613"/>
  <c r="N614"/>
  <c r="N615"/>
  <c r="N616"/>
  <c r="N617"/>
  <c r="N618"/>
  <c r="N619"/>
  <c r="N620"/>
  <c r="N621"/>
  <c r="N622"/>
  <c r="N623"/>
  <c r="N624"/>
  <c r="N625"/>
  <c r="N626"/>
  <c r="N627"/>
  <c r="N628"/>
  <c r="N629"/>
  <c r="N630"/>
  <c r="N631"/>
  <c r="N632"/>
  <c r="N633"/>
  <c r="N634"/>
  <c r="N635"/>
  <c r="N636"/>
  <c r="N637"/>
  <c r="N638"/>
  <c r="N639"/>
  <c r="N640"/>
  <c r="N641"/>
  <c r="N642"/>
  <c r="N643"/>
  <c r="N644"/>
  <c r="N645"/>
  <c r="N646"/>
  <c r="N647"/>
  <c r="N648"/>
  <c r="N649"/>
  <c r="N650"/>
  <c r="N651"/>
  <c r="N652"/>
  <c r="N653"/>
  <c r="N654"/>
  <c r="N655"/>
  <c r="N656"/>
  <c r="N657"/>
  <c r="N658"/>
  <c r="N659"/>
  <c r="N660"/>
  <c r="N661"/>
  <c r="N662"/>
  <c r="N663"/>
  <c r="N664"/>
  <c r="N665"/>
  <c r="N666"/>
  <c r="N667"/>
  <c r="N668"/>
  <c r="N669"/>
  <c r="N670"/>
  <c r="N671"/>
  <c r="N672"/>
  <c r="N673"/>
  <c r="N674"/>
  <c r="N675"/>
  <c r="N676"/>
  <c r="N677"/>
  <c r="N678"/>
  <c r="N679"/>
  <c r="N680"/>
  <c r="N681"/>
  <c r="N682"/>
  <c r="N683"/>
  <c r="N684"/>
  <c r="N685"/>
  <c r="N686"/>
  <c r="N687"/>
  <c r="N688"/>
  <c r="N689"/>
  <c r="N690"/>
  <c r="N691"/>
  <c r="N692"/>
  <c r="N693"/>
  <c r="N694"/>
  <c r="N695"/>
  <c r="N696"/>
  <c r="N697"/>
  <c r="N698"/>
  <c r="N699"/>
  <c r="N700"/>
  <c r="N701"/>
  <c r="N702"/>
  <c r="N703"/>
  <c r="N704"/>
  <c r="N705"/>
  <c r="N706"/>
  <c r="N707"/>
  <c r="N708"/>
  <c r="N709"/>
  <c r="N710"/>
  <c r="N711"/>
  <c r="N712"/>
  <c r="N713"/>
  <c r="N714"/>
  <c r="N715"/>
  <c r="N716"/>
  <c r="N717"/>
  <c r="N718"/>
  <c r="N719"/>
  <c r="N720"/>
  <c r="N721"/>
  <c r="N722"/>
  <c r="N723"/>
  <c r="N724"/>
  <c r="N725"/>
  <c r="N726"/>
  <c r="N727"/>
  <c r="N728"/>
  <c r="N729"/>
  <c r="N730"/>
  <c r="N731"/>
  <c r="N732"/>
  <c r="N733"/>
  <c r="N734"/>
  <c r="N735"/>
  <c r="N736"/>
  <c r="N737"/>
  <c r="N738"/>
  <c r="N739"/>
  <c r="N740"/>
  <c r="N741"/>
  <c r="N742"/>
  <c r="N743"/>
  <c r="N744"/>
  <c r="N745"/>
  <c r="N746"/>
  <c r="N747"/>
  <c r="N748"/>
  <c r="N749"/>
  <c r="N750"/>
  <c r="N751"/>
  <c r="N752"/>
  <c r="N753"/>
  <c r="N754"/>
  <c r="N755"/>
  <c r="N756"/>
  <c r="N757"/>
  <c r="N758"/>
  <c r="N759"/>
  <c r="N760"/>
  <c r="N761"/>
  <c r="N762"/>
  <c r="N763"/>
  <c r="N764"/>
  <c r="N765"/>
  <c r="N766"/>
  <c r="N767"/>
  <c r="N768"/>
  <c r="N769"/>
  <c r="N770"/>
  <c r="N771"/>
  <c r="N772"/>
  <c r="N773"/>
  <c r="N774"/>
  <c r="N775"/>
  <c r="N776"/>
  <c r="N777"/>
  <c r="N778"/>
  <c r="N779"/>
  <c r="N780"/>
  <c r="N781"/>
  <c r="N782"/>
  <c r="N783"/>
  <c r="N784"/>
  <c r="N785"/>
  <c r="N786"/>
  <c r="N787"/>
  <c r="N788"/>
  <c r="N789"/>
  <c r="N790"/>
  <c r="N791"/>
  <c r="N792"/>
  <c r="N793"/>
  <c r="N794"/>
  <c r="N795"/>
  <c r="N796"/>
  <c r="N797"/>
  <c r="N798"/>
  <c r="N799"/>
  <c r="N800"/>
  <c r="N801"/>
  <c r="N802"/>
  <c r="N803"/>
  <c r="N804"/>
  <c r="N805"/>
  <c r="N806"/>
  <c r="N807"/>
  <c r="N808"/>
  <c r="N809"/>
  <c r="N810"/>
  <c r="N811"/>
  <c r="N812"/>
  <c r="N813"/>
  <c r="N814"/>
  <c r="N815"/>
  <c r="N816"/>
  <c r="N817"/>
  <c r="N818"/>
  <c r="N819"/>
  <c r="N820"/>
  <c r="N821"/>
  <c r="N822"/>
  <c r="N823"/>
  <c r="N824"/>
  <c r="N825"/>
  <c r="N826"/>
  <c r="N827"/>
  <c r="N828"/>
  <c r="N829"/>
  <c r="N830"/>
  <c r="N831"/>
  <c r="N832"/>
  <c r="N833"/>
  <c r="N834"/>
  <c r="N835"/>
  <c r="N836"/>
  <c r="N837"/>
  <c r="N838"/>
  <c r="N839"/>
  <c r="N840"/>
  <c r="N841"/>
  <c r="N842"/>
  <c r="N843"/>
  <c r="N844"/>
  <c r="N845"/>
  <c r="N846"/>
  <c r="N847"/>
  <c r="N848"/>
  <c r="N849"/>
  <c r="N850"/>
  <c r="N851"/>
  <c r="N852"/>
  <c r="N853"/>
  <c r="N854"/>
  <c r="N855"/>
  <c r="N856"/>
  <c r="N857"/>
  <c r="N858"/>
  <c r="N859"/>
  <c r="N860"/>
  <c r="N861"/>
  <c r="N862"/>
  <c r="N863"/>
  <c r="N864"/>
  <c r="N865"/>
  <c r="N866"/>
  <c r="N867"/>
  <c r="N868"/>
  <c r="N869"/>
  <c r="N870"/>
  <c r="N871"/>
  <c r="N872"/>
  <c r="N873"/>
  <c r="N874"/>
  <c r="N875"/>
  <c r="N876"/>
  <c r="N877"/>
  <c r="N878"/>
  <c r="N879"/>
  <c r="N880"/>
  <c r="N881"/>
  <c r="N882"/>
  <c r="N883"/>
  <c r="N884"/>
  <c r="N885"/>
  <c r="N886"/>
  <c r="N887"/>
  <c r="N888"/>
  <c r="N889"/>
  <c r="N890"/>
  <c r="N891"/>
  <c r="N892"/>
  <c r="N893"/>
  <c r="N894"/>
  <c r="N895"/>
  <c r="N896"/>
  <c r="N897"/>
  <c r="N898"/>
  <c r="N899"/>
  <c r="N900"/>
  <c r="N901"/>
  <c r="N902"/>
  <c r="N903"/>
  <c r="N904"/>
  <c r="N905"/>
  <c r="N906"/>
  <c r="N907"/>
  <c r="N908"/>
  <c r="N909"/>
  <c r="N910"/>
  <c r="N911"/>
  <c r="N912"/>
  <c r="N913"/>
  <c r="N914"/>
  <c r="N915"/>
  <c r="N916"/>
  <c r="N917"/>
  <c r="N918"/>
  <c r="N919"/>
  <c r="N920"/>
  <c r="N921"/>
  <c r="N922"/>
  <c r="N923"/>
  <c r="N924"/>
  <c r="N925"/>
  <c r="N926"/>
  <c r="N927"/>
  <c r="N928"/>
  <c r="N929"/>
  <c r="N930"/>
  <c r="N931"/>
  <c r="N932"/>
  <c r="N933"/>
  <c r="N934"/>
  <c r="N935"/>
  <c r="N936"/>
  <c r="N937"/>
  <c r="N938"/>
  <c r="N939"/>
  <c r="N940"/>
  <c r="N941"/>
  <c r="N942"/>
  <c r="N943"/>
  <c r="N944"/>
  <c r="N945"/>
  <c r="N946"/>
  <c r="N947"/>
  <c r="N948"/>
  <c r="N949"/>
  <c r="N950"/>
  <c r="N951"/>
  <c r="N952"/>
  <c r="N953"/>
  <c r="N954"/>
  <c r="N955"/>
  <c r="N956"/>
  <c r="N957"/>
  <c r="N958"/>
  <c r="N959"/>
  <c r="N960"/>
  <c r="N961"/>
  <c r="N962"/>
  <c r="N963"/>
  <c r="N964"/>
  <c r="N965"/>
  <c r="N966"/>
  <c r="N967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N985"/>
  <c r="N986"/>
  <c r="N987"/>
  <c r="N988"/>
  <c r="N989"/>
  <c r="N990"/>
  <c r="N991"/>
  <c r="N992"/>
  <c r="N993"/>
  <c r="N994"/>
  <c r="N995"/>
  <c r="N996"/>
  <c r="N997"/>
  <c r="N998"/>
  <c r="N999"/>
  <c r="N1000"/>
  <c r="N1001"/>
  <c r="N1002"/>
  <c r="N1003"/>
  <c r="N1004"/>
  <c r="N1005"/>
  <c r="N1006"/>
  <c r="N1007"/>
  <c r="N1008"/>
  <c r="N1009"/>
  <c r="N1010"/>
  <c r="N1011"/>
  <c r="N1012"/>
  <c r="N1013"/>
  <c r="N1014"/>
  <c r="N1015"/>
  <c r="N1016"/>
  <c r="N1017"/>
  <c r="N1018"/>
  <c r="N1019"/>
  <c r="N1020"/>
  <c r="N1021"/>
  <c r="N1022"/>
  <c r="N1023"/>
  <c r="N1024"/>
  <c r="N1025"/>
  <c r="N1026"/>
  <c r="N1027"/>
  <c r="N1028"/>
  <c r="N1029"/>
  <c r="N1030"/>
  <c r="N1031"/>
  <c r="N1032"/>
  <c r="N1033"/>
  <c r="N1034"/>
  <c r="N1035"/>
  <c r="N1036"/>
  <c r="N1037"/>
  <c r="N1038"/>
  <c r="N1039"/>
  <c r="N1040"/>
  <c r="N1041"/>
  <c r="N1042"/>
  <c r="N1043"/>
  <c r="N1044"/>
  <c r="N1045"/>
  <c r="N1046"/>
  <c r="N1047"/>
  <c r="N1048"/>
  <c r="N1049"/>
  <c r="N1050"/>
  <c r="N1051"/>
  <c r="N1052"/>
  <c r="N1053"/>
  <c r="N1054"/>
  <c r="N1055"/>
  <c r="N1056"/>
  <c r="N1057"/>
  <c r="N1058"/>
  <c r="N1059"/>
  <c r="N1060"/>
  <c r="N1061"/>
  <c r="N1062"/>
  <c r="N1063"/>
  <c r="N1064"/>
  <c r="N1065"/>
  <c r="N1066"/>
  <c r="N1067"/>
  <c r="N1068"/>
  <c r="N1069"/>
  <c r="N1070"/>
  <c r="N1071"/>
  <c r="N1072"/>
  <c r="N1073"/>
  <c r="N1074"/>
  <c r="N1075"/>
  <c r="N1076"/>
  <c r="N1077"/>
  <c r="N1078"/>
  <c r="N1079"/>
  <c r="N1080"/>
  <c r="N1081"/>
  <c r="N1082"/>
  <c r="N1083"/>
  <c r="N1084"/>
  <c r="N1085"/>
  <c r="N1086"/>
  <c r="N1087"/>
  <c r="N1088"/>
  <c r="N1089"/>
  <c r="N1090"/>
  <c r="N1091"/>
  <c r="N1092"/>
  <c r="N1093"/>
  <c r="N1094"/>
  <c r="N1095"/>
  <c r="N1096"/>
  <c r="N1097"/>
  <c r="N1098"/>
  <c r="N1099"/>
  <c r="N1100"/>
  <c r="N1101"/>
  <c r="N1102"/>
  <c r="N1103"/>
  <c r="N1104"/>
  <c r="N1105"/>
  <c r="N1106"/>
  <c r="N1107"/>
  <c r="N1108"/>
  <c r="N1109"/>
  <c r="N1110"/>
  <c r="N1111"/>
  <c r="N1112"/>
  <c r="N1113"/>
  <c r="N1114"/>
  <c r="N1115"/>
  <c r="N1116"/>
  <c r="N1117"/>
  <c r="N1118"/>
  <c r="N1119"/>
  <c r="N1120"/>
  <c r="N1121"/>
  <c r="N1122"/>
  <c r="N1123"/>
  <c r="N1124"/>
  <c r="N1125"/>
  <c r="N1126"/>
  <c r="N1127"/>
  <c r="N1128"/>
  <c r="N1129"/>
  <c r="N1130"/>
  <c r="N1131"/>
  <c r="N1132"/>
  <c r="N1133"/>
  <c r="N1134"/>
  <c r="N1135"/>
  <c r="N1136"/>
  <c r="N1137"/>
  <c r="N1138"/>
  <c r="N1139"/>
  <c r="N1140"/>
  <c r="N1141"/>
  <c r="N1142"/>
  <c r="N1143"/>
  <c r="N1144"/>
  <c r="N1145"/>
  <c r="N1146"/>
  <c r="N1147"/>
  <c r="N1148"/>
  <c r="N1149"/>
  <c r="N1150"/>
  <c r="N1151"/>
  <c r="N1152"/>
  <c r="N1153"/>
  <c r="N1154"/>
  <c r="N1155"/>
  <c r="N1156"/>
  <c r="N1157"/>
  <c r="N1158"/>
  <c r="N1159"/>
  <c r="N1160"/>
  <c r="N1161"/>
  <c r="N1162"/>
  <c r="N1163"/>
  <c r="N1164"/>
  <c r="N1165"/>
  <c r="N1166"/>
  <c r="N1167"/>
  <c r="N1168"/>
  <c r="N1169"/>
  <c r="N1170"/>
  <c r="N1171"/>
  <c r="N1172"/>
  <c r="N1173"/>
  <c r="N1174"/>
  <c r="N1175"/>
  <c r="N1176"/>
  <c r="N1177"/>
  <c r="N1178"/>
  <c r="N1179"/>
  <c r="N1180"/>
  <c r="N1181"/>
  <c r="N1182"/>
  <c r="N1183"/>
  <c r="N1184"/>
  <c r="N1185"/>
  <c r="N1186"/>
  <c r="N1187"/>
  <c r="N1188"/>
  <c r="N1189"/>
  <c r="N1190"/>
  <c r="N1191"/>
  <c r="N1192"/>
  <c r="N1193"/>
  <c r="N1194"/>
  <c r="N1195"/>
  <c r="N1196"/>
  <c r="N1197"/>
  <c r="N1198"/>
  <c r="N1199"/>
  <c r="N1200"/>
  <c r="N1201"/>
  <c r="N1202"/>
  <c r="N1203"/>
  <c r="N1204"/>
  <c r="N1205"/>
  <c r="N1206"/>
  <c r="N1207"/>
  <c r="N1208"/>
  <c r="N1209"/>
  <c r="N1210"/>
  <c r="N1211"/>
  <c r="N1212"/>
  <c r="N1213"/>
  <c r="N1214"/>
  <c r="N1215"/>
  <c r="N1216"/>
  <c r="N1217"/>
  <c r="N1218"/>
  <c r="N1219"/>
  <c r="N1220"/>
  <c r="N1221"/>
  <c r="N1222"/>
  <c r="N1223"/>
  <c r="N1224"/>
  <c r="N1225"/>
  <c r="N1226"/>
  <c r="N1227"/>
  <c r="N1228"/>
  <c r="N1229"/>
  <c r="N1230"/>
  <c r="N1231"/>
  <c r="N1232"/>
  <c r="N1233"/>
  <c r="N1234"/>
  <c r="N1235"/>
  <c r="N1236"/>
  <c r="N1237"/>
  <c r="N1238"/>
  <c r="N1239"/>
  <c r="N1240"/>
  <c r="N1241"/>
  <c r="N1242"/>
  <c r="N1243"/>
  <c r="N1244"/>
  <c r="N1245"/>
  <c r="N1246"/>
  <c r="N1247"/>
  <c r="N1248"/>
  <c r="N1249"/>
  <c r="N1250"/>
  <c r="N1251"/>
  <c r="N1252"/>
  <c r="N1253"/>
  <c r="N1254"/>
  <c r="N1255"/>
  <c r="N1256"/>
  <c r="N1257"/>
  <c r="N1258"/>
  <c r="N1259"/>
  <c r="N1260"/>
  <c r="N1261"/>
  <c r="N1262"/>
  <c r="N1263"/>
  <c r="N1264"/>
  <c r="N1265"/>
  <c r="N1266"/>
  <c r="N1267"/>
  <c r="N1268"/>
  <c r="N1269"/>
  <c r="N1270"/>
  <c r="N1271"/>
  <c r="N1272"/>
  <c r="N1273"/>
  <c r="N1274"/>
  <c r="N1275"/>
  <c r="N1276"/>
  <c r="N1277"/>
  <c r="N1278"/>
  <c r="N1279"/>
  <c r="N1280"/>
  <c r="N1281"/>
  <c r="N1282"/>
  <c r="N1283"/>
  <c r="N1284"/>
  <c r="N1285"/>
  <c r="N1286"/>
  <c r="N1287"/>
  <c r="N1288"/>
  <c r="N1289"/>
  <c r="N1290"/>
  <c r="N1291"/>
  <c r="N1292"/>
  <c r="N1293"/>
  <c r="N1294"/>
  <c r="N1295"/>
  <c r="N1296"/>
  <c r="N1297"/>
  <c r="N1298"/>
  <c r="N1299"/>
  <c r="N1300"/>
  <c r="N1301"/>
  <c r="N1302"/>
  <c r="N1303"/>
  <c r="N1304"/>
  <c r="N1305"/>
  <c r="N1306"/>
  <c r="N1307"/>
  <c r="N1308"/>
  <c r="N1309"/>
  <c r="N1310"/>
  <c r="N1311"/>
  <c r="N1312"/>
  <c r="N1313"/>
  <c r="N1314"/>
  <c r="N1315"/>
  <c r="N1316"/>
  <c r="N1317"/>
  <c r="N1318"/>
  <c r="N1319"/>
  <c r="N1320"/>
  <c r="N1321"/>
  <c r="N1322"/>
  <c r="N1323"/>
  <c r="N1324"/>
  <c r="N1325"/>
  <c r="N1326"/>
  <c r="N1327"/>
  <c r="N1328"/>
  <c r="N1329"/>
  <c r="N1330"/>
  <c r="N1331"/>
  <c r="N1332"/>
  <c r="N1333"/>
  <c r="N1334"/>
  <c r="N1335"/>
  <c r="N1336"/>
  <c r="N1337"/>
  <c r="N1338"/>
  <c r="N1339"/>
  <c r="N1340"/>
  <c r="N1341"/>
  <c r="N1342"/>
  <c r="N1343"/>
  <c r="N1344"/>
  <c r="N1345"/>
  <c r="N1346"/>
  <c r="N1347"/>
  <c r="N1348"/>
  <c r="N1349"/>
  <c r="N1350"/>
  <c r="N1351"/>
  <c r="N1352"/>
  <c r="N1353"/>
  <c r="N1354"/>
  <c r="N1355"/>
  <c r="N1356"/>
  <c r="N1357"/>
  <c r="N1358"/>
  <c r="N1359"/>
  <c r="N1360"/>
  <c r="N1361"/>
  <c r="N1362"/>
  <c r="N1363"/>
  <c r="N1364"/>
  <c r="N1365"/>
  <c r="N1366"/>
  <c r="N1367"/>
  <c r="N1368"/>
  <c r="N1369"/>
  <c r="N1370"/>
  <c r="N1371"/>
  <c r="N1372"/>
  <c r="N1373"/>
  <c r="N1374"/>
  <c r="N1375"/>
  <c r="N1376"/>
  <c r="N1377"/>
  <c r="N1378"/>
  <c r="N1379"/>
  <c r="N1380"/>
  <c r="N1381"/>
  <c r="N1382"/>
  <c r="N1383"/>
  <c r="N1384"/>
  <c r="N1385"/>
  <c r="N1386"/>
  <c r="N1387"/>
  <c r="N1388"/>
  <c r="N1389"/>
  <c r="N1390"/>
  <c r="N1391"/>
  <c r="N1392"/>
  <c r="N1393"/>
  <c r="N1394"/>
  <c r="N1395"/>
  <c r="N1396"/>
  <c r="N1397"/>
  <c r="N1398"/>
  <c r="N1399"/>
  <c r="N1400"/>
  <c r="N1401"/>
  <c r="N1402"/>
  <c r="N1403"/>
  <c r="N1404"/>
  <c r="N1405"/>
  <c r="N1406"/>
  <c r="N1407"/>
  <c r="N1408"/>
  <c r="N1409"/>
  <c r="N1410"/>
  <c r="N1411"/>
  <c r="N1412"/>
  <c r="N1413"/>
  <c r="N1414"/>
  <c r="N1415"/>
  <c r="N1416"/>
  <c r="N1417"/>
  <c r="N1418"/>
  <c r="N1419"/>
  <c r="N1420"/>
  <c r="N1421"/>
  <c r="N1422"/>
  <c r="N1423"/>
  <c r="N1424"/>
  <c r="N1425"/>
  <c r="N1426"/>
  <c r="N1427"/>
  <c r="N1428"/>
  <c r="N1429"/>
  <c r="N1430"/>
  <c r="N1431"/>
  <c r="N1432"/>
  <c r="N1433"/>
  <c r="N1434"/>
  <c r="N1435"/>
  <c r="N1436"/>
  <c r="N1437"/>
  <c r="N1438"/>
  <c r="N1439"/>
  <c r="N1440"/>
  <c r="N1441"/>
  <c r="N1442"/>
  <c r="N1443"/>
  <c r="N1444"/>
  <c r="N1445"/>
  <c r="N1446"/>
  <c r="N1447"/>
  <c r="N1448"/>
  <c r="N1449"/>
  <c r="N1450"/>
  <c r="N1451"/>
  <c r="N1452"/>
  <c r="N1453"/>
  <c r="N1454"/>
  <c r="N1455"/>
  <c r="N1456"/>
  <c r="N1457"/>
  <c r="N1458"/>
  <c r="N1459"/>
  <c r="N1460"/>
  <c r="N1461"/>
  <c r="N1462"/>
  <c r="N1463"/>
  <c r="N1464"/>
  <c r="N1465"/>
  <c r="N1466"/>
  <c r="N1467"/>
  <c r="N1468"/>
  <c r="N1469"/>
  <c r="N1470"/>
  <c r="N1471"/>
  <c r="N1472"/>
  <c r="N1473"/>
  <c r="N1474"/>
  <c r="N1475"/>
  <c r="N1476"/>
  <c r="N1477"/>
  <c r="N1478"/>
  <c r="N1479"/>
  <c r="N1480"/>
  <c r="N1481"/>
  <c r="N1482"/>
  <c r="N1483"/>
  <c r="N1484"/>
  <c r="N1485"/>
  <c r="N1486"/>
  <c r="N1487"/>
  <c r="N1488"/>
  <c r="N1489"/>
  <c r="N1490"/>
  <c r="N1491"/>
  <c r="N1492"/>
  <c r="N1493"/>
  <c r="N1494"/>
  <c r="N1495"/>
  <c r="N1496"/>
  <c r="N1497"/>
  <c r="N1498"/>
  <c r="N1499"/>
  <c r="N1500"/>
  <c r="N1501"/>
  <c r="N1502"/>
  <c r="N1503"/>
  <c r="N1504"/>
  <c r="N1505"/>
  <c r="N1506"/>
  <c r="N1507"/>
  <c r="N1508"/>
  <c r="N1509"/>
  <c r="N1510"/>
  <c r="N1512"/>
  <c r="N1513"/>
  <c r="N1514"/>
  <c r="N1515"/>
  <c r="N1516"/>
  <c r="N1517"/>
  <c r="N1518"/>
  <c r="N1519"/>
  <c r="N1520"/>
  <c r="N1521"/>
  <c r="N1522"/>
  <c r="N1523"/>
  <c r="N1524"/>
  <c r="N1525"/>
  <c r="N1526"/>
  <c r="N1527"/>
  <c r="N1528"/>
  <c r="N1529"/>
  <c r="N1530"/>
  <c r="N1531"/>
  <c r="N1532"/>
  <c r="N1533"/>
  <c r="N1534"/>
  <c r="N1535"/>
  <c r="N1536"/>
  <c r="N1537"/>
  <c r="N1538"/>
  <c r="N1539"/>
  <c r="N1540"/>
  <c r="N1541"/>
  <c r="N1542"/>
  <c r="N1543"/>
  <c r="N1544"/>
  <c r="N1545"/>
  <c r="N1546"/>
  <c r="N1547"/>
  <c r="N1548"/>
  <c r="N1549"/>
  <c r="N1550"/>
  <c r="N1551"/>
  <c r="N1552"/>
  <c r="N1553"/>
  <c r="N1554"/>
  <c r="N1555"/>
  <c r="N1556"/>
  <c r="N1557"/>
  <c r="N1558"/>
  <c r="N1559"/>
  <c r="N1560"/>
  <c r="N1561"/>
  <c r="N1562"/>
  <c r="N1563"/>
  <c r="N1564"/>
  <c r="N1565"/>
  <c r="N1566"/>
  <c r="N1567"/>
  <c r="N1568"/>
  <c r="N1569"/>
  <c r="N1570"/>
  <c r="N1571"/>
  <c r="N1572"/>
  <c r="N1573"/>
  <c r="N1574"/>
  <c r="N1575"/>
  <c r="N1576"/>
  <c r="N1577"/>
  <c r="N1578"/>
  <c r="N1579"/>
  <c r="N1580"/>
  <c r="N1581"/>
  <c r="N1582"/>
  <c r="N1583"/>
  <c r="N1584"/>
  <c r="N1585"/>
  <c r="N1586"/>
  <c r="N1587"/>
  <c r="N1588"/>
  <c r="N1589"/>
  <c r="N1590"/>
  <c r="N1591"/>
  <c r="N1592"/>
  <c r="N1593"/>
  <c r="N1594"/>
  <c r="N1595"/>
  <c r="N1596"/>
  <c r="N1597"/>
  <c r="N1598"/>
  <c r="N1599"/>
  <c r="N1600"/>
  <c r="N1601"/>
  <c r="N1602"/>
  <c r="N1603"/>
  <c r="N1604"/>
  <c r="N1605"/>
  <c r="N1606"/>
  <c r="N1607"/>
  <c r="N1608"/>
  <c r="N1609"/>
  <c r="N1610"/>
  <c r="N1611"/>
  <c r="N1612"/>
  <c r="N1613"/>
  <c r="N1614"/>
  <c r="N1615"/>
  <c r="N1616"/>
  <c r="N1617"/>
  <c r="N1618"/>
  <c r="N1619"/>
  <c r="N1620"/>
  <c r="N1621"/>
  <c r="N1622"/>
  <c r="N1623"/>
  <c r="N1624"/>
  <c r="N1625"/>
  <c r="N1626"/>
  <c r="N1627"/>
  <c r="N1628"/>
  <c r="N1629"/>
  <c r="N1630"/>
  <c r="N1631"/>
  <c r="N1632"/>
  <c r="N1633"/>
  <c r="N1634"/>
  <c r="N1635"/>
  <c r="N1636"/>
  <c r="N1637"/>
  <c r="N1638"/>
  <c r="N1639"/>
  <c r="N1640"/>
  <c r="N1641"/>
  <c r="N1642"/>
  <c r="N1643"/>
  <c r="N1644"/>
  <c r="N1645"/>
  <c r="N1646"/>
  <c r="N1647"/>
  <c r="N1648"/>
  <c r="N1649"/>
  <c r="N1650"/>
  <c r="N1651"/>
  <c r="N1652"/>
  <c r="N1653"/>
  <c r="N1654"/>
  <c r="N1655"/>
  <c r="N1656"/>
  <c r="N1657"/>
  <c r="N1658"/>
  <c r="N1659"/>
  <c r="N1660"/>
  <c r="N1661"/>
  <c r="N1662"/>
  <c r="N1663"/>
  <c r="N1664"/>
  <c r="N1665"/>
  <c r="N1666"/>
  <c r="N1667"/>
  <c r="N1668"/>
  <c r="N1669"/>
  <c r="N1670"/>
  <c r="N1671"/>
  <c r="N1672"/>
  <c r="N1673"/>
  <c r="N1674"/>
  <c r="N1675"/>
  <c r="N1676"/>
  <c r="N1677"/>
  <c r="N1678"/>
  <c r="N1679"/>
  <c r="N1680"/>
  <c r="N1681"/>
  <c r="N1682"/>
  <c r="N1683"/>
  <c r="N1684"/>
  <c r="N1685"/>
  <c r="N1686"/>
  <c r="N1687"/>
  <c r="N1688"/>
  <c r="N1689"/>
  <c r="N1690"/>
  <c r="N1691"/>
  <c r="N1692"/>
  <c r="N1693"/>
  <c r="N1694"/>
  <c r="N1695"/>
  <c r="N1696"/>
  <c r="N1697"/>
  <c r="N1698"/>
  <c r="N1699"/>
  <c r="N1700"/>
  <c r="N1701"/>
  <c r="N1702"/>
  <c r="N1703"/>
  <c r="N1704"/>
  <c r="N1705"/>
  <c r="N1706"/>
  <c r="N1707"/>
  <c r="N1708"/>
  <c r="N1709"/>
  <c r="N1710"/>
  <c r="N1711"/>
  <c r="N1712"/>
  <c r="N1713"/>
  <c r="N1714"/>
  <c r="N1715"/>
  <c r="N1716"/>
  <c r="N1717"/>
  <c r="N1718"/>
  <c r="N1719"/>
  <c r="N1720"/>
  <c r="N1721"/>
  <c r="N1722"/>
  <c r="N1723"/>
  <c r="N1724"/>
  <c r="N1725"/>
  <c r="N1726"/>
  <c r="N1727"/>
  <c r="N1728"/>
  <c r="N1729"/>
  <c r="N1730"/>
  <c r="N1731"/>
  <c r="N1732"/>
  <c r="N1733"/>
  <c r="N1734"/>
  <c r="N1735"/>
  <c r="N1736"/>
  <c r="N1737"/>
  <c r="N1738"/>
  <c r="N1739"/>
  <c r="N1740"/>
  <c r="N1741"/>
  <c r="N1742"/>
  <c r="N1743"/>
  <c r="N1744"/>
  <c r="N1745"/>
  <c r="N1746"/>
  <c r="N1747"/>
  <c r="N1748"/>
  <c r="N1749"/>
  <c r="N1750"/>
  <c r="N1751"/>
  <c r="N1752"/>
  <c r="N1753"/>
  <c r="N1754"/>
  <c r="N1755"/>
  <c r="N1756"/>
  <c r="N1757"/>
  <c r="N1758"/>
  <c r="N1759"/>
  <c r="N1760"/>
  <c r="N1761"/>
  <c r="N1762"/>
  <c r="N1763"/>
  <c r="N1764"/>
  <c r="N1765"/>
  <c r="N1766"/>
  <c r="N1767"/>
  <c r="N1768"/>
  <c r="N1769"/>
  <c r="N1770"/>
  <c r="N1771"/>
  <c r="N1772"/>
  <c r="N1773"/>
  <c r="N1774"/>
  <c r="N1775"/>
  <c r="N1776"/>
  <c r="N1777"/>
  <c r="N1778"/>
  <c r="N1779"/>
  <c r="N1780"/>
  <c r="N1781"/>
  <c r="N1782"/>
  <c r="N1783"/>
  <c r="N1784"/>
  <c r="N1785"/>
  <c r="N1786"/>
  <c r="N1787"/>
  <c r="N1788"/>
  <c r="N1789"/>
  <c r="N1790"/>
  <c r="N1791"/>
  <c r="N1792"/>
  <c r="N1793"/>
  <c r="N1794"/>
  <c r="N1795"/>
  <c r="N1796"/>
  <c r="N1797"/>
  <c r="N1798"/>
  <c r="N1799"/>
  <c r="N1800"/>
  <c r="N1801"/>
  <c r="N1802"/>
  <c r="N1803"/>
  <c r="N1804"/>
  <c r="N1805"/>
  <c r="N1806"/>
  <c r="N1807"/>
  <c r="N1808"/>
  <c r="N1809"/>
  <c r="N1810"/>
  <c r="N1811"/>
  <c r="N1812"/>
  <c r="N1813"/>
  <c r="N1814"/>
  <c r="N1815"/>
  <c r="N1816"/>
  <c r="N1817"/>
  <c r="N1818"/>
  <c r="N1819"/>
  <c r="N1820"/>
  <c r="N1821"/>
  <c r="N1822"/>
  <c r="N1823"/>
  <c r="N1824"/>
  <c r="N1825"/>
  <c r="N1826"/>
  <c r="N1827"/>
  <c r="N1828"/>
  <c r="N1829"/>
  <c r="N1830"/>
  <c r="N1831"/>
  <c r="N1832"/>
  <c r="N1833"/>
  <c r="N1834"/>
  <c r="N1835"/>
  <c r="N1836"/>
  <c r="N1837"/>
  <c r="N1838"/>
  <c r="N1839"/>
  <c r="N1840"/>
  <c r="N1841"/>
  <c r="N1842"/>
  <c r="N1843"/>
  <c r="N1844"/>
  <c r="N1845"/>
  <c r="N1846"/>
  <c r="N1847"/>
  <c r="N1848"/>
  <c r="N1849"/>
  <c r="N1850"/>
  <c r="N1851"/>
  <c r="N1852"/>
  <c r="N1853"/>
  <c r="N1854"/>
  <c r="N1855"/>
  <c r="N1856"/>
  <c r="N1857"/>
  <c r="N1858"/>
  <c r="N1859"/>
  <c r="N1860"/>
  <c r="N1861"/>
  <c r="N1862"/>
  <c r="N1863"/>
  <c r="N1864"/>
  <c r="N1865"/>
  <c r="N1866"/>
  <c r="N1867"/>
  <c r="N1868"/>
  <c r="N1869"/>
  <c r="N1870"/>
  <c r="N1871"/>
  <c r="N1872"/>
  <c r="N1873"/>
  <c r="N1874"/>
  <c r="N1875"/>
  <c r="N1876"/>
  <c r="N1877"/>
  <c r="N1878"/>
  <c r="N1879"/>
  <c r="N1880"/>
  <c r="N1881"/>
  <c r="N1882"/>
  <c r="N1883"/>
  <c r="N1884"/>
  <c r="N1885"/>
  <c r="N1886"/>
  <c r="N1887"/>
  <c r="N1888"/>
  <c r="N1889"/>
  <c r="N1890"/>
  <c r="N1891"/>
  <c r="N1892"/>
  <c r="N1893"/>
  <c r="N1894"/>
  <c r="N1895"/>
  <c r="N1896"/>
  <c r="N1897"/>
  <c r="N1898"/>
  <c r="N1899"/>
  <c r="N1900"/>
  <c r="N1901"/>
  <c r="N1902"/>
  <c r="N1903"/>
  <c r="N1904"/>
  <c r="N1905"/>
  <c r="N1906"/>
  <c r="N1907"/>
  <c r="N1908"/>
  <c r="N1909"/>
  <c r="N1910"/>
  <c r="N1911"/>
  <c r="M825"/>
  <c r="M826"/>
  <c r="M827"/>
  <c r="M828"/>
  <c r="M829"/>
  <c r="M830"/>
  <c r="M831"/>
  <c r="M832"/>
  <c r="M833"/>
  <c r="M834"/>
  <c r="M835"/>
  <c r="M836"/>
  <c r="M837"/>
  <c r="M838"/>
  <c r="M839"/>
  <c r="M840"/>
  <c r="M841"/>
  <c r="M842"/>
  <c r="M843"/>
  <c r="M844"/>
  <c r="M845"/>
  <c r="M846"/>
  <c r="M847"/>
  <c r="M848"/>
  <c r="M849"/>
  <c r="M850"/>
  <c r="M851"/>
  <c r="M852"/>
  <c r="M853"/>
  <c r="M854"/>
  <c r="M855"/>
  <c r="M856"/>
  <c r="M857"/>
  <c r="M858"/>
  <c r="M859"/>
  <c r="M860"/>
  <c r="M861"/>
  <c r="M862"/>
  <c r="M863"/>
  <c r="M864"/>
  <c r="M865"/>
  <c r="M866"/>
  <c r="M867"/>
  <c r="M868"/>
  <c r="M869"/>
  <c r="M870"/>
  <c r="M871"/>
  <c r="M872"/>
  <c r="M873"/>
  <c r="M874"/>
  <c r="M875"/>
  <c r="M876"/>
  <c r="M877"/>
  <c r="M878"/>
  <c r="M879"/>
  <c r="M880"/>
  <c r="M881"/>
  <c r="M882"/>
  <c r="M883"/>
  <c r="M884"/>
  <c r="M885"/>
  <c r="M886"/>
  <c r="M887"/>
  <c r="M888"/>
  <c r="M889"/>
  <c r="M890"/>
  <c r="M891"/>
  <c r="M892"/>
  <c r="M893"/>
  <c r="M894"/>
  <c r="M895"/>
  <c r="M896"/>
  <c r="M897"/>
  <c r="M898"/>
  <c r="M899"/>
  <c r="M900"/>
  <c r="M901"/>
  <c r="M902"/>
  <c r="M903"/>
  <c r="M904"/>
  <c r="M905"/>
  <c r="M906"/>
  <c r="M907"/>
  <c r="M908"/>
  <c r="M909"/>
  <c r="M910"/>
  <c r="M911"/>
  <c r="M912"/>
  <c r="M913"/>
  <c r="M914"/>
  <c r="M915"/>
  <c r="M916"/>
  <c r="M917"/>
  <c r="M918"/>
  <c r="M919"/>
  <c r="M920"/>
  <c r="M921"/>
  <c r="M922"/>
  <c r="M923"/>
  <c r="M924"/>
  <c r="M925"/>
  <c r="M926"/>
  <c r="M927"/>
  <c r="M928"/>
  <c r="M929"/>
  <c r="M930"/>
  <c r="M931"/>
  <c r="M932"/>
  <c r="M933"/>
  <c r="M934"/>
  <c r="M935"/>
  <c r="M936"/>
  <c r="M937"/>
  <c r="M938"/>
  <c r="M939"/>
  <c r="M940"/>
  <c r="M941"/>
  <c r="M942"/>
  <c r="M943"/>
  <c r="M944"/>
  <c r="M945"/>
  <c r="M946"/>
  <c r="M947"/>
  <c r="M948"/>
  <c r="M949"/>
  <c r="M950"/>
  <c r="M951"/>
  <c r="M952"/>
  <c r="M953"/>
  <c r="M954"/>
  <c r="M955"/>
  <c r="M956"/>
  <c r="M957"/>
  <c r="M958"/>
  <c r="M959"/>
  <c r="M960"/>
  <c r="M961"/>
  <c r="M962"/>
  <c r="M963"/>
  <c r="M964"/>
  <c r="M965"/>
  <c r="M966"/>
  <c r="M967"/>
  <c r="M968"/>
  <c r="M969"/>
  <c r="M970"/>
  <c r="M971"/>
  <c r="M972"/>
  <c r="M973"/>
  <c r="M974"/>
  <c r="M975"/>
  <c r="M976"/>
  <c r="M977"/>
  <c r="M978"/>
  <c r="M979"/>
  <c r="M980"/>
  <c r="M981"/>
  <c r="M982"/>
  <c r="M983"/>
  <c r="M984"/>
  <c r="M985"/>
  <c r="M986"/>
  <c r="M987"/>
  <c r="M988"/>
  <c r="M989"/>
  <c r="M990"/>
  <c r="M991"/>
  <c r="M992"/>
  <c r="M993"/>
  <c r="M994"/>
  <c r="M995"/>
  <c r="M996"/>
  <c r="M997"/>
  <c r="M998"/>
  <c r="M999"/>
  <c r="M1000"/>
  <c r="M1001"/>
  <c r="M1002"/>
  <c r="M1003"/>
  <c r="M1004"/>
  <c r="M1005"/>
  <c r="M1006"/>
  <c r="M1007"/>
  <c r="M1008"/>
  <c r="M1009"/>
  <c r="M1010"/>
  <c r="M1011"/>
  <c r="M1012"/>
  <c r="M1013"/>
  <c r="M1014"/>
  <c r="M1015"/>
  <c r="M1016"/>
  <c r="M1017"/>
  <c r="M1018"/>
  <c r="M1019"/>
  <c r="M1020"/>
  <c r="M1021"/>
  <c r="M1022"/>
  <c r="M1023"/>
  <c r="M1024"/>
  <c r="M1025"/>
  <c r="M1026"/>
  <c r="M1027"/>
  <c r="M1028"/>
  <c r="M1029"/>
  <c r="M1030"/>
  <c r="M1031"/>
  <c r="M1032"/>
  <c r="M1033"/>
  <c r="M1034"/>
  <c r="M1035"/>
  <c r="M1036"/>
  <c r="M1037"/>
  <c r="M1038"/>
  <c r="M1039"/>
  <c r="M1040"/>
  <c r="M1041"/>
  <c r="M1042"/>
  <c r="M1043"/>
  <c r="M1044"/>
  <c r="M1045"/>
  <c r="M1046"/>
  <c r="M1047"/>
  <c r="M1048"/>
  <c r="M1049"/>
  <c r="M1050"/>
  <c r="M1051"/>
  <c r="M1052"/>
  <c r="M1053"/>
  <c r="M1054"/>
  <c r="M1055"/>
  <c r="M1056"/>
  <c r="M1057"/>
  <c r="M1058"/>
  <c r="M1059"/>
  <c r="M1060"/>
  <c r="M1061"/>
  <c r="M1062"/>
  <c r="M1063"/>
  <c r="M1064"/>
  <c r="M1065"/>
  <c r="M1066"/>
  <c r="M1067"/>
  <c r="M1068"/>
  <c r="M1069"/>
  <c r="M1070"/>
  <c r="M1071"/>
  <c r="M1072"/>
  <c r="M1073"/>
  <c r="M1074"/>
  <c r="M1075"/>
  <c r="M1076"/>
  <c r="M1077"/>
  <c r="M1078"/>
  <c r="M1079"/>
  <c r="M1080"/>
  <c r="M1081"/>
  <c r="M1082"/>
  <c r="M1083"/>
  <c r="M1084"/>
  <c r="M1085"/>
  <c r="M1086"/>
  <c r="M1087"/>
  <c r="M1088"/>
  <c r="M1089"/>
  <c r="M1090"/>
  <c r="M1091"/>
  <c r="M1092"/>
  <c r="M1093"/>
  <c r="M1094"/>
  <c r="M1095"/>
  <c r="M1096"/>
  <c r="M1097"/>
  <c r="M1098"/>
  <c r="M1099"/>
  <c r="M1100"/>
  <c r="M1101"/>
  <c r="M1102"/>
  <c r="M1103"/>
  <c r="M1104"/>
  <c r="M1105"/>
  <c r="M1106"/>
  <c r="M1107"/>
  <c r="M1108"/>
  <c r="M1109"/>
  <c r="M1110"/>
  <c r="M1111"/>
  <c r="M1112"/>
  <c r="M1113"/>
  <c r="M1114"/>
  <c r="M1115"/>
  <c r="M1116"/>
  <c r="M1117"/>
  <c r="M1118"/>
  <c r="M1119"/>
  <c r="M1120"/>
  <c r="M1121"/>
  <c r="M1122"/>
  <c r="M1123"/>
  <c r="M1124"/>
  <c r="M1125"/>
  <c r="M1126"/>
  <c r="M1127"/>
  <c r="M1128"/>
  <c r="M1129"/>
  <c r="M1130"/>
  <c r="M1131"/>
  <c r="M1132"/>
  <c r="M1133"/>
  <c r="M1134"/>
  <c r="M1135"/>
  <c r="M1136"/>
  <c r="M1137"/>
  <c r="M1138"/>
  <c r="M1139"/>
  <c r="M1140"/>
  <c r="M1141"/>
  <c r="M1142"/>
  <c r="M1143"/>
  <c r="M1144"/>
  <c r="M1145"/>
  <c r="M1146"/>
  <c r="M1147"/>
  <c r="M1148"/>
  <c r="M1149"/>
  <c r="M1150"/>
  <c r="M1151"/>
  <c r="M1152"/>
  <c r="M1153"/>
  <c r="M1154"/>
  <c r="M1155"/>
  <c r="M1156"/>
  <c r="M1157"/>
  <c r="M1158"/>
  <c r="M1159"/>
  <c r="M1160"/>
  <c r="M1161"/>
  <c r="M1162"/>
  <c r="M1163"/>
  <c r="M1164"/>
  <c r="M1165"/>
  <c r="M1166"/>
  <c r="M1167"/>
  <c r="M1168"/>
  <c r="M1169"/>
  <c r="M1170"/>
  <c r="M1171"/>
  <c r="M1172"/>
  <c r="M1173"/>
  <c r="M1174"/>
  <c r="M1175"/>
  <c r="M1176"/>
  <c r="M1177"/>
  <c r="M1178"/>
  <c r="M1179"/>
  <c r="M1180"/>
  <c r="M1181"/>
  <c r="M1182"/>
  <c r="M1183"/>
  <c r="M1184"/>
  <c r="M1185"/>
  <c r="M1186"/>
  <c r="M1187"/>
  <c r="M1188"/>
  <c r="M1189"/>
  <c r="M1190"/>
  <c r="M1191"/>
  <c r="M1192"/>
  <c r="M1193"/>
  <c r="M1194"/>
  <c r="M1195"/>
  <c r="M1196"/>
  <c r="M1197"/>
  <c r="M1198"/>
  <c r="M1199"/>
  <c r="M1200"/>
  <c r="M1201"/>
  <c r="M1202"/>
  <c r="M1203"/>
  <c r="M1204"/>
  <c r="M1205"/>
  <c r="M1206"/>
  <c r="M1207"/>
  <c r="M1208"/>
  <c r="M1209"/>
  <c r="M1210"/>
  <c r="M1211"/>
  <c r="M1212"/>
  <c r="M1213"/>
  <c r="M1214"/>
  <c r="M1215"/>
  <c r="M1216"/>
  <c r="M1217"/>
  <c r="M1218"/>
  <c r="M1219"/>
  <c r="M1220"/>
  <c r="M1221"/>
  <c r="M1222"/>
  <c r="M1223"/>
  <c r="M1224"/>
  <c r="M1225"/>
  <c r="M1226"/>
  <c r="M1227"/>
  <c r="M1228"/>
  <c r="M1229"/>
  <c r="M1230"/>
  <c r="M1231"/>
  <c r="M1232"/>
  <c r="M1233"/>
  <c r="M1234"/>
  <c r="M1235"/>
  <c r="M1236"/>
  <c r="M1237"/>
  <c r="M1238"/>
  <c r="M1239"/>
  <c r="M1240"/>
  <c r="M1241"/>
  <c r="M1242"/>
  <c r="M1243"/>
  <c r="M1244"/>
  <c r="M1245"/>
  <c r="M1246"/>
  <c r="M1247"/>
  <c r="M1248"/>
  <c r="M1249"/>
  <c r="M1250"/>
  <c r="M1251"/>
  <c r="M1252"/>
  <c r="M1253"/>
  <c r="M1254"/>
  <c r="M1255"/>
  <c r="M1256"/>
  <c r="M1257"/>
  <c r="M1258"/>
  <c r="M1259"/>
  <c r="M1260"/>
  <c r="M1261"/>
  <c r="M1262"/>
  <c r="M1263"/>
  <c r="M1264"/>
  <c r="M1265"/>
  <c r="M1266"/>
  <c r="M1267"/>
  <c r="M1268"/>
  <c r="M1269"/>
  <c r="M1270"/>
  <c r="M1271"/>
  <c r="M1272"/>
  <c r="M1273"/>
  <c r="M1274"/>
  <c r="M1275"/>
  <c r="M1276"/>
  <c r="M1277"/>
  <c r="M1278"/>
  <c r="M1279"/>
  <c r="M1280"/>
  <c r="M1281"/>
  <c r="M1282"/>
  <c r="M1283"/>
  <c r="M1284"/>
  <c r="M1285"/>
  <c r="M1286"/>
  <c r="M1287"/>
  <c r="M1288"/>
  <c r="M1289"/>
  <c r="M1290"/>
  <c r="M1291"/>
  <c r="M1292"/>
  <c r="M1293"/>
  <c r="M1294"/>
  <c r="M1295"/>
  <c r="M1296"/>
  <c r="M1297"/>
  <c r="M1298"/>
  <c r="M1299"/>
  <c r="M1300"/>
  <c r="M1301"/>
  <c r="M1302"/>
  <c r="M1303"/>
  <c r="M1304"/>
  <c r="M1305"/>
  <c r="M1306"/>
  <c r="M1307"/>
  <c r="M1308"/>
  <c r="M1309"/>
  <c r="M1310"/>
  <c r="M1311"/>
  <c r="M1312"/>
  <c r="M1313"/>
  <c r="M1314"/>
  <c r="M1315"/>
  <c r="M1316"/>
  <c r="M1317"/>
  <c r="M1318"/>
  <c r="M1319"/>
  <c r="M1320"/>
  <c r="M1321"/>
  <c r="M1322"/>
  <c r="M1323"/>
  <c r="M1324"/>
  <c r="M1325"/>
  <c r="M1326"/>
  <c r="M1327"/>
  <c r="M1328"/>
  <c r="M1329"/>
  <c r="M1330"/>
  <c r="M1331"/>
  <c r="M1332"/>
  <c r="M1333"/>
  <c r="M1334"/>
  <c r="M1335"/>
  <c r="M1336"/>
  <c r="M1337"/>
  <c r="M1338"/>
  <c r="M1339"/>
  <c r="M1340"/>
  <c r="M1341"/>
  <c r="M1342"/>
  <c r="M1343"/>
  <c r="M1344"/>
  <c r="M1345"/>
  <c r="M1346"/>
  <c r="M1347"/>
  <c r="M1348"/>
  <c r="M1349"/>
  <c r="M1350"/>
  <c r="M1351"/>
  <c r="M1352"/>
  <c r="M1353"/>
  <c r="M1354"/>
  <c r="M1355"/>
  <c r="M1356"/>
  <c r="M1357"/>
  <c r="M1358"/>
  <c r="M1359"/>
  <c r="M1360"/>
  <c r="M1361"/>
  <c r="M1362"/>
  <c r="M1363"/>
  <c r="M1364"/>
  <c r="M1365"/>
  <c r="M1366"/>
  <c r="M1367"/>
  <c r="M1368"/>
  <c r="M1369"/>
  <c r="M1370"/>
  <c r="M1371"/>
  <c r="M1372"/>
  <c r="M1373"/>
  <c r="M1374"/>
  <c r="M1375"/>
  <c r="M1376"/>
  <c r="M1377"/>
  <c r="M1378"/>
  <c r="M1379"/>
  <c r="M1380"/>
  <c r="M1381"/>
  <c r="M1382"/>
  <c r="M1383"/>
  <c r="M1384"/>
  <c r="M1385"/>
  <c r="M1386"/>
  <c r="M1387"/>
  <c r="M1388"/>
  <c r="M1389"/>
  <c r="M1390"/>
  <c r="M1391"/>
  <c r="M1392"/>
  <c r="M1393"/>
  <c r="M1394"/>
  <c r="M1395"/>
  <c r="M1396"/>
  <c r="M1397"/>
  <c r="M1398"/>
  <c r="M1399"/>
  <c r="M1400"/>
  <c r="M1401"/>
  <c r="M1402"/>
  <c r="M1403"/>
  <c r="M1404"/>
  <c r="M1405"/>
  <c r="M1406"/>
  <c r="M1407"/>
  <c r="M1408"/>
  <c r="M1409"/>
  <c r="M1410"/>
  <c r="M1411"/>
  <c r="M1412"/>
  <c r="M1413"/>
  <c r="M1414"/>
  <c r="M1415"/>
  <c r="M1416"/>
  <c r="M1417"/>
  <c r="M1418"/>
  <c r="M1419"/>
  <c r="M1420"/>
  <c r="M1421"/>
  <c r="M1422"/>
  <c r="M1423"/>
  <c r="M1424"/>
  <c r="M1425"/>
  <c r="M1426"/>
  <c r="M1427"/>
  <c r="M1428"/>
  <c r="M1429"/>
  <c r="M1430"/>
  <c r="M1431"/>
  <c r="M1432"/>
  <c r="M1433"/>
  <c r="M1434"/>
  <c r="M1435"/>
  <c r="M1436"/>
  <c r="M1437"/>
  <c r="M1438"/>
  <c r="M1439"/>
  <c r="M1440"/>
  <c r="M1441"/>
  <c r="M1442"/>
  <c r="M1443"/>
  <c r="M1444"/>
  <c r="M1445"/>
  <c r="M1446"/>
  <c r="M1447"/>
  <c r="M1448"/>
  <c r="M1449"/>
  <c r="M1450"/>
  <c r="M1451"/>
  <c r="M1452"/>
  <c r="M1453"/>
  <c r="M1454"/>
  <c r="M1455"/>
  <c r="M1456"/>
  <c r="M1457"/>
  <c r="M1458"/>
  <c r="M1459"/>
  <c r="M1460"/>
  <c r="M1461"/>
  <c r="M1462"/>
  <c r="M1463"/>
  <c r="M1464"/>
  <c r="M1465"/>
  <c r="M1466"/>
  <c r="M1467"/>
  <c r="M1468"/>
  <c r="M1469"/>
  <c r="M1470"/>
  <c r="M1471"/>
  <c r="M1472"/>
  <c r="M1473"/>
  <c r="M1474"/>
  <c r="M1475"/>
  <c r="M1476"/>
  <c r="M1477"/>
  <c r="M1478"/>
  <c r="M1479"/>
  <c r="M1480"/>
  <c r="M1481"/>
  <c r="M1482"/>
  <c r="M1483"/>
  <c r="M1484"/>
  <c r="M1485"/>
  <c r="M1486"/>
  <c r="M1487"/>
  <c r="M1488"/>
  <c r="M1489"/>
  <c r="M1490"/>
  <c r="M1491"/>
  <c r="M1492"/>
  <c r="M1493"/>
  <c r="M1494"/>
  <c r="M1495"/>
  <c r="M1496"/>
  <c r="M1497"/>
  <c r="M1498"/>
  <c r="M1499"/>
  <c r="M1500"/>
  <c r="M1501"/>
  <c r="M1502"/>
  <c r="M1503"/>
  <c r="M1504"/>
  <c r="M1505"/>
  <c r="M1506"/>
  <c r="M1507"/>
  <c r="M1508"/>
  <c r="M1509"/>
  <c r="M1510"/>
  <c r="M1512"/>
  <c r="M1513"/>
  <c r="M1514"/>
  <c r="M1515"/>
  <c r="M1516"/>
  <c r="M1517"/>
  <c r="M1518"/>
  <c r="M1519"/>
  <c r="M1520"/>
  <c r="M1521"/>
  <c r="M1522"/>
  <c r="M1523"/>
  <c r="M1524"/>
  <c r="M1525"/>
  <c r="M1526"/>
  <c r="M1527"/>
  <c r="M1528"/>
  <c r="M1529"/>
  <c r="M1530"/>
  <c r="M1531"/>
  <c r="M1532"/>
  <c r="M1533"/>
  <c r="M1534"/>
  <c r="M1535"/>
  <c r="M1536"/>
  <c r="M1537"/>
  <c r="M1538"/>
  <c r="M1539"/>
  <c r="M1540"/>
  <c r="M1541"/>
  <c r="M1542"/>
  <c r="M1543"/>
  <c r="M1544"/>
  <c r="M1545"/>
  <c r="M1546"/>
  <c r="M1547"/>
  <c r="M1548"/>
  <c r="M1549"/>
  <c r="M1550"/>
  <c r="M1551"/>
  <c r="M1552"/>
  <c r="M1553"/>
  <c r="M1554"/>
  <c r="M1555"/>
  <c r="M1556"/>
  <c r="M1557"/>
  <c r="M1558"/>
  <c r="M1559"/>
  <c r="M1560"/>
  <c r="M1561"/>
  <c r="M1562"/>
  <c r="M1563"/>
  <c r="M1564"/>
  <c r="M1565"/>
  <c r="M1566"/>
  <c r="M1567"/>
  <c r="M1568"/>
  <c r="M1569"/>
  <c r="M1570"/>
  <c r="M1571"/>
  <c r="M1572"/>
  <c r="M1573"/>
  <c r="M1574"/>
  <c r="M1575"/>
  <c r="M1576"/>
  <c r="M1577"/>
  <c r="M1578"/>
  <c r="M1579"/>
  <c r="M1580"/>
  <c r="M1581"/>
  <c r="M1582"/>
  <c r="M1583"/>
  <c r="M1584"/>
  <c r="M1585"/>
  <c r="M1586"/>
  <c r="M1587"/>
  <c r="M1588"/>
  <c r="M1589"/>
  <c r="M1590"/>
  <c r="M1591"/>
  <c r="M1592"/>
  <c r="M1593"/>
  <c r="M1594"/>
  <c r="M1595"/>
  <c r="M1596"/>
  <c r="M1597"/>
  <c r="M1598"/>
  <c r="M1599"/>
  <c r="M1600"/>
  <c r="M1601"/>
  <c r="M1602"/>
  <c r="M1603"/>
  <c r="M1604"/>
  <c r="M1605"/>
  <c r="M1606"/>
  <c r="M1607"/>
  <c r="M1608"/>
  <c r="M1609"/>
  <c r="M1610"/>
  <c r="M1611"/>
  <c r="M1612"/>
  <c r="M1613"/>
  <c r="M1614"/>
  <c r="M1615"/>
  <c r="M1616"/>
  <c r="M1617"/>
  <c r="M1618"/>
  <c r="M1619"/>
  <c r="M1620"/>
  <c r="M1621"/>
  <c r="M1622"/>
  <c r="M1623"/>
  <c r="M1624"/>
  <c r="M1625"/>
  <c r="M1626"/>
  <c r="M1627"/>
  <c r="M1628"/>
  <c r="M1629"/>
  <c r="M1630"/>
  <c r="M1631"/>
  <c r="M1632"/>
  <c r="M1633"/>
  <c r="P1511" l="1"/>
  <c r="P1506"/>
  <c r="P4"/>
  <c r="P1796"/>
  <c r="P1792"/>
  <c r="P1788"/>
  <c r="P1784"/>
  <c r="P1780"/>
  <c r="P1776"/>
  <c r="P1772"/>
  <c r="P1768"/>
  <c r="P1764"/>
  <c r="P1760"/>
  <c r="P1756"/>
  <c r="P1752"/>
  <c r="P1748"/>
  <c r="P1744"/>
  <c r="P1740"/>
  <c r="P1736"/>
  <c r="P1732"/>
  <c r="P1728"/>
  <c r="P1724"/>
  <c r="P1720"/>
  <c r="P1716"/>
  <c r="P1712"/>
  <c r="P1708"/>
  <c r="P1704"/>
  <c r="P1700"/>
  <c r="P1696"/>
  <c r="P1692"/>
  <c r="P1688"/>
  <c r="P1684"/>
  <c r="P1680"/>
  <c r="P1676"/>
  <c r="P1672"/>
  <c r="P1668"/>
  <c r="P1664"/>
  <c r="P1660"/>
  <c r="P1656"/>
  <c r="P1652"/>
  <c r="P1648"/>
  <c r="P1644"/>
  <c r="P1640"/>
  <c r="P1636"/>
  <c r="P1632"/>
  <c r="P1628"/>
  <c r="P1624"/>
  <c r="P1620"/>
  <c r="P1616"/>
  <c r="P1612"/>
  <c r="P1608"/>
  <c r="P1604"/>
  <c r="P1600"/>
  <c r="P1596"/>
  <c r="P1592"/>
  <c r="P1588"/>
  <c r="P1584"/>
  <c r="P1580"/>
  <c r="P1576"/>
  <c r="P1572"/>
  <c r="P1568"/>
  <c r="P1564"/>
  <c r="P1560"/>
  <c r="P1556"/>
  <c r="P1552"/>
  <c r="P1548"/>
  <c r="P1544"/>
  <c r="P1540"/>
  <c r="P1536"/>
  <c r="P1532"/>
  <c r="P1528"/>
  <c r="P1524"/>
  <c r="P1520"/>
  <c r="P1516"/>
  <c r="P1512"/>
  <c r="P1508"/>
  <c r="P1504"/>
  <c r="P1798"/>
  <c r="P1794"/>
  <c r="P1790"/>
  <c r="P1786"/>
  <c r="P1782"/>
  <c r="P1778"/>
  <c r="P1774"/>
  <c r="P1770"/>
  <c r="P1766"/>
  <c r="P1762"/>
  <c r="P1758"/>
  <c r="P1754"/>
  <c r="P1750"/>
  <c r="P1746"/>
  <c r="P1742"/>
  <c r="P1738"/>
  <c r="P1734"/>
  <c r="P1730"/>
  <c r="P1726"/>
  <c r="P1722"/>
  <c r="P1718"/>
  <c r="P1714"/>
  <c r="P1710"/>
  <c r="P1706"/>
  <c r="P1702"/>
  <c r="P1698"/>
  <c r="P1694"/>
  <c r="P1690"/>
  <c r="P1686"/>
  <c r="P1682"/>
  <c r="P1678"/>
  <c r="P1674"/>
  <c r="P1670"/>
  <c r="P1666"/>
  <c r="P1662"/>
  <c r="P1658"/>
  <c r="P1654"/>
  <c r="P1650"/>
  <c r="P1646"/>
  <c r="P1642"/>
  <c r="P1638"/>
  <c r="P1634"/>
  <c r="P1630"/>
  <c r="P1626"/>
  <c r="P1622"/>
  <c r="P1618"/>
  <c r="P1614"/>
  <c r="P1610"/>
  <c r="P1606"/>
  <c r="P1602"/>
  <c r="P1598"/>
  <c r="P1594"/>
  <c r="P1590"/>
  <c r="P1586"/>
  <c r="P1582"/>
  <c r="P1578"/>
  <c r="P1574"/>
  <c r="P1570"/>
  <c r="P1566"/>
  <c r="P1562"/>
  <c r="P1558"/>
  <c r="P1554"/>
  <c r="P1550"/>
  <c r="P1546"/>
  <c r="P1542"/>
  <c r="P1538"/>
  <c r="P1534"/>
  <c r="P1530"/>
  <c r="P1526"/>
  <c r="P1522"/>
  <c r="P1518"/>
  <c r="P1514"/>
  <c r="P1510"/>
  <c r="P6"/>
  <c r="P8"/>
  <c r="P10"/>
  <c r="P12"/>
  <c r="P14"/>
  <c r="P16"/>
  <c r="P18"/>
  <c r="P20"/>
  <c r="P22"/>
  <c r="P24"/>
  <c r="P26"/>
  <c r="P28"/>
  <c r="P30"/>
  <c r="P32"/>
  <c r="P34"/>
  <c r="P36"/>
  <c r="P38"/>
  <c r="P40"/>
  <c r="P42"/>
  <c r="P44"/>
  <c r="P46"/>
  <c r="P48"/>
  <c r="P50"/>
  <c r="P52"/>
  <c r="P54"/>
  <c r="P56"/>
  <c r="P58"/>
  <c r="P60"/>
  <c r="P62"/>
  <c r="P64"/>
  <c r="P66"/>
  <c r="P68"/>
  <c r="P70"/>
  <c r="P72"/>
  <c r="P74"/>
  <c r="P76"/>
  <c r="P78"/>
  <c r="P80"/>
  <c r="P82"/>
  <c r="P84"/>
  <c r="P86"/>
  <c r="P88"/>
  <c r="P90"/>
  <c r="P92"/>
  <c r="P94"/>
  <c r="P96"/>
  <c r="P98"/>
  <c r="P100"/>
  <c r="P102"/>
  <c r="P104"/>
  <c r="P106"/>
  <c r="P108"/>
  <c r="P110"/>
  <c r="P112"/>
  <c r="P114"/>
  <c r="P116"/>
  <c r="P118"/>
  <c r="P120"/>
  <c r="P122"/>
  <c r="P124"/>
  <c r="P126"/>
  <c r="P128"/>
  <c r="P130"/>
  <c r="P132"/>
  <c r="P134"/>
  <c r="P136"/>
  <c r="P138"/>
  <c r="P140"/>
  <c r="P142"/>
  <c r="P144"/>
  <c r="P146"/>
  <c r="P148"/>
  <c r="P150"/>
  <c r="P152"/>
  <c r="P154"/>
  <c r="P156"/>
  <c r="P158"/>
  <c r="P160"/>
  <c r="P162"/>
  <c r="P164"/>
  <c r="P166"/>
  <c r="P168"/>
  <c r="P170"/>
  <c r="P172"/>
  <c r="P174"/>
  <c r="P176"/>
  <c r="P178"/>
  <c r="P180"/>
  <c r="P182"/>
  <c r="P184"/>
  <c r="P186"/>
  <c r="P188"/>
  <c r="P190"/>
  <c r="P192"/>
  <c r="P194"/>
  <c r="P196"/>
  <c r="P198"/>
  <c r="P200"/>
  <c r="P202"/>
  <c r="P204"/>
  <c r="P206"/>
  <c r="P208"/>
  <c r="P210"/>
  <c r="P212"/>
  <c r="P214"/>
  <c r="P216"/>
  <c r="P218"/>
  <c r="P220"/>
  <c r="P222"/>
  <c r="P224"/>
  <c r="P226"/>
  <c r="P228"/>
  <c r="P230"/>
  <c r="P232"/>
  <c r="P234"/>
  <c r="P236"/>
  <c r="P238"/>
  <c r="P240"/>
  <c r="P242"/>
  <c r="P244"/>
  <c r="P246"/>
  <c r="P248"/>
  <c r="P250"/>
  <c r="P252"/>
  <c r="P254"/>
  <c r="P256"/>
  <c r="P258"/>
  <c r="P260"/>
  <c r="P262"/>
  <c r="P264"/>
  <c r="P266"/>
  <c r="P268"/>
  <c r="P270"/>
  <c r="P272"/>
  <c r="P274"/>
  <c r="P276"/>
  <c r="P278"/>
  <c r="P280"/>
  <c r="P282"/>
  <c r="P284"/>
  <c r="P286"/>
  <c r="P288"/>
  <c r="P290"/>
  <c r="P292"/>
  <c r="P294"/>
  <c r="P296"/>
  <c r="P298"/>
  <c r="P300"/>
  <c r="P302"/>
  <c r="P304"/>
  <c r="P306"/>
  <c r="P308"/>
  <c r="P310"/>
  <c r="P312"/>
  <c r="P314"/>
  <c r="P316"/>
  <c r="P318"/>
  <c r="P320"/>
  <c r="P322"/>
  <c r="P324"/>
  <c r="P326"/>
  <c r="P328"/>
  <c r="P330"/>
  <c r="P332"/>
  <c r="P334"/>
  <c r="P336"/>
  <c r="P338"/>
  <c r="P340"/>
  <c r="P342"/>
  <c r="P344"/>
  <c r="P346"/>
  <c r="P348"/>
  <c r="P350"/>
  <c r="P352"/>
  <c r="P354"/>
  <c r="P356"/>
  <c r="P358"/>
  <c r="P360"/>
  <c r="P362"/>
  <c r="P364"/>
  <c r="P366"/>
  <c r="P368"/>
  <c r="P370"/>
  <c r="P372"/>
  <c r="P374"/>
  <c r="P376"/>
  <c r="P378"/>
  <c r="P380"/>
  <c r="P382"/>
  <c r="P384"/>
  <c r="P386"/>
  <c r="P388"/>
  <c r="P390"/>
  <c r="P392"/>
  <c r="P394"/>
  <c r="P396"/>
  <c r="P398"/>
  <c r="P400"/>
  <c r="P402"/>
  <c r="P404"/>
  <c r="P406"/>
  <c r="P408"/>
  <c r="P410"/>
  <c r="P412"/>
  <c r="P414"/>
  <c r="P416"/>
  <c r="P418"/>
  <c r="P420"/>
  <c r="P422"/>
  <c r="P424"/>
  <c r="P426"/>
  <c r="P428"/>
  <c r="P430"/>
  <c r="P432"/>
  <c r="P434"/>
  <c r="P436"/>
  <c r="P438"/>
  <c r="P440"/>
  <c r="P5"/>
  <c r="P7"/>
  <c r="P9"/>
  <c r="P11"/>
  <c r="P13"/>
  <c r="P15"/>
  <c r="P17"/>
  <c r="P19"/>
  <c r="P21"/>
  <c r="P23"/>
  <c r="P25"/>
  <c r="P27"/>
  <c r="P29"/>
  <c r="P31"/>
  <c r="P33"/>
  <c r="P35"/>
  <c r="P37"/>
  <c r="P39"/>
  <c r="P41"/>
  <c r="P43"/>
  <c r="P45"/>
  <c r="P47"/>
  <c r="P49"/>
  <c r="P51"/>
  <c r="P53"/>
  <c r="P55"/>
  <c r="P57"/>
  <c r="P59"/>
  <c r="P61"/>
  <c r="P63"/>
  <c r="P65"/>
  <c r="P67"/>
  <c r="P69"/>
  <c r="P71"/>
  <c r="P73"/>
  <c r="P75"/>
  <c r="P77"/>
  <c r="P79"/>
  <c r="P81"/>
  <c r="P83"/>
  <c r="P85"/>
  <c r="P87"/>
  <c r="P89"/>
  <c r="P91"/>
  <c r="P93"/>
  <c r="P95"/>
  <c r="P97"/>
  <c r="P99"/>
  <c r="P101"/>
  <c r="P103"/>
  <c r="P105"/>
  <c r="P107"/>
  <c r="P109"/>
  <c r="P111"/>
  <c r="P113"/>
  <c r="P115"/>
  <c r="P117"/>
  <c r="P119"/>
  <c r="P121"/>
  <c r="P123"/>
  <c r="P125"/>
  <c r="P127"/>
  <c r="P129"/>
  <c r="P131"/>
  <c r="P133"/>
  <c r="P135"/>
  <c r="P137"/>
  <c r="P139"/>
  <c r="P141"/>
  <c r="P143"/>
  <c r="P145"/>
  <c r="P147"/>
  <c r="P149"/>
  <c r="P151"/>
  <c r="P153"/>
  <c r="P155"/>
  <c r="P157"/>
  <c r="P159"/>
  <c r="P161"/>
  <c r="P163"/>
  <c r="P165"/>
  <c r="P167"/>
  <c r="P169"/>
  <c r="P171"/>
  <c r="P173"/>
  <c r="P175"/>
  <c r="P177"/>
  <c r="P179"/>
  <c r="P181"/>
  <c r="P183"/>
  <c r="P185"/>
  <c r="P187"/>
  <c r="P189"/>
  <c r="P191"/>
  <c r="P193"/>
  <c r="P195"/>
  <c r="P197"/>
  <c r="P199"/>
  <c r="P201"/>
  <c r="P203"/>
  <c r="P205"/>
  <c r="P207"/>
  <c r="P209"/>
  <c r="P211"/>
  <c r="P213"/>
  <c r="P215"/>
  <c r="P217"/>
  <c r="P219"/>
  <c r="P221"/>
  <c r="P223"/>
  <c r="P225"/>
  <c r="P227"/>
  <c r="P229"/>
  <c r="P231"/>
  <c r="P233"/>
  <c r="P235"/>
  <c r="P237"/>
  <c r="P239"/>
  <c r="P241"/>
  <c r="P243"/>
  <c r="P245"/>
  <c r="P247"/>
  <c r="P249"/>
  <c r="P251"/>
  <c r="P253"/>
  <c r="P255"/>
  <c r="P257"/>
  <c r="P259"/>
  <c r="P261"/>
  <c r="P263"/>
  <c r="P265"/>
  <c r="P267"/>
  <c r="P269"/>
  <c r="P271"/>
  <c r="P273"/>
  <c r="P275"/>
  <c r="P277"/>
  <c r="P279"/>
  <c r="P281"/>
  <c r="P283"/>
  <c r="P285"/>
  <c r="P287"/>
  <c r="P289"/>
  <c r="P291"/>
  <c r="P293"/>
  <c r="P295"/>
  <c r="P297"/>
  <c r="P299"/>
  <c r="P301"/>
  <c r="P303"/>
  <c r="P305"/>
  <c r="P307"/>
  <c r="P309"/>
  <c r="P311"/>
  <c r="P313"/>
  <c r="P315"/>
  <c r="P317"/>
  <c r="P319"/>
  <c r="P321"/>
  <c r="P323"/>
  <c r="P325"/>
  <c r="P327"/>
  <c r="P329"/>
  <c r="P331"/>
  <c r="P333"/>
  <c r="P335"/>
  <c r="P337"/>
  <c r="P339"/>
  <c r="P341"/>
  <c r="P343"/>
  <c r="P345"/>
  <c r="P347"/>
  <c r="P349"/>
  <c r="P351"/>
  <c r="P353"/>
  <c r="P355"/>
  <c r="P357"/>
  <c r="P359"/>
  <c r="P361"/>
  <c r="P363"/>
  <c r="P365"/>
  <c r="P367"/>
  <c r="P369"/>
  <c r="P371"/>
  <c r="P373"/>
  <c r="P375"/>
  <c r="P377"/>
  <c r="P379"/>
  <c r="P381"/>
  <c r="P383"/>
  <c r="P385"/>
  <c r="P387"/>
  <c r="P389"/>
  <c r="P391"/>
  <c r="P393"/>
  <c r="P395"/>
  <c r="P397"/>
  <c r="P399"/>
  <c r="P401"/>
  <c r="P403"/>
  <c r="P405"/>
  <c r="P407"/>
  <c r="P409"/>
  <c r="P411"/>
  <c r="P413"/>
  <c r="P415"/>
  <c r="P417"/>
  <c r="P419"/>
  <c r="P421"/>
  <c r="P423"/>
  <c r="P425"/>
  <c r="P427"/>
  <c r="P429"/>
  <c r="P431"/>
  <c r="P433"/>
  <c r="P435"/>
  <c r="P437"/>
  <c r="P439"/>
  <c r="P441"/>
  <c r="P443"/>
  <c r="P445"/>
  <c r="P447"/>
  <c r="P449"/>
  <c r="P451"/>
  <c r="P453"/>
  <c r="P455"/>
  <c r="P457"/>
  <c r="P459"/>
  <c r="P461"/>
  <c r="P463"/>
  <c r="P465"/>
  <c r="P467"/>
  <c r="P469"/>
  <c r="P471"/>
  <c r="P473"/>
  <c r="P475"/>
  <c r="P477"/>
  <c r="P479"/>
  <c r="P481"/>
  <c r="P483"/>
  <c r="P485"/>
  <c r="P487"/>
  <c r="P489"/>
  <c r="P491"/>
  <c r="P493"/>
  <c r="P495"/>
  <c r="P497"/>
  <c r="P499"/>
  <c r="P501"/>
  <c r="P503"/>
  <c r="P505"/>
  <c r="P507"/>
  <c r="P509"/>
  <c r="P511"/>
  <c r="P513"/>
  <c r="P515"/>
  <c r="P442"/>
  <c r="P446"/>
  <c r="P450"/>
  <c r="P454"/>
  <c r="P458"/>
  <c r="P462"/>
  <c r="P466"/>
  <c r="P470"/>
  <c r="P474"/>
  <c r="P478"/>
  <c r="P482"/>
  <c r="P486"/>
  <c r="P490"/>
  <c r="P494"/>
  <c r="P498"/>
  <c r="P502"/>
  <c r="P506"/>
  <c r="P510"/>
  <c r="P514"/>
  <c r="P517"/>
  <c r="P519"/>
  <c r="P521"/>
  <c r="P523"/>
  <c r="P525"/>
  <c r="P527"/>
  <c r="P529"/>
  <c r="P531"/>
  <c r="P533"/>
  <c r="P535"/>
  <c r="P537"/>
  <c r="P539"/>
  <c r="P541"/>
  <c r="P543"/>
  <c r="P545"/>
  <c r="P547"/>
  <c r="P549"/>
  <c r="P551"/>
  <c r="P553"/>
  <c r="P555"/>
  <c r="P557"/>
  <c r="P559"/>
  <c r="P561"/>
  <c r="P563"/>
  <c r="P565"/>
  <c r="P567"/>
  <c r="P569"/>
  <c r="P571"/>
  <c r="P573"/>
  <c r="P575"/>
  <c r="P577"/>
  <c r="P579"/>
  <c r="P581"/>
  <c r="P583"/>
  <c r="P585"/>
  <c r="P587"/>
  <c r="P589"/>
  <c r="P591"/>
  <c r="P593"/>
  <c r="P595"/>
  <c r="P597"/>
  <c r="P599"/>
  <c r="P601"/>
  <c r="P603"/>
  <c r="P605"/>
  <c r="P607"/>
  <c r="P609"/>
  <c r="P611"/>
  <c r="P613"/>
  <c r="P615"/>
  <c r="P617"/>
  <c r="P619"/>
  <c r="P621"/>
  <c r="P623"/>
  <c r="P625"/>
  <c r="P627"/>
  <c r="P629"/>
  <c r="P631"/>
  <c r="P633"/>
  <c r="P635"/>
  <c r="P637"/>
  <c r="P639"/>
  <c r="P641"/>
  <c r="P643"/>
  <c r="P645"/>
  <c r="P647"/>
  <c r="P649"/>
  <c r="P651"/>
  <c r="P653"/>
  <c r="P655"/>
  <c r="P657"/>
  <c r="P659"/>
  <c r="P661"/>
  <c r="P663"/>
  <c r="P665"/>
  <c r="P667"/>
  <c r="P669"/>
  <c r="P671"/>
  <c r="P673"/>
  <c r="P675"/>
  <c r="P677"/>
  <c r="P679"/>
  <c r="P681"/>
  <c r="P683"/>
  <c r="P685"/>
  <c r="P687"/>
  <c r="P689"/>
  <c r="P691"/>
  <c r="P693"/>
  <c r="P695"/>
  <c r="P697"/>
  <c r="P699"/>
  <c r="P701"/>
  <c r="P703"/>
  <c r="P705"/>
  <c r="P707"/>
  <c r="P709"/>
  <c r="P711"/>
  <c r="P713"/>
  <c r="P715"/>
  <c r="P717"/>
  <c r="P719"/>
  <c r="P721"/>
  <c r="P723"/>
  <c r="P725"/>
  <c r="P727"/>
  <c r="P729"/>
  <c r="P731"/>
  <c r="P733"/>
  <c r="P735"/>
  <c r="P737"/>
  <c r="P739"/>
  <c r="P741"/>
  <c r="P743"/>
  <c r="P745"/>
  <c r="P747"/>
  <c r="P749"/>
  <c r="P751"/>
  <c r="P753"/>
  <c r="P755"/>
  <c r="P757"/>
  <c r="P759"/>
  <c r="P761"/>
  <c r="P763"/>
  <c r="P765"/>
  <c r="P767"/>
  <c r="P769"/>
  <c r="P771"/>
  <c r="P773"/>
  <c r="P775"/>
  <c r="P777"/>
  <c r="P779"/>
  <c r="P781"/>
  <c r="P783"/>
  <c r="P785"/>
  <c r="P787"/>
  <c r="P789"/>
  <c r="P791"/>
  <c r="P793"/>
  <c r="P795"/>
  <c r="P797"/>
  <c r="P799"/>
  <c r="P801"/>
  <c r="P803"/>
  <c r="P805"/>
  <c r="P807"/>
  <c r="P809"/>
  <c r="P811"/>
  <c r="P813"/>
  <c r="P815"/>
  <c r="P817"/>
  <c r="P819"/>
  <c r="P821"/>
  <c r="P823"/>
  <c r="P825"/>
  <c r="P827"/>
  <c r="P829"/>
  <c r="P831"/>
  <c r="P833"/>
  <c r="P835"/>
  <c r="P837"/>
  <c r="P839"/>
  <c r="P841"/>
  <c r="P843"/>
  <c r="P845"/>
  <c r="P847"/>
  <c r="P849"/>
  <c r="P851"/>
  <c r="P853"/>
  <c r="P855"/>
  <c r="P857"/>
  <c r="P859"/>
  <c r="P861"/>
  <c r="P863"/>
  <c r="P865"/>
  <c r="P867"/>
  <c r="P869"/>
  <c r="P871"/>
  <c r="P873"/>
  <c r="P875"/>
  <c r="P877"/>
  <c r="P879"/>
  <c r="P881"/>
  <c r="P883"/>
  <c r="P885"/>
  <c r="P887"/>
  <c r="P889"/>
  <c r="P891"/>
  <c r="P893"/>
  <c r="P895"/>
  <c r="P897"/>
  <c r="P899"/>
  <c r="P901"/>
  <c r="P903"/>
  <c r="P905"/>
  <c r="P907"/>
  <c r="P909"/>
  <c r="P911"/>
  <c r="P913"/>
  <c r="P915"/>
  <c r="P917"/>
  <c r="P919"/>
  <c r="P921"/>
  <c r="P923"/>
  <c r="P925"/>
  <c r="P927"/>
  <c r="P929"/>
  <c r="P931"/>
  <c r="P933"/>
  <c r="P935"/>
  <c r="P937"/>
  <c r="P939"/>
  <c r="P941"/>
  <c r="P943"/>
  <c r="P945"/>
  <c r="P947"/>
  <c r="P949"/>
  <c r="P951"/>
  <c r="P953"/>
  <c r="P955"/>
  <c r="P957"/>
  <c r="P959"/>
  <c r="P961"/>
  <c r="P963"/>
  <c r="P965"/>
  <c r="P967"/>
  <c r="P969"/>
  <c r="P971"/>
  <c r="P973"/>
  <c r="P975"/>
  <c r="P977"/>
  <c r="P979"/>
  <c r="P981"/>
  <c r="P983"/>
  <c r="P985"/>
  <c r="P987"/>
  <c r="P989"/>
  <c r="P991"/>
  <c r="P993"/>
  <c r="P995"/>
  <c r="P997"/>
  <c r="P999"/>
  <c r="P1001"/>
  <c r="P1003"/>
  <c r="P1005"/>
  <c r="P1007"/>
  <c r="P1009"/>
  <c r="P1011"/>
  <c r="P1013"/>
  <c r="P1015"/>
  <c r="P1017"/>
  <c r="P1019"/>
  <c r="P1021"/>
  <c r="P1023"/>
  <c r="P1025"/>
  <c r="P1027"/>
  <c r="P1029"/>
  <c r="P1031"/>
  <c r="P1033"/>
  <c r="P1035"/>
  <c r="P1037"/>
  <c r="P1039"/>
  <c r="P1041"/>
  <c r="P1043"/>
  <c r="P1045"/>
  <c r="P1047"/>
  <c r="P1049"/>
  <c r="P1051"/>
  <c r="P1053"/>
  <c r="P1055"/>
  <c r="P1057"/>
  <c r="P1059"/>
  <c r="P1061"/>
  <c r="P1063"/>
  <c r="P1065"/>
  <c r="P1067"/>
  <c r="P1069"/>
  <c r="P1071"/>
  <c r="P1073"/>
  <c r="P1075"/>
  <c r="P1077"/>
  <c r="P1079"/>
  <c r="P1081"/>
  <c r="P1083"/>
  <c r="P1085"/>
  <c r="P1087"/>
  <c r="P1089"/>
  <c r="P1091"/>
  <c r="P1093"/>
  <c r="P1095"/>
  <c r="P1097"/>
  <c r="P1099"/>
  <c r="P1101"/>
  <c r="P1103"/>
  <c r="P1105"/>
  <c r="P1107"/>
  <c r="P1109"/>
  <c r="P1111"/>
  <c r="P1113"/>
  <c r="P1115"/>
  <c r="P1117"/>
  <c r="P1119"/>
  <c r="P1121"/>
  <c r="P1123"/>
  <c r="P1125"/>
  <c r="P1127"/>
  <c r="P1129"/>
  <c r="P1131"/>
  <c r="P1133"/>
  <c r="P1135"/>
  <c r="P1137"/>
  <c r="P1139"/>
  <c r="P1141"/>
  <c r="P1143"/>
  <c r="P1145"/>
  <c r="P1147"/>
  <c r="P1149"/>
  <c r="P1151"/>
  <c r="P1153"/>
  <c r="P1155"/>
  <c r="P1157"/>
  <c r="P1159"/>
  <c r="P1161"/>
  <c r="P1163"/>
  <c r="P1165"/>
  <c r="P1167"/>
  <c r="P1169"/>
  <c r="P1171"/>
  <c r="P1173"/>
  <c r="P1175"/>
  <c r="P1177"/>
  <c r="P1179"/>
  <c r="P1181"/>
  <c r="P1183"/>
  <c r="P1185"/>
  <c r="P1187"/>
  <c r="P1189"/>
  <c r="P1191"/>
  <c r="P1193"/>
  <c r="P1195"/>
  <c r="P1197"/>
  <c r="P1199"/>
  <c r="P1201"/>
  <c r="P1203"/>
  <c r="P1205"/>
  <c r="P1207"/>
  <c r="P1209"/>
  <c r="P1211"/>
  <c r="P1213"/>
  <c r="P1215"/>
  <c r="P1217"/>
  <c r="P1219"/>
  <c r="P1221"/>
  <c r="P1223"/>
  <c r="P1225"/>
  <c r="P1227"/>
  <c r="P1229"/>
  <c r="P1231"/>
  <c r="P1233"/>
  <c r="P1235"/>
  <c r="P1237"/>
  <c r="P1239"/>
  <c r="P1241"/>
  <c r="P1243"/>
  <c r="P1245"/>
  <c r="P1247"/>
  <c r="P1249"/>
  <c r="P1251"/>
  <c r="P1253"/>
  <c r="P1255"/>
  <c r="P1257"/>
  <c r="P1259"/>
  <c r="P1261"/>
  <c r="P1263"/>
  <c r="P1265"/>
  <c r="P1267"/>
  <c r="P1269"/>
  <c r="P1271"/>
  <c r="P1273"/>
  <c r="P1275"/>
  <c r="P1277"/>
  <c r="P1279"/>
  <c r="P1281"/>
  <c r="P1283"/>
  <c r="P1285"/>
  <c r="P1287"/>
  <c r="P1289"/>
  <c r="P1291"/>
  <c r="P1293"/>
  <c r="P1295"/>
  <c r="P1297"/>
  <c r="P1299"/>
  <c r="P1301"/>
  <c r="P1303"/>
  <c r="P1305"/>
  <c r="P1307"/>
  <c r="P1309"/>
  <c r="P1311"/>
  <c r="P1313"/>
  <c r="P1315"/>
  <c r="P1317"/>
  <c r="P1319"/>
  <c r="P1321"/>
  <c r="P1323"/>
  <c r="P1325"/>
  <c r="P1327"/>
  <c r="P1329"/>
  <c r="P1331"/>
  <c r="P1333"/>
  <c r="P1335"/>
  <c r="P1337"/>
  <c r="P1339"/>
  <c r="P1341"/>
  <c r="P1343"/>
  <c r="P1345"/>
  <c r="P1347"/>
  <c r="P1349"/>
  <c r="P1351"/>
  <c r="P1353"/>
  <c r="P1355"/>
  <c r="P1357"/>
  <c r="P1359"/>
  <c r="P1361"/>
  <c r="P1363"/>
  <c r="P1365"/>
  <c r="P1367"/>
  <c r="P1369"/>
  <c r="P1371"/>
  <c r="P1373"/>
  <c r="P1375"/>
  <c r="P1377"/>
  <c r="P1379"/>
  <c r="P1381"/>
  <c r="P1383"/>
  <c r="P1385"/>
  <c r="P1387"/>
  <c r="P1389"/>
  <c r="P1391"/>
  <c r="P1393"/>
  <c r="P1395"/>
  <c r="P1397"/>
  <c r="P1399"/>
  <c r="P1401"/>
  <c r="P1403"/>
  <c r="P1405"/>
  <c r="P1407"/>
  <c r="P1409"/>
  <c r="P1411"/>
  <c r="P1413"/>
  <c r="P1415"/>
  <c r="P1417"/>
  <c r="P1419"/>
  <c r="P1421"/>
  <c r="P1423"/>
  <c r="P1425"/>
  <c r="P1427"/>
  <c r="P1429"/>
  <c r="P1431"/>
  <c r="P1433"/>
  <c r="P1435"/>
  <c r="P1437"/>
  <c r="P1439"/>
  <c r="P1441"/>
  <c r="P1443"/>
  <c r="P1445"/>
  <c r="P1447"/>
  <c r="P1449"/>
  <c r="P1451"/>
  <c r="P1453"/>
  <c r="P1455"/>
  <c r="P1457"/>
  <c r="P1459"/>
  <c r="P1461"/>
  <c r="P1463"/>
  <c r="P1465"/>
  <c r="P1467"/>
  <c r="P1469"/>
  <c r="P1471"/>
  <c r="P1473"/>
  <c r="P1475"/>
  <c r="P1477"/>
  <c r="P1479"/>
  <c r="P1481"/>
  <c r="P1483"/>
  <c r="P1485"/>
  <c r="P1487"/>
  <c r="P1489"/>
  <c r="P1491"/>
  <c r="P1493"/>
  <c r="P1495"/>
  <c r="P1497"/>
  <c r="P1499"/>
  <c r="P1501"/>
  <c r="P448"/>
  <c r="P456"/>
  <c r="P464"/>
  <c r="P472"/>
  <c r="P480"/>
  <c r="P488"/>
  <c r="P496"/>
  <c r="P504"/>
  <c r="P512"/>
  <c r="P518"/>
  <c r="P522"/>
  <c r="P526"/>
  <c r="P530"/>
  <c r="P534"/>
  <c r="P538"/>
  <c r="P542"/>
  <c r="P546"/>
  <c r="P550"/>
  <c r="P554"/>
  <c r="P558"/>
  <c r="P562"/>
  <c r="P566"/>
  <c r="P570"/>
  <c r="P574"/>
  <c r="P578"/>
  <c r="P582"/>
  <c r="P586"/>
  <c r="P590"/>
  <c r="P594"/>
  <c r="P598"/>
  <c r="P602"/>
  <c r="P606"/>
  <c r="P610"/>
  <c r="P614"/>
  <c r="P618"/>
  <c r="P622"/>
  <c r="P626"/>
  <c r="P630"/>
  <c r="P634"/>
  <c r="P638"/>
  <c r="P642"/>
  <c r="P646"/>
  <c r="P650"/>
  <c r="P654"/>
  <c r="P658"/>
  <c r="P662"/>
  <c r="P666"/>
  <c r="P670"/>
  <c r="P674"/>
  <c r="P678"/>
  <c r="P682"/>
  <c r="P686"/>
  <c r="P690"/>
  <c r="P694"/>
  <c r="P698"/>
  <c r="P702"/>
  <c r="P706"/>
  <c r="P710"/>
  <c r="P714"/>
  <c r="P718"/>
  <c r="P722"/>
  <c r="P726"/>
  <c r="P730"/>
  <c r="P734"/>
  <c r="P738"/>
  <c r="P742"/>
  <c r="P746"/>
  <c r="P750"/>
  <c r="P754"/>
  <c r="P758"/>
  <c r="P762"/>
  <c r="P766"/>
  <c r="P770"/>
  <c r="P774"/>
  <c r="P778"/>
  <c r="P782"/>
  <c r="P786"/>
  <c r="P790"/>
  <c r="P794"/>
  <c r="P798"/>
  <c r="P802"/>
  <c r="P806"/>
  <c r="P810"/>
  <c r="P814"/>
  <c r="P818"/>
  <c r="P822"/>
  <c r="P826"/>
  <c r="P830"/>
  <c r="P834"/>
  <c r="P838"/>
  <c r="P842"/>
  <c r="P846"/>
  <c r="P850"/>
  <c r="P854"/>
  <c r="P858"/>
  <c r="P862"/>
  <c r="P866"/>
  <c r="P870"/>
  <c r="P874"/>
  <c r="P878"/>
  <c r="P882"/>
  <c r="P886"/>
  <c r="P890"/>
  <c r="P894"/>
  <c r="P898"/>
  <c r="P902"/>
  <c r="P906"/>
  <c r="P910"/>
  <c r="P914"/>
  <c r="P918"/>
  <c r="P922"/>
  <c r="P926"/>
  <c r="P930"/>
  <c r="P934"/>
  <c r="P938"/>
  <c r="P942"/>
  <c r="P946"/>
  <c r="P950"/>
  <c r="P954"/>
  <c r="P958"/>
  <c r="P962"/>
  <c r="P966"/>
  <c r="P970"/>
  <c r="P974"/>
  <c r="P978"/>
  <c r="P982"/>
  <c r="P986"/>
  <c r="P990"/>
  <c r="P994"/>
  <c r="P998"/>
  <c r="P1002"/>
  <c r="P1006"/>
  <c r="P1010"/>
  <c r="P1014"/>
  <c r="P1018"/>
  <c r="P1022"/>
  <c r="P1026"/>
  <c r="P1030"/>
  <c r="P1034"/>
  <c r="P1038"/>
  <c r="P1042"/>
  <c r="P1046"/>
  <c r="P1050"/>
  <c r="P1054"/>
  <c r="P1058"/>
  <c r="P1062"/>
  <c r="P1066"/>
  <c r="P1070"/>
  <c r="P1074"/>
  <c r="P1078"/>
  <c r="P1082"/>
  <c r="P1086"/>
  <c r="P1090"/>
  <c r="P1094"/>
  <c r="P1098"/>
  <c r="P1102"/>
  <c r="P1106"/>
  <c r="P1110"/>
  <c r="P1114"/>
  <c r="P1118"/>
  <c r="P1122"/>
  <c r="P1126"/>
  <c r="P1130"/>
  <c r="P1134"/>
  <c r="P1138"/>
  <c r="P1142"/>
  <c r="P1146"/>
  <c r="P1150"/>
  <c r="P1154"/>
  <c r="P1158"/>
  <c r="P1162"/>
  <c r="P1166"/>
  <c r="P1170"/>
  <c r="P1174"/>
  <c r="P1178"/>
  <c r="P1182"/>
  <c r="P1186"/>
  <c r="P1190"/>
  <c r="P1194"/>
  <c r="P1198"/>
  <c r="P1202"/>
  <c r="P1206"/>
  <c r="P1210"/>
  <c r="P1214"/>
  <c r="P1218"/>
  <c r="P1222"/>
  <c r="P1226"/>
  <c r="P1230"/>
  <c r="P1234"/>
  <c r="P1238"/>
  <c r="P1242"/>
  <c r="P1246"/>
  <c r="P1250"/>
  <c r="P1254"/>
  <c r="P1258"/>
  <c r="P1262"/>
  <c r="P1266"/>
  <c r="P1270"/>
  <c r="P1274"/>
  <c r="P1278"/>
  <c r="P1282"/>
  <c r="P1286"/>
  <c r="P1290"/>
  <c r="P1294"/>
  <c r="P1298"/>
  <c r="P1302"/>
  <c r="P1306"/>
  <c r="P1310"/>
  <c r="P1314"/>
  <c r="P1318"/>
  <c r="P1322"/>
  <c r="P1326"/>
  <c r="P1330"/>
  <c r="P1334"/>
  <c r="P1338"/>
  <c r="P1342"/>
  <c r="P1346"/>
  <c r="P1350"/>
  <c r="P1354"/>
  <c r="P1358"/>
  <c r="P1362"/>
  <c r="P1366"/>
  <c r="P1370"/>
  <c r="P1374"/>
  <c r="P1378"/>
  <c r="P1382"/>
  <c r="P1386"/>
  <c r="P1390"/>
  <c r="P1394"/>
  <c r="P1398"/>
  <c r="P1402"/>
  <c r="P1406"/>
  <c r="P1410"/>
  <c r="P1414"/>
  <c r="P1418"/>
  <c r="P1422"/>
  <c r="P1426"/>
  <c r="P1430"/>
  <c r="P1434"/>
  <c r="P1438"/>
  <c r="P1442"/>
  <c r="P1446"/>
  <c r="P1450"/>
  <c r="P1454"/>
  <c r="P1458"/>
  <c r="P1462"/>
  <c r="P1466"/>
  <c r="P1470"/>
  <c r="P1474"/>
  <c r="P1478"/>
  <c r="P1482"/>
  <c r="P1486"/>
  <c r="P1490"/>
  <c r="P1494"/>
  <c r="P1498"/>
  <c r="P1502"/>
  <c r="P444"/>
  <c r="P452"/>
  <c r="P460"/>
  <c r="P468"/>
  <c r="P476"/>
  <c r="P484"/>
  <c r="P492"/>
  <c r="P500"/>
  <c r="P508"/>
  <c r="P516"/>
  <c r="P520"/>
  <c r="P524"/>
  <c r="P528"/>
  <c r="P532"/>
  <c r="P536"/>
  <c r="P540"/>
  <c r="P544"/>
  <c r="P548"/>
  <c r="P552"/>
  <c r="P556"/>
  <c r="P560"/>
  <c r="P564"/>
  <c r="P568"/>
  <c r="P572"/>
  <c r="P576"/>
  <c r="P580"/>
  <c r="P584"/>
  <c r="P588"/>
  <c r="P592"/>
  <c r="P596"/>
  <c r="P600"/>
  <c r="P604"/>
  <c r="P608"/>
  <c r="P612"/>
  <c r="P616"/>
  <c r="P620"/>
  <c r="P624"/>
  <c r="P628"/>
  <c r="P632"/>
  <c r="P636"/>
  <c r="P640"/>
  <c r="P644"/>
  <c r="P648"/>
  <c r="P652"/>
  <c r="P656"/>
  <c r="P660"/>
  <c r="P664"/>
  <c r="P668"/>
  <c r="P672"/>
  <c r="P676"/>
  <c r="P680"/>
  <c r="P684"/>
  <c r="P688"/>
  <c r="P692"/>
  <c r="P696"/>
  <c r="P700"/>
  <c r="P704"/>
  <c r="P708"/>
  <c r="P712"/>
  <c r="P716"/>
  <c r="P720"/>
  <c r="P724"/>
  <c r="P728"/>
  <c r="P732"/>
  <c r="P736"/>
  <c r="P740"/>
  <c r="P744"/>
  <c r="P748"/>
  <c r="P752"/>
  <c r="P756"/>
  <c r="P760"/>
  <c r="P764"/>
  <c r="P768"/>
  <c r="P772"/>
  <c r="P776"/>
  <c r="P780"/>
  <c r="P784"/>
  <c r="P788"/>
  <c r="P792"/>
  <c r="P796"/>
  <c r="P800"/>
  <c r="P804"/>
  <c r="P808"/>
  <c r="P812"/>
  <c r="P816"/>
  <c r="P820"/>
  <c r="P824"/>
  <c r="P828"/>
  <c r="P832"/>
  <c r="P836"/>
  <c r="P840"/>
  <c r="P844"/>
  <c r="P848"/>
  <c r="P852"/>
  <c r="P856"/>
  <c r="P860"/>
  <c r="P864"/>
  <c r="P868"/>
  <c r="P872"/>
  <c r="P876"/>
  <c r="P880"/>
  <c r="P884"/>
  <c r="P888"/>
  <c r="P892"/>
  <c r="P896"/>
  <c r="P900"/>
  <c r="P904"/>
  <c r="P908"/>
  <c r="P912"/>
  <c r="P916"/>
  <c r="P920"/>
  <c r="P924"/>
  <c r="P928"/>
  <c r="P932"/>
  <c r="P936"/>
  <c r="P940"/>
  <c r="P944"/>
  <c r="P948"/>
  <c r="P952"/>
  <c r="P956"/>
  <c r="P960"/>
  <c r="P964"/>
  <c r="P968"/>
  <c r="P972"/>
  <c r="P976"/>
  <c r="P980"/>
  <c r="P984"/>
  <c r="P988"/>
  <c r="P992"/>
  <c r="P996"/>
  <c r="P1000"/>
  <c r="P1004"/>
  <c r="P1008"/>
  <c r="P1012"/>
  <c r="P1016"/>
  <c r="P1020"/>
  <c r="P1024"/>
  <c r="P1028"/>
  <c r="P1032"/>
  <c r="P1036"/>
  <c r="P1040"/>
  <c r="P1044"/>
  <c r="P1048"/>
  <c r="P1052"/>
  <c r="P1056"/>
  <c r="P1060"/>
  <c r="P1064"/>
  <c r="P1068"/>
  <c r="P1072"/>
  <c r="P1076"/>
  <c r="P1080"/>
  <c r="P1084"/>
  <c r="P1088"/>
  <c r="P1092"/>
  <c r="P1096"/>
  <c r="P1100"/>
  <c r="P1104"/>
  <c r="P1108"/>
  <c r="P1112"/>
  <c r="P1116"/>
  <c r="P1120"/>
  <c r="P1124"/>
  <c r="P1128"/>
  <c r="P1132"/>
  <c r="P1136"/>
  <c r="P1140"/>
  <c r="P1144"/>
  <c r="P1148"/>
  <c r="P1152"/>
  <c r="P1156"/>
  <c r="P1160"/>
  <c r="P1164"/>
  <c r="P1168"/>
  <c r="P1172"/>
  <c r="P1176"/>
  <c r="P1180"/>
  <c r="P1184"/>
  <c r="P1188"/>
  <c r="P1192"/>
  <c r="P1196"/>
  <c r="P1200"/>
  <c r="P1204"/>
  <c r="P1208"/>
  <c r="P1212"/>
  <c r="P1216"/>
  <c r="P1220"/>
  <c r="P1224"/>
  <c r="P1228"/>
  <c r="P1232"/>
  <c r="P1236"/>
  <c r="P1240"/>
  <c r="P1244"/>
  <c r="P1248"/>
  <c r="P1252"/>
  <c r="P1256"/>
  <c r="P1260"/>
  <c r="P1264"/>
  <c r="P1268"/>
  <c r="P1272"/>
  <c r="P1276"/>
  <c r="P1280"/>
  <c r="P1284"/>
  <c r="P1288"/>
  <c r="P1292"/>
  <c r="P1296"/>
  <c r="P1300"/>
  <c r="P1304"/>
  <c r="P1308"/>
  <c r="P1312"/>
  <c r="P1316"/>
  <c r="P1320"/>
  <c r="P1324"/>
  <c r="P1328"/>
  <c r="P1332"/>
  <c r="P1336"/>
  <c r="P1340"/>
  <c r="P1344"/>
  <c r="P1348"/>
  <c r="P1352"/>
  <c r="P1356"/>
  <c r="P1360"/>
  <c r="P1364"/>
  <c r="P1368"/>
  <c r="P1372"/>
  <c r="P1376"/>
  <c r="P1380"/>
  <c r="P1384"/>
  <c r="P1388"/>
  <c r="P1392"/>
  <c r="P1396"/>
  <c r="P1400"/>
  <c r="P1404"/>
  <c r="P1408"/>
  <c r="P1412"/>
  <c r="P1416"/>
  <c r="P1420"/>
  <c r="P1424"/>
  <c r="P1428"/>
  <c r="P1432"/>
  <c r="P1436"/>
  <c r="P1440"/>
  <c r="P1444"/>
  <c r="P1448"/>
  <c r="P1452"/>
  <c r="P1456"/>
  <c r="P1460"/>
  <c r="P1464"/>
  <c r="P1468"/>
  <c r="P1472"/>
  <c r="P1476"/>
  <c r="P1480"/>
  <c r="P1484"/>
  <c r="P1488"/>
  <c r="P1492"/>
  <c r="P1496"/>
  <c r="P1500"/>
  <c r="P1503"/>
  <c r="P1505"/>
  <c r="P1507"/>
  <c r="P1509"/>
  <c r="P1513"/>
  <c r="P1515"/>
  <c r="P1517"/>
  <c r="P1519"/>
  <c r="P1521"/>
  <c r="P1523"/>
  <c r="P1525"/>
  <c r="P1527"/>
  <c r="P1529"/>
  <c r="P1531"/>
  <c r="P1533"/>
  <c r="P1535"/>
  <c r="P1537"/>
  <c r="P1539"/>
  <c r="P1541"/>
  <c r="P1543"/>
  <c r="P1545"/>
  <c r="P1547"/>
  <c r="P1549"/>
  <c r="P1551"/>
  <c r="P1553"/>
  <c r="P1555"/>
  <c r="P1557"/>
  <c r="P1559"/>
  <c r="P1561"/>
  <c r="P1563"/>
  <c r="P1565"/>
  <c r="P1567"/>
  <c r="P1569"/>
  <c r="P1571"/>
  <c r="P1573"/>
  <c r="P1575"/>
  <c r="P1577"/>
  <c r="P1579"/>
  <c r="P1581"/>
  <c r="P1583"/>
  <c r="P1585"/>
  <c r="P1587"/>
  <c r="P1589"/>
  <c r="P1591"/>
  <c r="P1593"/>
  <c r="P1595"/>
  <c r="P1597"/>
  <c r="P1599"/>
  <c r="P1601"/>
  <c r="P1603"/>
  <c r="P1605"/>
  <c r="P1607"/>
  <c r="P1609"/>
  <c r="P1611"/>
  <c r="P1613"/>
  <c r="P1615"/>
  <c r="P1617"/>
  <c r="P1619"/>
  <c r="P1621"/>
  <c r="P1623"/>
  <c r="P1625"/>
  <c r="P1627"/>
  <c r="P1629"/>
  <c r="P1631"/>
  <c r="P1633"/>
  <c r="P1635"/>
  <c r="P1637"/>
  <c r="P1639"/>
  <c r="P1641"/>
  <c r="P1643"/>
  <c r="P1645"/>
  <c r="P1647"/>
  <c r="P1649"/>
  <c r="P1651"/>
  <c r="P1653"/>
  <c r="P1655"/>
  <c r="P1657"/>
  <c r="P1659"/>
  <c r="P1661"/>
  <c r="P1663"/>
  <c r="P1665"/>
  <c r="P1667"/>
  <c r="P1669"/>
  <c r="P1671"/>
  <c r="P1673"/>
  <c r="P1675"/>
  <c r="P1677"/>
  <c r="P1679"/>
  <c r="P1681"/>
  <c r="P1683"/>
  <c r="P1685"/>
  <c r="P1687"/>
  <c r="P1689"/>
  <c r="P1691"/>
  <c r="P1693"/>
  <c r="P1695"/>
  <c r="P1697"/>
  <c r="P1699"/>
  <c r="P1701"/>
  <c r="P1703"/>
  <c r="P1705"/>
  <c r="P1707"/>
  <c r="P1709"/>
  <c r="P1711"/>
  <c r="P1713"/>
  <c r="P1715"/>
  <c r="P1717"/>
  <c r="P1719"/>
  <c r="P1721"/>
  <c r="P1723"/>
  <c r="P1725"/>
  <c r="P1727"/>
  <c r="P1729"/>
  <c r="P1731"/>
  <c r="P1733"/>
  <c r="P1735"/>
  <c r="P1737"/>
  <c r="P1739"/>
  <c r="P1741"/>
  <c r="P1743"/>
  <c r="P1745"/>
  <c r="P1747"/>
  <c r="P1749"/>
  <c r="P1751"/>
  <c r="P1753"/>
  <c r="P1755"/>
  <c r="P1757"/>
  <c r="P1759"/>
  <c r="P1761"/>
  <c r="P1763"/>
  <c r="P1765"/>
  <c r="P1767"/>
  <c r="P1769"/>
  <c r="P1771"/>
  <c r="P1773"/>
  <c r="P1775"/>
  <c r="P1777"/>
  <c r="P1779"/>
  <c r="P1781"/>
  <c r="P1783"/>
  <c r="P1785"/>
  <c r="P1787"/>
  <c r="P1789"/>
  <c r="P1791"/>
  <c r="P1793"/>
  <c r="P1795"/>
  <c r="P1797"/>
  <c r="P1799"/>
  <c r="I8" i="2"/>
  <c r="I407"/>
  <c r="I405"/>
  <c r="F405" s="1"/>
  <c r="I403"/>
  <c r="I401"/>
  <c r="I399"/>
  <c r="C399" s="1"/>
  <c r="I397"/>
  <c r="I395"/>
  <c r="C395" s="1"/>
  <c r="I393"/>
  <c r="I391"/>
  <c r="C391" s="1"/>
  <c r="I389"/>
  <c r="C389" s="1"/>
  <c r="I387"/>
  <c r="C387" s="1"/>
  <c r="I385"/>
  <c r="I383"/>
  <c r="C383" s="1"/>
  <c r="I381"/>
  <c r="C381" s="1"/>
  <c r="I379"/>
  <c r="C379" s="1"/>
  <c r="I377"/>
  <c r="I375"/>
  <c r="C375" s="1"/>
  <c r="I373"/>
  <c r="C373" s="1"/>
  <c r="I371"/>
  <c r="C371" s="1"/>
  <c r="I369"/>
  <c r="I367"/>
  <c r="C367" s="1"/>
  <c r="I365"/>
  <c r="C365" s="1"/>
  <c r="I363"/>
  <c r="C363" s="1"/>
  <c r="I361"/>
  <c r="I359"/>
  <c r="C359" s="1"/>
  <c r="I357"/>
  <c r="C357" s="1"/>
  <c r="I355"/>
  <c r="C355" s="1"/>
  <c r="I353"/>
  <c r="I351"/>
  <c r="C351" s="1"/>
  <c r="I349"/>
  <c r="C349" s="1"/>
  <c r="I347"/>
  <c r="C347" s="1"/>
  <c r="I345"/>
  <c r="I343"/>
  <c r="C343" s="1"/>
  <c r="I341"/>
  <c r="C341" s="1"/>
  <c r="I339"/>
  <c r="C339" s="1"/>
  <c r="I337"/>
  <c r="I335"/>
  <c r="C335" s="1"/>
  <c r="I333"/>
  <c r="C333" s="1"/>
  <c r="I331"/>
  <c r="C331" s="1"/>
  <c r="I329"/>
  <c r="I327"/>
  <c r="C327" s="1"/>
  <c r="I325"/>
  <c r="C325" s="1"/>
  <c r="I323"/>
  <c r="C323" s="1"/>
  <c r="I321"/>
  <c r="I319"/>
  <c r="C319" s="1"/>
  <c r="I317"/>
  <c r="C317" s="1"/>
  <c r="I315"/>
  <c r="C315" s="1"/>
  <c r="I313"/>
  <c r="I311"/>
  <c r="C311" s="1"/>
  <c r="I309"/>
  <c r="C309" s="1"/>
  <c r="I307"/>
  <c r="C307" s="1"/>
  <c r="I305"/>
  <c r="I303"/>
  <c r="C303" s="1"/>
  <c r="I301"/>
  <c r="C301" s="1"/>
  <c r="I299"/>
  <c r="C299" s="1"/>
  <c r="I297"/>
  <c r="I295"/>
  <c r="C295" s="1"/>
  <c r="I293"/>
  <c r="C293" s="1"/>
  <c r="I291"/>
  <c r="C291" s="1"/>
  <c r="I289"/>
  <c r="I287"/>
  <c r="C287" s="1"/>
  <c r="I285"/>
  <c r="C285" s="1"/>
  <c r="I283"/>
  <c r="C283" s="1"/>
  <c r="I281"/>
  <c r="I279"/>
  <c r="C279" s="1"/>
  <c r="I277"/>
  <c r="C277" s="1"/>
  <c r="I275"/>
  <c r="C275" s="1"/>
  <c r="I273"/>
  <c r="I271"/>
  <c r="C271" s="1"/>
  <c r="I269"/>
  <c r="C269" s="1"/>
  <c r="I267"/>
  <c r="C267" s="1"/>
  <c r="I265"/>
  <c r="I263"/>
  <c r="C263" s="1"/>
  <c r="I261"/>
  <c r="C261" s="1"/>
  <c r="I259"/>
  <c r="C259" s="1"/>
  <c r="I257"/>
  <c r="I255"/>
  <c r="C255" s="1"/>
  <c r="I253"/>
  <c r="D253" s="1"/>
  <c r="I251"/>
  <c r="D251" s="1"/>
  <c r="I249"/>
  <c r="F249" s="1"/>
  <c r="I247"/>
  <c r="C247" s="1"/>
  <c r="I245"/>
  <c r="F245" s="1"/>
  <c r="I243"/>
  <c r="D243" s="1"/>
  <c r="I241"/>
  <c r="F241" s="1"/>
  <c r="I239"/>
  <c r="C239" s="1"/>
  <c r="I237"/>
  <c r="F237" s="1"/>
  <c r="I235"/>
  <c r="D235" s="1"/>
  <c r="I233"/>
  <c r="F233" s="1"/>
  <c r="I231"/>
  <c r="C231" s="1"/>
  <c r="I229"/>
  <c r="F229" s="1"/>
  <c r="I227"/>
  <c r="D227" s="1"/>
  <c r="I225"/>
  <c r="F225" s="1"/>
  <c r="I223"/>
  <c r="C223" s="1"/>
  <c r="I221"/>
  <c r="F221" s="1"/>
  <c r="I219"/>
  <c r="D219" s="1"/>
  <c r="I217"/>
  <c r="I215"/>
  <c r="D215" s="1"/>
  <c r="I213"/>
  <c r="F213" s="1"/>
  <c r="I211"/>
  <c r="D211" s="1"/>
  <c r="I209"/>
  <c r="I207"/>
  <c r="D207" s="1"/>
  <c r="I205"/>
  <c r="F205" s="1"/>
  <c r="I203"/>
  <c r="D203" s="1"/>
  <c r="I201"/>
  <c r="I199"/>
  <c r="D199" s="1"/>
  <c r="I197"/>
  <c r="F197" s="1"/>
  <c r="I195"/>
  <c r="D195" s="1"/>
  <c r="I193"/>
  <c r="I191"/>
  <c r="D191" s="1"/>
  <c r="I189"/>
  <c r="F189" s="1"/>
  <c r="I187"/>
  <c r="D187" s="1"/>
  <c r="I185"/>
  <c r="I183"/>
  <c r="D183" s="1"/>
  <c r="I181"/>
  <c r="F181" s="1"/>
  <c r="I179"/>
  <c r="D179" s="1"/>
  <c r="I177"/>
  <c r="I175"/>
  <c r="D175" s="1"/>
  <c r="I173"/>
  <c r="F173" s="1"/>
  <c r="I171"/>
  <c r="D171" s="1"/>
  <c r="I169"/>
  <c r="I167"/>
  <c r="D167" s="1"/>
  <c r="I165"/>
  <c r="F165" s="1"/>
  <c r="I163"/>
  <c r="D163" s="1"/>
  <c r="I161"/>
  <c r="I159"/>
  <c r="D159" s="1"/>
  <c r="I157"/>
  <c r="F157" s="1"/>
  <c r="I155"/>
  <c r="D155" s="1"/>
  <c r="I153"/>
  <c r="I151"/>
  <c r="D151" s="1"/>
  <c r="I149"/>
  <c r="F149" s="1"/>
  <c r="I147"/>
  <c r="D147" s="1"/>
  <c r="I145"/>
  <c r="I143"/>
  <c r="D143" s="1"/>
  <c r="I141"/>
  <c r="C141" s="1"/>
  <c r="I139"/>
  <c r="D139" s="1"/>
  <c r="I137"/>
  <c r="D137" s="1"/>
  <c r="I135"/>
  <c r="D135" s="1"/>
  <c r="I133"/>
  <c r="C133" s="1"/>
  <c r="I131"/>
  <c r="D131" s="1"/>
  <c r="I129"/>
  <c r="D129" s="1"/>
  <c r="I127"/>
  <c r="D127" s="1"/>
  <c r="I125"/>
  <c r="C125" s="1"/>
  <c r="I123"/>
  <c r="D123" s="1"/>
  <c r="I121"/>
  <c r="D121" s="1"/>
  <c r="I119"/>
  <c r="D119" s="1"/>
  <c r="I117"/>
  <c r="C117" s="1"/>
  <c r="I115"/>
  <c r="D115" s="1"/>
  <c r="I113"/>
  <c r="D113" s="1"/>
  <c r="I111"/>
  <c r="D111" s="1"/>
  <c r="I109"/>
  <c r="C109" s="1"/>
  <c r="I107"/>
  <c r="D107" s="1"/>
  <c r="I105"/>
  <c r="D105" s="1"/>
  <c r="I103"/>
  <c r="D103" s="1"/>
  <c r="I101"/>
  <c r="C101" s="1"/>
  <c r="I99"/>
  <c r="D99" s="1"/>
  <c r="I97"/>
  <c r="D97" s="1"/>
  <c r="I95"/>
  <c r="D95" s="1"/>
  <c r="I93"/>
  <c r="C93" s="1"/>
  <c r="I91"/>
  <c r="D91" s="1"/>
  <c r="I89"/>
  <c r="D89" s="1"/>
  <c r="I87"/>
  <c r="D87" s="1"/>
  <c r="I85"/>
  <c r="C85" s="1"/>
  <c r="I83"/>
  <c r="D83" s="1"/>
  <c r="I81"/>
  <c r="D81" s="1"/>
  <c r="I79"/>
  <c r="D79" s="1"/>
  <c r="I77"/>
  <c r="C77" s="1"/>
  <c r="I75"/>
  <c r="D75" s="1"/>
  <c r="I73"/>
  <c r="D73" s="1"/>
  <c r="I71"/>
  <c r="D71" s="1"/>
  <c r="I69"/>
  <c r="C69" s="1"/>
  <c r="I67"/>
  <c r="C67" s="1"/>
  <c r="I65"/>
  <c r="C65" s="1"/>
  <c r="I63"/>
  <c r="D63" s="1"/>
  <c r="I61"/>
  <c r="C61" s="1"/>
  <c r="I59"/>
  <c r="C59" s="1"/>
  <c r="I57"/>
  <c r="C57" s="1"/>
  <c r="I55"/>
  <c r="D55" s="1"/>
  <c r="I53"/>
  <c r="C53" s="1"/>
  <c r="I51"/>
  <c r="C51" s="1"/>
  <c r="I49"/>
  <c r="D49" s="1"/>
  <c r="I47"/>
  <c r="D47" s="1"/>
  <c r="I45"/>
  <c r="D45" s="1"/>
  <c r="I43"/>
  <c r="C43" s="1"/>
  <c r="I41"/>
  <c r="D41" s="1"/>
  <c r="I39"/>
  <c r="D39" s="1"/>
  <c r="I37"/>
  <c r="D37" s="1"/>
  <c r="I35"/>
  <c r="C35" s="1"/>
  <c r="I33"/>
  <c r="D33" s="1"/>
  <c r="I31"/>
  <c r="D31" s="1"/>
  <c r="I29"/>
  <c r="D29" s="1"/>
  <c r="I27"/>
  <c r="C27" s="1"/>
  <c r="I25"/>
  <c r="D25" s="1"/>
  <c r="I23"/>
  <c r="D23" s="1"/>
  <c r="I21"/>
  <c r="D21" s="1"/>
  <c r="I19"/>
  <c r="C19" s="1"/>
  <c r="I17"/>
  <c r="D17" s="1"/>
  <c r="I15"/>
  <c r="D15" s="1"/>
  <c r="I13"/>
  <c r="D13" s="1"/>
  <c r="I11"/>
  <c r="C11" s="1"/>
  <c r="I9"/>
  <c r="D9" s="1"/>
  <c r="I7"/>
  <c r="I408"/>
  <c r="F408" s="1"/>
  <c r="I406"/>
  <c r="I404"/>
  <c r="I402"/>
  <c r="I400"/>
  <c r="C400" s="1"/>
  <c r="I398"/>
  <c r="I396"/>
  <c r="I394"/>
  <c r="I392"/>
  <c r="G392" s="1"/>
  <c r="I390"/>
  <c r="I388"/>
  <c r="I386"/>
  <c r="I384"/>
  <c r="C384" s="1"/>
  <c r="I382"/>
  <c r="I380"/>
  <c r="I378"/>
  <c r="I376"/>
  <c r="G376" s="1"/>
  <c r="I374"/>
  <c r="I372"/>
  <c r="I370"/>
  <c r="I368"/>
  <c r="C368" s="1"/>
  <c r="I366"/>
  <c r="I364"/>
  <c r="I362"/>
  <c r="I360"/>
  <c r="G360" s="1"/>
  <c r="I358"/>
  <c r="I356"/>
  <c r="I354"/>
  <c r="I352"/>
  <c r="C352" s="1"/>
  <c r="I350"/>
  <c r="I348"/>
  <c r="I346"/>
  <c r="I344"/>
  <c r="G344" s="1"/>
  <c r="I342"/>
  <c r="I340"/>
  <c r="I338"/>
  <c r="I336"/>
  <c r="C336" s="1"/>
  <c r="I334"/>
  <c r="I332"/>
  <c r="I330"/>
  <c r="I328"/>
  <c r="G328" s="1"/>
  <c r="I326"/>
  <c r="I324"/>
  <c r="I322"/>
  <c r="I320"/>
  <c r="C320" s="1"/>
  <c r="I318"/>
  <c r="I316"/>
  <c r="I314"/>
  <c r="I312"/>
  <c r="G312" s="1"/>
  <c r="I310"/>
  <c r="I308"/>
  <c r="I306"/>
  <c r="I304"/>
  <c r="C304" s="1"/>
  <c r="I302"/>
  <c r="I300"/>
  <c r="I298"/>
  <c r="I296"/>
  <c r="G296" s="1"/>
  <c r="I294"/>
  <c r="I292"/>
  <c r="I290"/>
  <c r="I288"/>
  <c r="C288" s="1"/>
  <c r="I286"/>
  <c r="I284"/>
  <c r="I282"/>
  <c r="I280"/>
  <c r="G280" s="1"/>
  <c r="I278"/>
  <c r="I276"/>
  <c r="I274"/>
  <c r="I272"/>
  <c r="C272" s="1"/>
  <c r="I270"/>
  <c r="I268"/>
  <c r="I266"/>
  <c r="I264"/>
  <c r="G264" s="1"/>
  <c r="I262"/>
  <c r="I260"/>
  <c r="I258"/>
  <c r="I256"/>
  <c r="C256" s="1"/>
  <c r="I254"/>
  <c r="I252"/>
  <c r="I250"/>
  <c r="I248"/>
  <c r="G248" s="1"/>
  <c r="I246"/>
  <c r="I244"/>
  <c r="I242"/>
  <c r="I240"/>
  <c r="C240" s="1"/>
  <c r="I238"/>
  <c r="I236"/>
  <c r="I234"/>
  <c r="I232"/>
  <c r="G232" s="1"/>
  <c r="I230"/>
  <c r="I228"/>
  <c r="I226"/>
  <c r="I224"/>
  <c r="C224" s="1"/>
  <c r="I222"/>
  <c r="I220"/>
  <c r="I218"/>
  <c r="I216"/>
  <c r="G216" s="1"/>
  <c r="I214"/>
  <c r="I212"/>
  <c r="I210"/>
  <c r="I208"/>
  <c r="C208" s="1"/>
  <c r="I206"/>
  <c r="I204"/>
  <c r="E204" s="1"/>
  <c r="I202"/>
  <c r="I200"/>
  <c r="I198"/>
  <c r="I196"/>
  <c r="E196" s="1"/>
  <c r="I194"/>
  <c r="I192"/>
  <c r="I190"/>
  <c r="I188"/>
  <c r="E188" s="1"/>
  <c r="I186"/>
  <c r="I184"/>
  <c r="I182"/>
  <c r="I180"/>
  <c r="E180" s="1"/>
  <c r="I178"/>
  <c r="I176"/>
  <c r="I174"/>
  <c r="I172"/>
  <c r="E172" s="1"/>
  <c r="I170"/>
  <c r="I168"/>
  <c r="I166"/>
  <c r="I164"/>
  <c r="E164" s="1"/>
  <c r="I162"/>
  <c r="I160"/>
  <c r="I158"/>
  <c r="I156"/>
  <c r="E156" s="1"/>
  <c r="I154"/>
  <c r="I152"/>
  <c r="I150"/>
  <c r="I148"/>
  <c r="E148" s="1"/>
  <c r="I146"/>
  <c r="I144"/>
  <c r="I142"/>
  <c r="I140"/>
  <c r="E140" s="1"/>
  <c r="I138"/>
  <c r="I136"/>
  <c r="I134"/>
  <c r="I132"/>
  <c r="E132" s="1"/>
  <c r="I130"/>
  <c r="I128"/>
  <c r="I126"/>
  <c r="I124"/>
  <c r="H124" s="1"/>
  <c r="I122"/>
  <c r="I120"/>
  <c r="I118"/>
  <c r="I116"/>
  <c r="H116" s="1"/>
  <c r="I114"/>
  <c r="I112"/>
  <c r="I110"/>
  <c r="I108"/>
  <c r="I106"/>
  <c r="I104"/>
  <c r="G104" s="1"/>
  <c r="I102"/>
  <c r="I100"/>
  <c r="D100" s="1"/>
  <c r="I98"/>
  <c r="I96"/>
  <c r="C96" s="1"/>
  <c r="I94"/>
  <c r="I92"/>
  <c r="I90"/>
  <c r="I88"/>
  <c r="D88" s="1"/>
  <c r="I86"/>
  <c r="I84"/>
  <c r="D84" s="1"/>
  <c r="I82"/>
  <c r="I80"/>
  <c r="I78"/>
  <c r="I76"/>
  <c r="D76" s="1"/>
  <c r="I74"/>
  <c r="I72"/>
  <c r="D72" s="1"/>
  <c r="I70"/>
  <c r="I68"/>
  <c r="I66"/>
  <c r="I64"/>
  <c r="D64" s="1"/>
  <c r="I62"/>
  <c r="I60"/>
  <c r="D60" s="1"/>
  <c r="I58"/>
  <c r="I56"/>
  <c r="D56" s="1"/>
  <c r="I54"/>
  <c r="I52"/>
  <c r="D52" s="1"/>
  <c r="I50"/>
  <c r="I48"/>
  <c r="D48" s="1"/>
  <c r="I46"/>
  <c r="I44"/>
  <c r="D44" s="1"/>
  <c r="I42"/>
  <c r="I40"/>
  <c r="D40" s="1"/>
  <c r="I38"/>
  <c r="I36"/>
  <c r="D36" s="1"/>
  <c r="I34"/>
  <c r="I32"/>
  <c r="D32" s="1"/>
  <c r="I30"/>
  <c r="I28"/>
  <c r="D28" s="1"/>
  <c r="I26"/>
  <c r="D26" s="1"/>
  <c r="I24"/>
  <c r="D24" s="1"/>
  <c r="I22"/>
  <c r="I20"/>
  <c r="D20" s="1"/>
  <c r="I18"/>
  <c r="D18" s="1"/>
  <c r="I16"/>
  <c r="D16" s="1"/>
  <c r="I14"/>
  <c r="C14" s="1"/>
  <c r="I12"/>
  <c r="D12" s="1"/>
  <c r="I10"/>
  <c r="F10" s="1"/>
  <c r="C408"/>
  <c r="F406"/>
  <c r="E402"/>
  <c r="C398"/>
  <c r="G398"/>
  <c r="D394"/>
  <c r="H394"/>
  <c r="C392"/>
  <c r="F390"/>
  <c r="E386"/>
  <c r="C382"/>
  <c r="G382"/>
  <c r="D378"/>
  <c r="H378"/>
  <c r="C376"/>
  <c r="F374"/>
  <c r="E370"/>
  <c r="C366"/>
  <c r="G366"/>
  <c r="D362"/>
  <c r="H362"/>
  <c r="C360"/>
  <c r="F358"/>
  <c r="E354"/>
  <c r="C350"/>
  <c r="G350"/>
  <c r="D346"/>
  <c r="H346"/>
  <c r="C344"/>
  <c r="F342"/>
  <c r="E338"/>
  <c r="C334"/>
  <c r="G334"/>
  <c r="D330"/>
  <c r="H330"/>
  <c r="C328"/>
  <c r="F326"/>
  <c r="E322"/>
  <c r="C318"/>
  <c r="G318"/>
  <c r="D314"/>
  <c r="H314"/>
  <c r="C312"/>
  <c r="F310"/>
  <c r="E306"/>
  <c r="C302"/>
  <c r="G302"/>
  <c r="D298"/>
  <c r="H298"/>
  <c r="C296"/>
  <c r="F294"/>
  <c r="E290"/>
  <c r="C286"/>
  <c r="G286"/>
  <c r="D282"/>
  <c r="H282"/>
  <c r="C280"/>
  <c r="F278"/>
  <c r="E274"/>
  <c r="C270"/>
  <c r="G270"/>
  <c r="D266"/>
  <c r="H266"/>
  <c r="C264"/>
  <c r="F262"/>
  <c r="E258"/>
  <c r="C254"/>
  <c r="G254"/>
  <c r="D250"/>
  <c r="H250"/>
  <c r="C248"/>
  <c r="F246"/>
  <c r="E242"/>
  <c r="C238"/>
  <c r="G238"/>
  <c r="D234"/>
  <c r="H234"/>
  <c r="C232"/>
  <c r="F230"/>
  <c r="E226"/>
  <c r="C222"/>
  <c r="G222"/>
  <c r="D218"/>
  <c r="H218"/>
  <c r="C216"/>
  <c r="F214"/>
  <c r="E210"/>
  <c r="C206"/>
  <c r="G206"/>
  <c r="D202"/>
  <c r="H202"/>
  <c r="C200"/>
  <c r="F198"/>
  <c r="E194"/>
  <c r="C190"/>
  <c r="G190"/>
  <c r="D186"/>
  <c r="H186"/>
  <c r="C184"/>
  <c r="F182"/>
  <c r="E178"/>
  <c r="C174"/>
  <c r="G174"/>
  <c r="D170"/>
  <c r="H170"/>
  <c r="C168"/>
  <c r="F166"/>
  <c r="E162"/>
  <c r="C158"/>
  <c r="G158"/>
  <c r="D154"/>
  <c r="H154"/>
  <c r="C152"/>
  <c r="F150"/>
  <c r="E146"/>
  <c r="C142"/>
  <c r="G142"/>
  <c r="D138"/>
  <c r="H138"/>
  <c r="C136"/>
  <c r="F134"/>
  <c r="E130"/>
  <c r="D126"/>
  <c r="F122"/>
  <c r="H118"/>
  <c r="C112"/>
  <c r="C106"/>
  <c r="E102"/>
  <c r="H98"/>
  <c r="C90"/>
  <c r="E86"/>
  <c r="G82"/>
  <c r="D74"/>
  <c r="F70"/>
  <c r="H66"/>
  <c r="D58"/>
  <c r="F54"/>
  <c r="G50"/>
  <c r="C42"/>
  <c r="E38"/>
  <c r="H34"/>
  <c r="E26"/>
  <c r="G8"/>
  <c r="F7"/>
  <c r="D407"/>
  <c r="H407"/>
  <c r="D405"/>
  <c r="H405"/>
  <c r="F403"/>
  <c r="H403"/>
  <c r="F401"/>
  <c r="D399"/>
  <c r="F399"/>
  <c r="H399"/>
  <c r="E397"/>
  <c r="D395"/>
  <c r="F395"/>
  <c r="H395"/>
  <c r="F393"/>
  <c r="D391"/>
  <c r="F391"/>
  <c r="H391"/>
  <c r="E389"/>
  <c r="D387"/>
  <c r="F387"/>
  <c r="H387"/>
  <c r="F385"/>
  <c r="D383"/>
  <c r="F383"/>
  <c r="H383"/>
  <c r="E381"/>
  <c r="D379"/>
  <c r="F379"/>
  <c r="H379"/>
  <c r="F377"/>
  <c r="D375"/>
  <c r="F375"/>
  <c r="H375"/>
  <c r="E373"/>
  <c r="D371"/>
  <c r="F371"/>
  <c r="H371"/>
  <c r="F369"/>
  <c r="D367"/>
  <c r="F367"/>
  <c r="H367"/>
  <c r="E365"/>
  <c r="D363"/>
  <c r="F363"/>
  <c r="H363"/>
  <c r="F361"/>
  <c r="D359"/>
  <c r="F359"/>
  <c r="H359"/>
  <c r="E357"/>
  <c r="D355"/>
  <c r="F355"/>
  <c r="H355"/>
  <c r="F353"/>
  <c r="D351"/>
  <c r="F351"/>
  <c r="H351"/>
  <c r="E349"/>
  <c r="D347"/>
  <c r="F347"/>
  <c r="H347"/>
  <c r="F345"/>
  <c r="D343"/>
  <c r="F343"/>
  <c r="H343"/>
  <c r="E341"/>
  <c r="D339"/>
  <c r="F339"/>
  <c r="H339"/>
  <c r="F337"/>
  <c r="D335"/>
  <c r="F335"/>
  <c r="H335"/>
  <c r="E333"/>
  <c r="D331"/>
  <c r="F331"/>
  <c r="H331"/>
  <c r="F329"/>
  <c r="D327"/>
  <c r="F327"/>
  <c r="H327"/>
  <c r="E325"/>
  <c r="D323"/>
  <c r="F323"/>
  <c r="H323"/>
  <c r="F321"/>
  <c r="D319"/>
  <c r="F319"/>
  <c r="H319"/>
  <c r="E317"/>
  <c r="D315"/>
  <c r="F315"/>
  <c r="H315"/>
  <c r="F313"/>
  <c r="D311"/>
  <c r="F311"/>
  <c r="H311"/>
  <c r="E309"/>
  <c r="D307"/>
  <c r="F307"/>
  <c r="H307"/>
  <c r="F305"/>
  <c r="D303"/>
  <c r="F303"/>
  <c r="H303"/>
  <c r="E301"/>
  <c r="D299"/>
  <c r="F299"/>
  <c r="H299"/>
  <c r="F297"/>
  <c r="D295"/>
  <c r="F295"/>
  <c r="H295"/>
  <c r="E293"/>
  <c r="D291"/>
  <c r="F291"/>
  <c r="H291"/>
  <c r="F289"/>
  <c r="D287"/>
  <c r="F287"/>
  <c r="H287"/>
  <c r="E285"/>
  <c r="D283"/>
  <c r="F283"/>
  <c r="H283"/>
  <c r="F281"/>
  <c r="D279"/>
  <c r="F279"/>
  <c r="H279"/>
  <c r="E277"/>
  <c r="D275"/>
  <c r="F275"/>
  <c r="H275"/>
  <c r="F273"/>
  <c r="D271"/>
  <c r="F271"/>
  <c r="H271"/>
  <c r="E269"/>
  <c r="D267"/>
  <c r="F267"/>
  <c r="H267"/>
  <c r="F265"/>
  <c r="D263"/>
  <c r="F263"/>
  <c r="H263"/>
  <c r="E261"/>
  <c r="D259"/>
  <c r="F259"/>
  <c r="H259"/>
  <c r="F257"/>
  <c r="D255"/>
  <c r="F255"/>
  <c r="H255"/>
  <c r="H253"/>
  <c r="C251"/>
  <c r="E251"/>
  <c r="G251"/>
  <c r="D249"/>
  <c r="D247"/>
  <c r="F247"/>
  <c r="H247"/>
  <c r="H245"/>
  <c r="C243"/>
  <c r="E243"/>
  <c r="G243"/>
  <c r="D241"/>
  <c r="D239"/>
  <c r="F239"/>
  <c r="H239"/>
  <c r="H237"/>
  <c r="C235"/>
  <c r="E235"/>
  <c r="G235"/>
  <c r="D233"/>
  <c r="D231"/>
  <c r="F231"/>
  <c r="H231"/>
  <c r="H229"/>
  <c r="C227"/>
  <c r="E227"/>
  <c r="G227"/>
  <c r="D225"/>
  <c r="D223"/>
  <c r="F223"/>
  <c r="H223"/>
  <c r="H221"/>
  <c r="C219"/>
  <c r="E219"/>
  <c r="G219"/>
  <c r="C217"/>
  <c r="G217"/>
  <c r="C215"/>
  <c r="E215"/>
  <c r="G215"/>
  <c r="D213"/>
  <c r="H213"/>
  <c r="C211"/>
  <c r="E211"/>
  <c r="G211"/>
  <c r="C209"/>
  <c r="G209"/>
  <c r="C207"/>
  <c r="E207"/>
  <c r="G207"/>
  <c r="D205"/>
  <c r="H205"/>
  <c r="C203"/>
  <c r="E203"/>
  <c r="G203"/>
  <c r="C201"/>
  <c r="G201"/>
  <c r="C199"/>
  <c r="E199"/>
  <c r="G199"/>
  <c r="D197"/>
  <c r="H197"/>
  <c r="C195"/>
  <c r="E195"/>
  <c r="G195"/>
  <c r="C193"/>
  <c r="G193"/>
  <c r="C191"/>
  <c r="E191"/>
  <c r="G191"/>
  <c r="D189"/>
  <c r="H189"/>
  <c r="C187"/>
  <c r="E187"/>
  <c r="G187"/>
  <c r="C185"/>
  <c r="G185"/>
  <c r="C183"/>
  <c r="E183"/>
  <c r="G183"/>
  <c r="D181"/>
  <c r="H181"/>
  <c r="C179"/>
  <c r="E179"/>
  <c r="G179"/>
  <c r="C177"/>
  <c r="G177"/>
  <c r="C175"/>
  <c r="E175"/>
  <c r="G175"/>
  <c r="D173"/>
  <c r="H173"/>
  <c r="C171"/>
  <c r="E171"/>
  <c r="G171"/>
  <c r="C169"/>
  <c r="G169"/>
  <c r="C167"/>
  <c r="E167"/>
  <c r="G167"/>
  <c r="D165"/>
  <c r="H165"/>
  <c r="C163"/>
  <c r="E163"/>
  <c r="G163"/>
  <c r="C161"/>
  <c r="G161"/>
  <c r="C159"/>
  <c r="E159"/>
  <c r="G159"/>
  <c r="D157"/>
  <c r="H157"/>
  <c r="C155"/>
  <c r="E155"/>
  <c r="G155"/>
  <c r="C153"/>
  <c r="G153"/>
  <c r="C151"/>
  <c r="E151"/>
  <c r="G151"/>
  <c r="D149"/>
  <c r="H149"/>
  <c r="C147"/>
  <c r="E147"/>
  <c r="G147"/>
  <c r="C145"/>
  <c r="G145"/>
  <c r="C143"/>
  <c r="E143"/>
  <c r="G143"/>
  <c r="D141"/>
  <c r="F141"/>
  <c r="H141"/>
  <c r="C139"/>
  <c r="E139"/>
  <c r="G139"/>
  <c r="C137"/>
  <c r="E137"/>
  <c r="G137"/>
  <c r="C135"/>
  <c r="E135"/>
  <c r="G135"/>
  <c r="D133"/>
  <c r="F133"/>
  <c r="H133"/>
  <c r="C131"/>
  <c r="E131"/>
  <c r="G131"/>
  <c r="C129"/>
  <c r="E129"/>
  <c r="G129"/>
  <c r="C127"/>
  <c r="E127"/>
  <c r="G127"/>
  <c r="D125"/>
  <c r="F125"/>
  <c r="H125"/>
  <c r="C123"/>
  <c r="E123"/>
  <c r="G123"/>
  <c r="C121"/>
  <c r="E121"/>
  <c r="G121"/>
  <c r="C119"/>
  <c r="E119"/>
  <c r="G119"/>
  <c r="D117"/>
  <c r="F117"/>
  <c r="H117"/>
  <c r="C115"/>
  <c r="E115"/>
  <c r="G115"/>
  <c r="C113"/>
  <c r="E113"/>
  <c r="G113"/>
  <c r="C111"/>
  <c r="E111"/>
  <c r="G111"/>
  <c r="D109"/>
  <c r="F109"/>
  <c r="H109"/>
  <c r="C107"/>
  <c r="E107"/>
  <c r="G107"/>
  <c r="C105"/>
  <c r="E105"/>
  <c r="G105"/>
  <c r="C103"/>
  <c r="E103"/>
  <c r="G103"/>
  <c r="D101"/>
  <c r="F101"/>
  <c r="H101"/>
  <c r="C99"/>
  <c r="E99"/>
  <c r="G99"/>
  <c r="C97"/>
  <c r="E97"/>
  <c r="G97"/>
  <c r="C95"/>
  <c r="E95"/>
  <c r="G95"/>
  <c r="D93"/>
  <c r="F93"/>
  <c r="H93"/>
  <c r="C91"/>
  <c r="E91"/>
  <c r="G91"/>
  <c r="C89"/>
  <c r="E89"/>
  <c r="G89"/>
  <c r="C87"/>
  <c r="E87"/>
  <c r="G87"/>
  <c r="D85"/>
  <c r="F85"/>
  <c r="H85"/>
  <c r="C83"/>
  <c r="E83"/>
  <c r="G83"/>
  <c r="C81"/>
  <c r="E81"/>
  <c r="G81"/>
  <c r="C79"/>
  <c r="E79"/>
  <c r="G79"/>
  <c r="D77"/>
  <c r="F77"/>
  <c r="H77"/>
  <c r="C75"/>
  <c r="E75"/>
  <c r="G75"/>
  <c r="C73"/>
  <c r="E73"/>
  <c r="G73"/>
  <c r="C71"/>
  <c r="E71"/>
  <c r="G71"/>
  <c r="F69"/>
  <c r="D67"/>
  <c r="F67"/>
  <c r="H67"/>
  <c r="F65"/>
  <c r="C63"/>
  <c r="E63"/>
  <c r="G63"/>
  <c r="F61"/>
  <c r="D59"/>
  <c r="F59"/>
  <c r="H59"/>
  <c r="F57"/>
  <c r="C55"/>
  <c r="E55"/>
  <c r="G55"/>
  <c r="F53"/>
  <c r="D51"/>
  <c r="F51"/>
  <c r="H51"/>
  <c r="G49"/>
  <c r="C47"/>
  <c r="E47"/>
  <c r="G47"/>
  <c r="G45"/>
  <c r="D43"/>
  <c r="F43"/>
  <c r="H43"/>
  <c r="G41"/>
  <c r="C39"/>
  <c r="E39"/>
  <c r="G39"/>
  <c r="G37"/>
  <c r="D35"/>
  <c r="F35"/>
  <c r="H35"/>
  <c r="G33"/>
  <c r="C31"/>
  <c r="E31"/>
  <c r="G31"/>
  <c r="G29"/>
  <c r="D27"/>
  <c r="F27"/>
  <c r="H27"/>
  <c r="G25"/>
  <c r="C23"/>
  <c r="E23"/>
  <c r="G23"/>
  <c r="G21"/>
  <c r="D19"/>
  <c r="F19"/>
  <c r="H19"/>
  <c r="G17"/>
  <c r="C15"/>
  <c r="E15"/>
  <c r="G15"/>
  <c r="G13"/>
  <c r="D11"/>
  <c r="F11"/>
  <c r="H11"/>
  <c r="G9"/>
  <c r="N5" i="1"/>
  <c r="E120" i="2" l="1"/>
  <c r="C120"/>
  <c r="E128"/>
  <c r="C128"/>
  <c r="E136"/>
  <c r="G136"/>
  <c r="E144"/>
  <c r="C144"/>
  <c r="E152"/>
  <c r="G152"/>
  <c r="E160"/>
  <c r="C160"/>
  <c r="E168"/>
  <c r="G168"/>
  <c r="E176"/>
  <c r="C176"/>
  <c r="E184"/>
  <c r="G184"/>
  <c r="E192"/>
  <c r="C192"/>
  <c r="E200"/>
  <c r="G200"/>
  <c r="C212"/>
  <c r="E212"/>
  <c r="C220"/>
  <c r="E220"/>
  <c r="C228"/>
  <c r="E228"/>
  <c r="C236"/>
  <c r="E236"/>
  <c r="C244"/>
  <c r="E244"/>
  <c r="C252"/>
  <c r="E252"/>
  <c r="C260"/>
  <c r="E260"/>
  <c r="C268"/>
  <c r="E268"/>
  <c r="C276"/>
  <c r="E276"/>
  <c r="C284"/>
  <c r="E284"/>
  <c r="C292"/>
  <c r="E292"/>
  <c r="C300"/>
  <c r="E300"/>
  <c r="C308"/>
  <c r="E308"/>
  <c r="C316"/>
  <c r="E316"/>
  <c r="C324"/>
  <c r="E324"/>
  <c r="C332"/>
  <c r="E332"/>
  <c r="C340"/>
  <c r="E340"/>
  <c r="C348"/>
  <c r="E348"/>
  <c r="C356"/>
  <c r="E356"/>
  <c r="C364"/>
  <c r="E364"/>
  <c r="C372"/>
  <c r="E372"/>
  <c r="C380"/>
  <c r="E380"/>
  <c r="C388"/>
  <c r="E388"/>
  <c r="C396"/>
  <c r="E396"/>
  <c r="C404"/>
  <c r="E404"/>
  <c r="D145"/>
  <c r="F145"/>
  <c r="D153"/>
  <c r="F153"/>
  <c r="H153"/>
  <c r="D161"/>
  <c r="F161"/>
  <c r="H161"/>
  <c r="D169"/>
  <c r="F169"/>
  <c r="H169"/>
  <c r="D177"/>
  <c r="F177"/>
  <c r="H177"/>
  <c r="D185"/>
  <c r="F185"/>
  <c r="H185"/>
  <c r="D193"/>
  <c r="F193"/>
  <c r="H193"/>
  <c r="D201"/>
  <c r="F201"/>
  <c r="H201"/>
  <c r="D209"/>
  <c r="F209"/>
  <c r="H209"/>
  <c r="D217"/>
  <c r="F217"/>
  <c r="H217"/>
  <c r="C257"/>
  <c r="E257"/>
  <c r="G257"/>
  <c r="C265"/>
  <c r="E265"/>
  <c r="G265"/>
  <c r="C273"/>
  <c r="E273"/>
  <c r="G273"/>
  <c r="C281"/>
  <c r="E281"/>
  <c r="G281"/>
  <c r="C289"/>
  <c r="E289"/>
  <c r="G289"/>
  <c r="C297"/>
  <c r="E297"/>
  <c r="G297"/>
  <c r="C305"/>
  <c r="E305"/>
  <c r="G305"/>
  <c r="C313"/>
  <c r="E313"/>
  <c r="G313"/>
  <c r="C321"/>
  <c r="E321"/>
  <c r="G321"/>
  <c r="C329"/>
  <c r="E329"/>
  <c r="G329"/>
  <c r="C337"/>
  <c r="E337"/>
  <c r="G337"/>
  <c r="C345"/>
  <c r="E345"/>
  <c r="G345"/>
  <c r="C353"/>
  <c r="E353"/>
  <c r="G353"/>
  <c r="C361"/>
  <c r="E361"/>
  <c r="G361"/>
  <c r="C369"/>
  <c r="E369"/>
  <c r="G369"/>
  <c r="C377"/>
  <c r="E377"/>
  <c r="G377"/>
  <c r="C385"/>
  <c r="E385"/>
  <c r="G385"/>
  <c r="C393"/>
  <c r="E393"/>
  <c r="G393"/>
  <c r="D397"/>
  <c r="F397"/>
  <c r="H397"/>
  <c r="C401"/>
  <c r="E401"/>
  <c r="G401"/>
  <c r="D8"/>
  <c r="F8"/>
  <c r="H8"/>
  <c r="E9"/>
  <c r="C13"/>
  <c r="E13"/>
  <c r="C17"/>
  <c r="E17"/>
  <c r="C21"/>
  <c r="E21"/>
  <c r="C25"/>
  <c r="E25"/>
  <c r="C29"/>
  <c r="E29"/>
  <c r="C33"/>
  <c r="E33"/>
  <c r="C37"/>
  <c r="E37"/>
  <c r="C41"/>
  <c r="E41"/>
  <c r="C45"/>
  <c r="E45"/>
  <c r="C49"/>
  <c r="E49"/>
  <c r="H53"/>
  <c r="D53"/>
  <c r="H57"/>
  <c r="D57"/>
  <c r="H61"/>
  <c r="D61"/>
  <c r="H65"/>
  <c r="D65"/>
  <c r="H69"/>
  <c r="D69"/>
  <c r="H73"/>
  <c r="F73"/>
  <c r="G77"/>
  <c r="E77"/>
  <c r="H81"/>
  <c r="F81"/>
  <c r="G85"/>
  <c r="E85"/>
  <c r="H89"/>
  <c r="F89"/>
  <c r="G93"/>
  <c r="E93"/>
  <c r="H97"/>
  <c r="F97"/>
  <c r="G101"/>
  <c r="E101"/>
  <c r="H105"/>
  <c r="F105"/>
  <c r="G109"/>
  <c r="E109"/>
  <c r="H113"/>
  <c r="F113"/>
  <c r="G117"/>
  <c r="E117"/>
  <c r="H121"/>
  <c r="F121"/>
  <c r="G125"/>
  <c r="E125"/>
  <c r="H129"/>
  <c r="F129"/>
  <c r="G133"/>
  <c r="E133"/>
  <c r="H137"/>
  <c r="F137"/>
  <c r="G141"/>
  <c r="E141"/>
  <c r="H145"/>
  <c r="E145"/>
  <c r="E153"/>
  <c r="E161"/>
  <c r="E169"/>
  <c r="E177"/>
  <c r="E185"/>
  <c r="E193"/>
  <c r="E201"/>
  <c r="E209"/>
  <c r="E217"/>
  <c r="D221"/>
  <c r="H225"/>
  <c r="D229"/>
  <c r="H233"/>
  <c r="D237"/>
  <c r="H241"/>
  <c r="D245"/>
  <c r="H249"/>
  <c r="H257"/>
  <c r="D257"/>
  <c r="G261"/>
  <c r="H265"/>
  <c r="D265"/>
  <c r="G269"/>
  <c r="H273"/>
  <c r="D273"/>
  <c r="G277"/>
  <c r="H281"/>
  <c r="D281"/>
  <c r="G285"/>
  <c r="H289"/>
  <c r="D289"/>
  <c r="G293"/>
  <c r="H297"/>
  <c r="D297"/>
  <c r="G301"/>
  <c r="H305"/>
  <c r="D305"/>
  <c r="G309"/>
  <c r="H313"/>
  <c r="D313"/>
  <c r="G317"/>
  <c r="H321"/>
  <c r="D321"/>
  <c r="G325"/>
  <c r="H329"/>
  <c r="D329"/>
  <c r="G333"/>
  <c r="H337"/>
  <c r="D337"/>
  <c r="G341"/>
  <c r="H345"/>
  <c r="D345"/>
  <c r="G349"/>
  <c r="H353"/>
  <c r="D353"/>
  <c r="G357"/>
  <c r="H361"/>
  <c r="D361"/>
  <c r="G365"/>
  <c r="H369"/>
  <c r="D369"/>
  <c r="G373"/>
  <c r="H377"/>
  <c r="D377"/>
  <c r="G381"/>
  <c r="H385"/>
  <c r="D385"/>
  <c r="G389"/>
  <c r="H393"/>
  <c r="D393"/>
  <c r="G397"/>
  <c r="C397"/>
  <c r="H401"/>
  <c r="D401"/>
  <c r="E8"/>
  <c r="D116"/>
  <c r="G120"/>
  <c r="D124"/>
  <c r="G128"/>
  <c r="G144"/>
  <c r="G160"/>
  <c r="G176"/>
  <c r="G192"/>
  <c r="G208"/>
  <c r="G224"/>
  <c r="G240"/>
  <c r="G256"/>
  <c r="G272"/>
  <c r="G288"/>
  <c r="G304"/>
  <c r="G320"/>
  <c r="G336"/>
  <c r="G352"/>
  <c r="G368"/>
  <c r="G384"/>
  <c r="G400"/>
  <c r="C149"/>
  <c r="E149"/>
  <c r="G149"/>
  <c r="C157"/>
  <c r="E157"/>
  <c r="G157"/>
  <c r="C165"/>
  <c r="E165"/>
  <c r="G165"/>
  <c r="C173"/>
  <c r="E173"/>
  <c r="G173"/>
  <c r="C181"/>
  <c r="E181"/>
  <c r="G181"/>
  <c r="C189"/>
  <c r="E189"/>
  <c r="G189"/>
  <c r="C197"/>
  <c r="E197"/>
  <c r="G197"/>
  <c r="C205"/>
  <c r="E205"/>
  <c r="G205"/>
  <c r="C213"/>
  <c r="E213"/>
  <c r="G213"/>
  <c r="C253"/>
  <c r="F253"/>
  <c r="D261"/>
  <c r="F261"/>
  <c r="H261"/>
  <c r="D269"/>
  <c r="F269"/>
  <c r="H269"/>
  <c r="D277"/>
  <c r="F277"/>
  <c r="H277"/>
  <c r="D285"/>
  <c r="F285"/>
  <c r="H285"/>
  <c r="D293"/>
  <c r="F293"/>
  <c r="H293"/>
  <c r="D301"/>
  <c r="F301"/>
  <c r="H301"/>
  <c r="D309"/>
  <c r="F309"/>
  <c r="H309"/>
  <c r="D317"/>
  <c r="F317"/>
  <c r="H317"/>
  <c r="D325"/>
  <c r="F325"/>
  <c r="H325"/>
  <c r="D333"/>
  <c r="F333"/>
  <c r="H333"/>
  <c r="D341"/>
  <c r="F341"/>
  <c r="H341"/>
  <c r="D349"/>
  <c r="F349"/>
  <c r="H349"/>
  <c r="D357"/>
  <c r="F357"/>
  <c r="H357"/>
  <c r="D365"/>
  <c r="F365"/>
  <c r="H365"/>
  <c r="D373"/>
  <c r="F373"/>
  <c r="H373"/>
  <c r="D381"/>
  <c r="F381"/>
  <c r="H381"/>
  <c r="D389"/>
  <c r="F389"/>
  <c r="H389"/>
  <c r="C405"/>
  <c r="E405"/>
  <c r="G405"/>
  <c r="C22"/>
  <c r="F22"/>
  <c r="D30"/>
  <c r="C30"/>
  <c r="H30"/>
  <c r="D34"/>
  <c r="E34"/>
  <c r="D38"/>
  <c r="C38"/>
  <c r="H38"/>
  <c r="D42"/>
  <c r="E42"/>
  <c r="D46"/>
  <c r="C46"/>
  <c r="H46"/>
  <c r="C50"/>
  <c r="F50"/>
  <c r="C54"/>
  <c r="D54"/>
  <c r="G54"/>
  <c r="C58"/>
  <c r="F58"/>
  <c r="D62"/>
  <c r="C62"/>
  <c r="H62"/>
  <c r="D66"/>
  <c r="E66"/>
  <c r="C70"/>
  <c r="D70"/>
  <c r="H70"/>
  <c r="C74"/>
  <c r="F74"/>
  <c r="C78"/>
  <c r="D78"/>
  <c r="H78"/>
  <c r="D82"/>
  <c r="E82"/>
  <c r="D86"/>
  <c r="C86"/>
  <c r="G86"/>
  <c r="D90"/>
  <c r="E90"/>
  <c r="C94"/>
  <c r="D94"/>
  <c r="H94"/>
  <c r="C98"/>
  <c r="F98"/>
  <c r="D102"/>
  <c r="C102"/>
  <c r="G102"/>
  <c r="D106"/>
  <c r="E106"/>
  <c r="C110"/>
  <c r="D110"/>
  <c r="H110"/>
  <c r="C114"/>
  <c r="D114"/>
  <c r="H114"/>
  <c r="C118"/>
  <c r="F118"/>
  <c r="C122"/>
  <c r="D122"/>
  <c r="H122"/>
  <c r="C126"/>
  <c r="F126"/>
  <c r="D130"/>
  <c r="F130"/>
  <c r="H130"/>
  <c r="C134"/>
  <c r="E134"/>
  <c r="G134"/>
  <c r="C138"/>
  <c r="E138"/>
  <c r="G138"/>
  <c r="D142"/>
  <c r="F142"/>
  <c r="H142"/>
  <c r="D146"/>
  <c r="F146"/>
  <c r="H146"/>
  <c r="C150"/>
  <c r="E150"/>
  <c r="G150"/>
  <c r="C154"/>
  <c r="E154"/>
  <c r="G154"/>
  <c r="D158"/>
  <c r="F158"/>
  <c r="H158"/>
  <c r="D162"/>
  <c r="F162"/>
  <c r="H162"/>
  <c r="C166"/>
  <c r="E166"/>
  <c r="G166"/>
  <c r="C170"/>
  <c r="E170"/>
  <c r="G170"/>
  <c r="D174"/>
  <c r="F174"/>
  <c r="H174"/>
  <c r="D178"/>
  <c r="F178"/>
  <c r="H178"/>
  <c r="C182"/>
  <c r="E182"/>
  <c r="G182"/>
  <c r="C186"/>
  <c r="E186"/>
  <c r="G186"/>
  <c r="D190"/>
  <c r="F190"/>
  <c r="H190"/>
  <c r="D194"/>
  <c r="F194"/>
  <c r="H194"/>
  <c r="C198"/>
  <c r="E198"/>
  <c r="G198"/>
  <c r="C202"/>
  <c r="E202"/>
  <c r="G202"/>
  <c r="D206"/>
  <c r="F206"/>
  <c r="H206"/>
  <c r="D210"/>
  <c r="F210"/>
  <c r="H210"/>
  <c r="C214"/>
  <c r="E214"/>
  <c r="G214"/>
  <c r="C218"/>
  <c r="E218"/>
  <c r="G218"/>
  <c r="D222"/>
  <c r="F222"/>
  <c r="H222"/>
  <c r="D226"/>
  <c r="F226"/>
  <c r="H226"/>
  <c r="C230"/>
  <c r="E230"/>
  <c r="G230"/>
  <c r="C234"/>
  <c r="E234"/>
  <c r="G234"/>
  <c r="D238"/>
  <c r="F238"/>
  <c r="H238"/>
  <c r="D242"/>
  <c r="F242"/>
  <c r="H242"/>
  <c r="C246"/>
  <c r="E246"/>
  <c r="G246"/>
  <c r="C250"/>
  <c r="E250"/>
  <c r="G250"/>
  <c r="D254"/>
  <c r="F254"/>
  <c r="H254"/>
  <c r="D258"/>
  <c r="F258"/>
  <c r="H258"/>
  <c r="C262"/>
  <c r="E262"/>
  <c r="G262"/>
  <c r="C266"/>
  <c r="E266"/>
  <c r="G266"/>
  <c r="D270"/>
  <c r="F270"/>
  <c r="H270"/>
  <c r="D274"/>
  <c r="F274"/>
  <c r="H274"/>
  <c r="C278"/>
  <c r="E278"/>
  <c r="G278"/>
  <c r="C282"/>
  <c r="E282"/>
  <c r="G282"/>
  <c r="D286"/>
  <c r="F286"/>
  <c r="H286"/>
  <c r="D290"/>
  <c r="F290"/>
  <c r="H290"/>
  <c r="C294"/>
  <c r="E294"/>
  <c r="G294"/>
  <c r="C298"/>
  <c r="E298"/>
  <c r="G298"/>
  <c r="D302"/>
  <c r="F302"/>
  <c r="H302"/>
  <c r="D306"/>
  <c r="F306"/>
  <c r="H306"/>
  <c r="C310"/>
  <c r="E310"/>
  <c r="G310"/>
  <c r="C314"/>
  <c r="E314"/>
  <c r="G314"/>
  <c r="D318"/>
  <c r="F318"/>
  <c r="H318"/>
  <c r="D322"/>
  <c r="F322"/>
  <c r="H322"/>
  <c r="C326"/>
  <c r="E326"/>
  <c r="G326"/>
  <c r="C330"/>
  <c r="E330"/>
  <c r="G330"/>
  <c r="D334"/>
  <c r="F334"/>
  <c r="H334"/>
  <c r="D338"/>
  <c r="F338"/>
  <c r="H338"/>
  <c r="C342"/>
  <c r="E342"/>
  <c r="G342"/>
  <c r="C346"/>
  <c r="E346"/>
  <c r="G346"/>
  <c r="D350"/>
  <c r="F350"/>
  <c r="H350"/>
  <c r="D354"/>
  <c r="F354"/>
  <c r="H354"/>
  <c r="C358"/>
  <c r="E358"/>
  <c r="G358"/>
  <c r="C362"/>
  <c r="E362"/>
  <c r="G362"/>
  <c r="D366"/>
  <c r="F366"/>
  <c r="H366"/>
  <c r="D370"/>
  <c r="F370"/>
  <c r="H370"/>
  <c r="C374"/>
  <c r="E374"/>
  <c r="G374"/>
  <c r="C378"/>
  <c r="E378"/>
  <c r="G378"/>
  <c r="D382"/>
  <c r="F382"/>
  <c r="H382"/>
  <c r="D386"/>
  <c r="F386"/>
  <c r="H386"/>
  <c r="C390"/>
  <c r="E390"/>
  <c r="G390"/>
  <c r="C394"/>
  <c r="E394"/>
  <c r="G394"/>
  <c r="D398"/>
  <c r="F398"/>
  <c r="H398"/>
  <c r="D402"/>
  <c r="F402"/>
  <c r="H402"/>
  <c r="C406"/>
  <c r="E406"/>
  <c r="G406"/>
  <c r="E7"/>
  <c r="G7"/>
  <c r="C403"/>
  <c r="E403"/>
  <c r="C407"/>
  <c r="E407"/>
  <c r="G407"/>
  <c r="G11"/>
  <c r="E11"/>
  <c r="H15"/>
  <c r="F15"/>
  <c r="G19"/>
  <c r="E19"/>
  <c r="H23"/>
  <c r="F23"/>
  <c r="G27"/>
  <c r="E27"/>
  <c r="H31"/>
  <c r="F31"/>
  <c r="G35"/>
  <c r="E35"/>
  <c r="H39"/>
  <c r="F39"/>
  <c r="G43"/>
  <c r="E43"/>
  <c r="H47"/>
  <c r="F47"/>
  <c r="G51"/>
  <c r="E51"/>
  <c r="H55"/>
  <c r="F55"/>
  <c r="G59"/>
  <c r="E59"/>
  <c r="H63"/>
  <c r="F63"/>
  <c r="G67"/>
  <c r="E67"/>
  <c r="H71"/>
  <c r="F71"/>
  <c r="H75"/>
  <c r="F75"/>
  <c r="H79"/>
  <c r="F79"/>
  <c r="H83"/>
  <c r="F83"/>
  <c r="H87"/>
  <c r="F87"/>
  <c r="H91"/>
  <c r="F91"/>
  <c r="H95"/>
  <c r="F95"/>
  <c r="H99"/>
  <c r="F99"/>
  <c r="H103"/>
  <c r="F103"/>
  <c r="H107"/>
  <c r="F107"/>
  <c r="H111"/>
  <c r="F111"/>
  <c r="H115"/>
  <c r="F115"/>
  <c r="H119"/>
  <c r="F119"/>
  <c r="H123"/>
  <c r="F123"/>
  <c r="H127"/>
  <c r="F127"/>
  <c r="H131"/>
  <c r="F131"/>
  <c r="H135"/>
  <c r="F135"/>
  <c r="H139"/>
  <c r="F139"/>
  <c r="H143"/>
  <c r="F143"/>
  <c r="H147"/>
  <c r="F147"/>
  <c r="H151"/>
  <c r="F151"/>
  <c r="H155"/>
  <c r="F155"/>
  <c r="H159"/>
  <c r="F159"/>
  <c r="H163"/>
  <c r="F163"/>
  <c r="H167"/>
  <c r="F167"/>
  <c r="H171"/>
  <c r="F171"/>
  <c r="H175"/>
  <c r="F175"/>
  <c r="H179"/>
  <c r="F179"/>
  <c r="H183"/>
  <c r="F183"/>
  <c r="H187"/>
  <c r="F187"/>
  <c r="H191"/>
  <c r="F191"/>
  <c r="H195"/>
  <c r="F195"/>
  <c r="H199"/>
  <c r="F199"/>
  <c r="H203"/>
  <c r="F203"/>
  <c r="H207"/>
  <c r="F207"/>
  <c r="H211"/>
  <c r="F211"/>
  <c r="H215"/>
  <c r="F215"/>
  <c r="H219"/>
  <c r="F219"/>
  <c r="G223"/>
  <c r="E223"/>
  <c r="H227"/>
  <c r="F227"/>
  <c r="G231"/>
  <c r="E231"/>
  <c r="H235"/>
  <c r="F235"/>
  <c r="G239"/>
  <c r="E239"/>
  <c r="H243"/>
  <c r="F243"/>
  <c r="G247"/>
  <c r="E247"/>
  <c r="H251"/>
  <c r="F251"/>
  <c r="G255"/>
  <c r="E255"/>
  <c r="G259"/>
  <c r="E259"/>
  <c r="G263"/>
  <c r="E263"/>
  <c r="G267"/>
  <c r="E267"/>
  <c r="G271"/>
  <c r="E271"/>
  <c r="G275"/>
  <c r="E275"/>
  <c r="G279"/>
  <c r="E279"/>
  <c r="G283"/>
  <c r="E283"/>
  <c r="G287"/>
  <c r="E287"/>
  <c r="G291"/>
  <c r="E291"/>
  <c r="G295"/>
  <c r="E295"/>
  <c r="G299"/>
  <c r="E299"/>
  <c r="G303"/>
  <c r="E303"/>
  <c r="G307"/>
  <c r="E307"/>
  <c r="G311"/>
  <c r="E311"/>
  <c r="G315"/>
  <c r="E315"/>
  <c r="G319"/>
  <c r="E319"/>
  <c r="G323"/>
  <c r="E323"/>
  <c r="G327"/>
  <c r="E327"/>
  <c r="G331"/>
  <c r="E331"/>
  <c r="G335"/>
  <c r="E335"/>
  <c r="G339"/>
  <c r="E339"/>
  <c r="G343"/>
  <c r="E343"/>
  <c r="G347"/>
  <c r="E347"/>
  <c r="G351"/>
  <c r="E351"/>
  <c r="G355"/>
  <c r="E355"/>
  <c r="G359"/>
  <c r="E359"/>
  <c r="G363"/>
  <c r="E363"/>
  <c r="G367"/>
  <c r="E367"/>
  <c r="G371"/>
  <c r="E371"/>
  <c r="G375"/>
  <c r="E375"/>
  <c r="G379"/>
  <c r="E379"/>
  <c r="G383"/>
  <c r="E383"/>
  <c r="G387"/>
  <c r="E387"/>
  <c r="G391"/>
  <c r="E391"/>
  <c r="G395"/>
  <c r="E395"/>
  <c r="G399"/>
  <c r="E399"/>
  <c r="G403"/>
  <c r="D403"/>
  <c r="F407"/>
  <c r="H7"/>
  <c r="D7"/>
  <c r="E18"/>
  <c r="E30"/>
  <c r="C34"/>
  <c r="H42"/>
  <c r="E46"/>
  <c r="D50"/>
  <c r="G58"/>
  <c r="E62"/>
  <c r="C66"/>
  <c r="H74"/>
  <c r="F78"/>
  <c r="C82"/>
  <c r="G90"/>
  <c r="F94"/>
  <c r="D98"/>
  <c r="G106"/>
  <c r="F110"/>
  <c r="F114"/>
  <c r="D118"/>
  <c r="H126"/>
  <c r="G130"/>
  <c r="C130"/>
  <c r="H134"/>
  <c r="D134"/>
  <c r="F138"/>
  <c r="E142"/>
  <c r="G146"/>
  <c r="C146"/>
  <c r="H150"/>
  <c r="D150"/>
  <c r="F154"/>
  <c r="E158"/>
  <c r="G162"/>
  <c r="C162"/>
  <c r="H166"/>
  <c r="D166"/>
  <c r="F170"/>
  <c r="E174"/>
  <c r="G178"/>
  <c r="C178"/>
  <c r="H182"/>
  <c r="D182"/>
  <c r="F186"/>
  <c r="E190"/>
  <c r="G194"/>
  <c r="C194"/>
  <c r="H198"/>
  <c r="D198"/>
  <c r="F202"/>
  <c r="E206"/>
  <c r="G210"/>
  <c r="C210"/>
  <c r="H214"/>
  <c r="D214"/>
  <c r="F218"/>
  <c r="E222"/>
  <c r="G226"/>
  <c r="C226"/>
  <c r="H230"/>
  <c r="D230"/>
  <c r="F234"/>
  <c r="E238"/>
  <c r="G242"/>
  <c r="C242"/>
  <c r="H246"/>
  <c r="D246"/>
  <c r="F250"/>
  <c r="E254"/>
  <c r="G258"/>
  <c r="C258"/>
  <c r="H262"/>
  <c r="D262"/>
  <c r="F266"/>
  <c r="E270"/>
  <c r="G274"/>
  <c r="C274"/>
  <c r="H278"/>
  <c r="D278"/>
  <c r="F282"/>
  <c r="E286"/>
  <c r="G290"/>
  <c r="C290"/>
  <c r="H294"/>
  <c r="D294"/>
  <c r="F298"/>
  <c r="E302"/>
  <c r="G306"/>
  <c r="C306"/>
  <c r="H310"/>
  <c r="D310"/>
  <c r="F314"/>
  <c r="E318"/>
  <c r="G322"/>
  <c r="C322"/>
  <c r="H326"/>
  <c r="D326"/>
  <c r="F330"/>
  <c r="E334"/>
  <c r="G338"/>
  <c r="C338"/>
  <c r="H342"/>
  <c r="D342"/>
  <c r="F346"/>
  <c r="E350"/>
  <c r="G354"/>
  <c r="C354"/>
  <c r="H358"/>
  <c r="D358"/>
  <c r="F362"/>
  <c r="E366"/>
  <c r="G370"/>
  <c r="C370"/>
  <c r="H374"/>
  <c r="D374"/>
  <c r="F378"/>
  <c r="E382"/>
  <c r="G386"/>
  <c r="C386"/>
  <c r="H390"/>
  <c r="D390"/>
  <c r="F394"/>
  <c r="E398"/>
  <c r="G402"/>
  <c r="C402"/>
  <c r="H406"/>
  <c r="D406"/>
  <c r="D68"/>
  <c r="C68"/>
  <c r="D92"/>
  <c r="G92"/>
  <c r="D108"/>
  <c r="E108"/>
  <c r="C116"/>
  <c r="E116"/>
  <c r="G116"/>
  <c r="C124"/>
  <c r="E124"/>
  <c r="G124"/>
  <c r="D132"/>
  <c r="F132"/>
  <c r="H132"/>
  <c r="D140"/>
  <c r="F140"/>
  <c r="H140"/>
  <c r="D148"/>
  <c r="F148"/>
  <c r="H148"/>
  <c r="D156"/>
  <c r="F156"/>
  <c r="H156"/>
  <c r="D164"/>
  <c r="F164"/>
  <c r="H164"/>
  <c r="D172"/>
  <c r="F172"/>
  <c r="H172"/>
  <c r="D180"/>
  <c r="F180"/>
  <c r="H180"/>
  <c r="D188"/>
  <c r="F188"/>
  <c r="H188"/>
  <c r="D196"/>
  <c r="F196"/>
  <c r="H196"/>
  <c r="D204"/>
  <c r="F204"/>
  <c r="H204"/>
  <c r="D208"/>
  <c r="F208"/>
  <c r="H208"/>
  <c r="D216"/>
  <c r="F216"/>
  <c r="H216"/>
  <c r="D224"/>
  <c r="F224"/>
  <c r="H224"/>
  <c r="D232"/>
  <c r="F232"/>
  <c r="H232"/>
  <c r="D240"/>
  <c r="F240"/>
  <c r="H240"/>
  <c r="D248"/>
  <c r="F248"/>
  <c r="H248"/>
  <c r="D256"/>
  <c r="F256"/>
  <c r="H256"/>
  <c r="D264"/>
  <c r="F264"/>
  <c r="H264"/>
  <c r="D272"/>
  <c r="F272"/>
  <c r="H272"/>
  <c r="D280"/>
  <c r="F280"/>
  <c r="H280"/>
  <c r="D288"/>
  <c r="F288"/>
  <c r="H288"/>
  <c r="D296"/>
  <c r="F296"/>
  <c r="H296"/>
  <c r="D304"/>
  <c r="F304"/>
  <c r="H304"/>
  <c r="D312"/>
  <c r="F312"/>
  <c r="H312"/>
  <c r="D320"/>
  <c r="F320"/>
  <c r="H320"/>
  <c r="D328"/>
  <c r="F328"/>
  <c r="H328"/>
  <c r="D336"/>
  <c r="F336"/>
  <c r="H336"/>
  <c r="D344"/>
  <c r="F344"/>
  <c r="H344"/>
  <c r="D352"/>
  <c r="F352"/>
  <c r="H352"/>
  <c r="D360"/>
  <c r="F360"/>
  <c r="H360"/>
  <c r="D368"/>
  <c r="F368"/>
  <c r="H368"/>
  <c r="D376"/>
  <c r="F376"/>
  <c r="H376"/>
  <c r="D384"/>
  <c r="F384"/>
  <c r="H384"/>
  <c r="D392"/>
  <c r="F392"/>
  <c r="H392"/>
  <c r="D400"/>
  <c r="F400"/>
  <c r="H400"/>
  <c r="D408"/>
  <c r="G408"/>
  <c r="H408"/>
  <c r="H9"/>
  <c r="F9"/>
  <c r="H13"/>
  <c r="F13"/>
  <c r="H17"/>
  <c r="F17"/>
  <c r="H21"/>
  <c r="F21"/>
  <c r="H25"/>
  <c r="F25"/>
  <c r="H29"/>
  <c r="F29"/>
  <c r="H33"/>
  <c r="F33"/>
  <c r="H37"/>
  <c r="F37"/>
  <c r="H41"/>
  <c r="F41"/>
  <c r="H45"/>
  <c r="F45"/>
  <c r="H49"/>
  <c r="F49"/>
  <c r="G53"/>
  <c r="E53"/>
  <c r="G57"/>
  <c r="E57"/>
  <c r="G61"/>
  <c r="E61"/>
  <c r="G65"/>
  <c r="E65"/>
  <c r="G69"/>
  <c r="E69"/>
  <c r="C16"/>
  <c r="G20"/>
  <c r="C24"/>
  <c r="G28"/>
  <c r="E48"/>
  <c r="G60"/>
  <c r="E100"/>
  <c r="F116"/>
  <c r="F124"/>
  <c r="G132"/>
  <c r="C132"/>
  <c r="G140"/>
  <c r="C140"/>
  <c r="G148"/>
  <c r="C148"/>
  <c r="G156"/>
  <c r="C156"/>
  <c r="G164"/>
  <c r="C164"/>
  <c r="G172"/>
  <c r="C172"/>
  <c r="G180"/>
  <c r="C180"/>
  <c r="G188"/>
  <c r="C188"/>
  <c r="G196"/>
  <c r="C196"/>
  <c r="G204"/>
  <c r="C204"/>
  <c r="E208"/>
  <c r="G212"/>
  <c r="E216"/>
  <c r="G220"/>
  <c r="E224"/>
  <c r="G228"/>
  <c r="E232"/>
  <c r="G236"/>
  <c r="E240"/>
  <c r="G244"/>
  <c r="E248"/>
  <c r="G252"/>
  <c r="E256"/>
  <c r="G260"/>
  <c r="E264"/>
  <c r="G268"/>
  <c r="E272"/>
  <c r="G276"/>
  <c r="E280"/>
  <c r="G284"/>
  <c r="E288"/>
  <c r="G292"/>
  <c r="E296"/>
  <c r="G300"/>
  <c r="E304"/>
  <c r="G308"/>
  <c r="E312"/>
  <c r="G316"/>
  <c r="E320"/>
  <c r="G324"/>
  <c r="E328"/>
  <c r="G332"/>
  <c r="E336"/>
  <c r="G340"/>
  <c r="E344"/>
  <c r="G348"/>
  <c r="E352"/>
  <c r="G356"/>
  <c r="E360"/>
  <c r="G364"/>
  <c r="E368"/>
  <c r="G372"/>
  <c r="E376"/>
  <c r="G380"/>
  <c r="E384"/>
  <c r="G388"/>
  <c r="E392"/>
  <c r="G396"/>
  <c r="E400"/>
  <c r="G404"/>
  <c r="E408"/>
  <c r="D80"/>
  <c r="E80"/>
  <c r="D96"/>
  <c r="G96"/>
  <c r="D104"/>
  <c r="C104"/>
  <c r="D112"/>
  <c r="G112"/>
  <c r="D120"/>
  <c r="F120"/>
  <c r="H120"/>
  <c r="D128"/>
  <c r="F128"/>
  <c r="H128"/>
  <c r="D136"/>
  <c r="F136"/>
  <c r="H136"/>
  <c r="D144"/>
  <c r="F144"/>
  <c r="H144"/>
  <c r="D152"/>
  <c r="F152"/>
  <c r="H152"/>
  <c r="D160"/>
  <c r="F160"/>
  <c r="H160"/>
  <c r="D168"/>
  <c r="F168"/>
  <c r="H168"/>
  <c r="D176"/>
  <c r="F176"/>
  <c r="H176"/>
  <c r="D184"/>
  <c r="F184"/>
  <c r="H184"/>
  <c r="D192"/>
  <c r="F192"/>
  <c r="H192"/>
  <c r="D200"/>
  <c r="F200"/>
  <c r="H200"/>
  <c r="D212"/>
  <c r="F212"/>
  <c r="H212"/>
  <c r="D220"/>
  <c r="F220"/>
  <c r="H220"/>
  <c r="D228"/>
  <c r="F228"/>
  <c r="H228"/>
  <c r="D236"/>
  <c r="F236"/>
  <c r="H236"/>
  <c r="D244"/>
  <c r="F244"/>
  <c r="H244"/>
  <c r="D252"/>
  <c r="F252"/>
  <c r="H252"/>
  <c r="D260"/>
  <c r="F260"/>
  <c r="H260"/>
  <c r="D268"/>
  <c r="F268"/>
  <c r="H268"/>
  <c r="D276"/>
  <c r="F276"/>
  <c r="H276"/>
  <c r="D284"/>
  <c r="F284"/>
  <c r="H284"/>
  <c r="D292"/>
  <c r="F292"/>
  <c r="H292"/>
  <c r="D300"/>
  <c r="F300"/>
  <c r="H300"/>
  <c r="D308"/>
  <c r="F308"/>
  <c r="H308"/>
  <c r="D316"/>
  <c r="F316"/>
  <c r="H316"/>
  <c r="D324"/>
  <c r="F324"/>
  <c r="H324"/>
  <c r="D332"/>
  <c r="F332"/>
  <c r="H332"/>
  <c r="D340"/>
  <c r="F340"/>
  <c r="H340"/>
  <c r="D348"/>
  <c r="F348"/>
  <c r="H348"/>
  <c r="D356"/>
  <c r="F356"/>
  <c r="H356"/>
  <c r="D364"/>
  <c r="F364"/>
  <c r="H364"/>
  <c r="D372"/>
  <c r="F372"/>
  <c r="H372"/>
  <c r="D380"/>
  <c r="F380"/>
  <c r="H380"/>
  <c r="D388"/>
  <c r="F388"/>
  <c r="H388"/>
  <c r="D396"/>
  <c r="F396"/>
  <c r="H396"/>
  <c r="D404"/>
  <c r="F404"/>
  <c r="H404"/>
  <c r="C221"/>
  <c r="E221"/>
  <c r="G221"/>
  <c r="C225"/>
  <c r="E225"/>
  <c r="G225"/>
  <c r="C229"/>
  <c r="E229"/>
  <c r="G229"/>
  <c r="C233"/>
  <c r="E233"/>
  <c r="G233"/>
  <c r="C237"/>
  <c r="E237"/>
  <c r="G237"/>
  <c r="C241"/>
  <c r="E241"/>
  <c r="G241"/>
  <c r="C245"/>
  <c r="E245"/>
  <c r="G245"/>
  <c r="C249"/>
  <c r="E249"/>
  <c r="G249"/>
  <c r="G253"/>
  <c r="E253"/>
  <c r="D10"/>
  <c r="H18"/>
  <c r="C18"/>
  <c r="G22"/>
  <c r="D22"/>
  <c r="H26"/>
  <c r="C26"/>
  <c r="G30"/>
  <c r="F30"/>
  <c r="G34"/>
  <c r="F34"/>
  <c r="G38"/>
  <c r="F38"/>
  <c r="G42"/>
  <c r="F42"/>
  <c r="G46"/>
  <c r="F46"/>
  <c r="H50"/>
  <c r="E50"/>
  <c r="H54"/>
  <c r="E54"/>
  <c r="H58"/>
  <c r="E58"/>
  <c r="G62"/>
  <c r="F62"/>
  <c r="G66"/>
  <c r="F66"/>
  <c r="G70"/>
  <c r="E70"/>
  <c r="G74"/>
  <c r="E74"/>
  <c r="G78"/>
  <c r="E78"/>
  <c r="H82"/>
  <c r="F82"/>
  <c r="H86"/>
  <c r="F86"/>
  <c r="H90"/>
  <c r="F90"/>
  <c r="G94"/>
  <c r="E94"/>
  <c r="G98"/>
  <c r="E98"/>
  <c r="H102"/>
  <c r="F102"/>
  <c r="H106"/>
  <c r="F106"/>
  <c r="G110"/>
  <c r="E110"/>
  <c r="G114"/>
  <c r="E114"/>
  <c r="G118"/>
  <c r="E118"/>
  <c r="G122"/>
  <c r="E122"/>
  <c r="G126"/>
  <c r="E126"/>
  <c r="F14"/>
  <c r="C36"/>
  <c r="C52"/>
  <c r="E64"/>
  <c r="G76"/>
  <c r="C84"/>
  <c r="C92"/>
  <c r="E96"/>
  <c r="G100"/>
  <c r="C100"/>
  <c r="E104"/>
  <c r="G108"/>
  <c r="C108"/>
  <c r="E112"/>
  <c r="E32"/>
  <c r="G44"/>
  <c r="G52"/>
  <c r="E56"/>
  <c r="C60"/>
  <c r="G68"/>
  <c r="E72"/>
  <c r="C76"/>
  <c r="G84"/>
  <c r="E88"/>
  <c r="E92"/>
  <c r="H96"/>
  <c r="F96"/>
  <c r="H100"/>
  <c r="F100"/>
  <c r="H104"/>
  <c r="F104"/>
  <c r="H108"/>
  <c r="F108"/>
  <c r="H112"/>
  <c r="F112"/>
  <c r="G16"/>
  <c r="C20"/>
  <c r="G24"/>
  <c r="C28"/>
  <c r="G36"/>
  <c r="E40"/>
  <c r="C44"/>
  <c r="E16"/>
  <c r="E20"/>
  <c r="E24"/>
  <c r="E28"/>
  <c r="G32"/>
  <c r="C32"/>
  <c r="E36"/>
  <c r="G40"/>
  <c r="C40"/>
  <c r="E44"/>
  <c r="G48"/>
  <c r="C48"/>
  <c r="E52"/>
  <c r="G56"/>
  <c r="C56"/>
  <c r="E60"/>
  <c r="G64"/>
  <c r="C64"/>
  <c r="E68"/>
  <c r="G72"/>
  <c r="C72"/>
  <c r="E76"/>
  <c r="G80"/>
  <c r="C80"/>
  <c r="E84"/>
  <c r="G88"/>
  <c r="C88"/>
  <c r="G10"/>
  <c r="G14"/>
  <c r="D14"/>
  <c r="G18"/>
  <c r="F18"/>
  <c r="H22"/>
  <c r="E22"/>
  <c r="G26"/>
  <c r="F26"/>
  <c r="G12"/>
  <c r="E12"/>
  <c r="C12"/>
  <c r="H16"/>
  <c r="F16"/>
  <c r="H20"/>
  <c r="F20"/>
  <c r="H24"/>
  <c r="F24"/>
  <c r="H28"/>
  <c r="F28"/>
  <c r="H32"/>
  <c r="F32"/>
  <c r="H36"/>
  <c r="F36"/>
  <c r="H40"/>
  <c r="F40"/>
  <c r="H44"/>
  <c r="F44"/>
  <c r="H48"/>
  <c r="F48"/>
  <c r="H52"/>
  <c r="F52"/>
  <c r="H56"/>
  <c r="F56"/>
  <c r="H60"/>
  <c r="F60"/>
  <c r="H64"/>
  <c r="F64"/>
  <c r="H68"/>
  <c r="F68"/>
  <c r="H72"/>
  <c r="F72"/>
  <c r="H76"/>
  <c r="F76"/>
  <c r="H80"/>
  <c r="F80"/>
  <c r="H84"/>
  <c r="F84"/>
  <c r="H88"/>
  <c r="F88"/>
  <c r="H92"/>
  <c r="F92"/>
  <c r="H12"/>
  <c r="F12"/>
  <c r="H10"/>
  <c r="E10"/>
  <c r="H14"/>
  <c r="E14"/>
  <c r="N6" i="1"/>
  <c r="N7" l="1"/>
  <c r="N8" s="1"/>
  <c r="N9" l="1"/>
  <c r="N10" l="1"/>
  <c r="N11" s="1"/>
  <c r="N12" s="1"/>
  <c r="N13" l="1"/>
  <c r="N14" l="1"/>
  <c r="N15" l="1"/>
  <c r="N16" l="1"/>
  <c r="N17" l="1"/>
  <c r="N18" s="1"/>
  <c r="H296" i="4" s="1"/>
  <c r="H549"/>
  <c r="H677"/>
  <c r="H33"/>
  <c r="H161"/>
  <c r="H289"/>
  <c r="H417"/>
  <c r="H545"/>
  <c r="H673"/>
  <c r="H86"/>
  <c r="H150"/>
  <c r="H214"/>
  <c r="H278"/>
  <c r="H342"/>
  <c r="H406"/>
  <c r="H470"/>
  <c r="H534"/>
  <c r="H598"/>
  <c r="H662"/>
  <c r="H21"/>
  <c r="H85"/>
  <c r="H149"/>
  <c r="H213"/>
  <c r="H277"/>
  <c r="H341"/>
  <c r="H405"/>
  <c r="H469"/>
  <c r="H533"/>
  <c r="H597"/>
  <c r="H661"/>
  <c r="H10"/>
  <c r="H17"/>
  <c r="H81"/>
  <c r="H145"/>
  <c r="H209"/>
  <c r="H273"/>
  <c r="H337"/>
  <c r="H401"/>
  <c r="H465"/>
  <c r="H529"/>
  <c r="H593"/>
  <c r="H657"/>
  <c r="H721"/>
  <c r="H70"/>
  <c r="H134"/>
  <c r="H198"/>
  <c r="H262"/>
  <c r="H326"/>
  <c r="H390"/>
  <c r="H454"/>
  <c r="H518"/>
  <c r="H582"/>
  <c r="H646"/>
  <c r="H710"/>
  <c r="H69"/>
  <c r="H133"/>
  <c r="H197"/>
  <c r="H261"/>
  <c r="H325"/>
  <c r="H389"/>
  <c r="H453"/>
  <c r="H517"/>
  <c r="H581"/>
  <c r="H645"/>
  <c r="H709"/>
  <c r="H65"/>
  <c r="H129"/>
  <c r="H193"/>
  <c r="H257"/>
  <c r="H321"/>
  <c r="H385"/>
  <c r="H449"/>
  <c r="H513"/>
  <c r="H577"/>
  <c r="H641"/>
  <c r="H705"/>
  <c r="H54"/>
  <c r="H118"/>
  <c r="H182"/>
  <c r="H246"/>
  <c r="H310"/>
  <c r="H374"/>
  <c r="H438"/>
  <c r="H502"/>
  <c r="H566"/>
  <c r="H630"/>
  <c r="H694"/>
  <c r="H53"/>
  <c r="H117"/>
  <c r="H181"/>
  <c r="H245"/>
  <c r="H309"/>
  <c r="H373"/>
  <c r="H437"/>
  <c r="H501"/>
  <c r="H565"/>
  <c r="H629"/>
  <c r="H693"/>
  <c r="H42"/>
  <c r="H49"/>
  <c r="H113"/>
  <c r="H177"/>
  <c r="H241"/>
  <c r="H305"/>
  <c r="H369"/>
  <c r="H433"/>
  <c r="H497"/>
  <c r="H561"/>
  <c r="H625"/>
  <c r="H689"/>
  <c r="H38"/>
  <c r="H102"/>
  <c r="H166"/>
  <c r="H230"/>
  <c r="H294"/>
  <c r="H358"/>
  <c r="H422"/>
  <c r="H486"/>
  <c r="H550"/>
  <c r="H614"/>
  <c r="H678"/>
  <c r="H421" l="1"/>
  <c r="H293"/>
  <c r="H37"/>
  <c r="H472"/>
  <c r="H344"/>
  <c r="H125"/>
  <c r="H381"/>
  <c r="H637"/>
  <c r="H137"/>
  <c r="H393"/>
  <c r="H649"/>
  <c r="H190"/>
  <c r="H446"/>
  <c r="H702"/>
  <c r="H488"/>
  <c r="H392"/>
  <c r="H109"/>
  <c r="H365"/>
  <c r="H621"/>
  <c r="H313"/>
  <c r="H22"/>
  <c r="H609"/>
  <c r="H481"/>
  <c r="H353"/>
  <c r="H225"/>
  <c r="H97"/>
  <c r="H26"/>
  <c r="H613"/>
  <c r="H485"/>
  <c r="H357"/>
  <c r="H165"/>
  <c r="H232"/>
  <c r="H696"/>
  <c r="H632"/>
  <c r="H253"/>
  <c r="H509"/>
  <c r="H50"/>
  <c r="H265"/>
  <c r="H521"/>
  <c r="H62"/>
  <c r="H318"/>
  <c r="H574"/>
  <c r="H264"/>
  <c r="H88"/>
  <c r="H664"/>
  <c r="H237"/>
  <c r="H493"/>
  <c r="H34"/>
  <c r="H110"/>
  <c r="H229"/>
  <c r="B229" s="1"/>
  <c r="H101"/>
  <c r="H120"/>
  <c r="B120" s="1"/>
  <c r="H360"/>
  <c r="H584"/>
  <c r="B584" s="1"/>
  <c r="H216"/>
  <c r="H504"/>
  <c r="B504" s="1"/>
  <c r="H61"/>
  <c r="H189"/>
  <c r="B189" s="1"/>
  <c r="H317"/>
  <c r="H445"/>
  <c r="B445" s="1"/>
  <c r="H573"/>
  <c r="H701"/>
  <c r="B701" s="1"/>
  <c r="H73"/>
  <c r="H201"/>
  <c r="B201" s="1"/>
  <c r="H329"/>
  <c r="H457"/>
  <c r="B457" s="1"/>
  <c r="H585"/>
  <c r="H713"/>
  <c r="B713" s="1"/>
  <c r="H126"/>
  <c r="H254"/>
  <c r="B254" s="1"/>
  <c r="H382"/>
  <c r="H510"/>
  <c r="B510" s="1"/>
  <c r="H638"/>
  <c r="H152"/>
  <c r="B152" s="1"/>
  <c r="H376"/>
  <c r="H616"/>
  <c r="B616" s="1"/>
  <c r="H248"/>
  <c r="H536"/>
  <c r="B536" s="1"/>
  <c r="H45"/>
  <c r="H173"/>
  <c r="B173" s="1"/>
  <c r="H301"/>
  <c r="H429"/>
  <c r="B429" s="1"/>
  <c r="H557"/>
  <c r="H685"/>
  <c r="B685" s="1"/>
  <c r="H57"/>
  <c r="H569"/>
  <c r="B569" s="1"/>
  <c r="H366"/>
  <c r="H622"/>
  <c r="B622" s="1"/>
  <c r="H378"/>
  <c r="H185"/>
  <c r="B185" s="1"/>
  <c r="H441"/>
  <c r="H697"/>
  <c r="B697" s="1"/>
  <c r="H238"/>
  <c r="H494"/>
  <c r="B494" s="1"/>
  <c r="H58"/>
  <c r="H186"/>
  <c r="B186" s="1"/>
  <c r="H410"/>
  <c r="H72"/>
  <c r="B72" s="1"/>
  <c r="H9"/>
  <c r="H91"/>
  <c r="H219"/>
  <c r="H347"/>
  <c r="H475"/>
  <c r="H603"/>
  <c r="H16"/>
  <c r="H144"/>
  <c r="H272"/>
  <c r="H400"/>
  <c r="H528"/>
  <c r="H656"/>
  <c r="H114"/>
  <c r="H242"/>
  <c r="H370"/>
  <c r="H498"/>
  <c r="H626"/>
  <c r="H31"/>
  <c r="H159"/>
  <c r="H287"/>
  <c r="H415"/>
  <c r="H543"/>
  <c r="H671"/>
  <c r="H84"/>
  <c r="H212"/>
  <c r="H340"/>
  <c r="H484"/>
  <c r="H612"/>
  <c r="H83"/>
  <c r="H243"/>
  <c r="H499"/>
  <c r="H24"/>
  <c r="H291"/>
  <c r="H547"/>
  <c r="H602"/>
  <c r="H39"/>
  <c r="H167"/>
  <c r="H295"/>
  <c r="H455"/>
  <c r="H583"/>
  <c r="H711"/>
  <c r="H124"/>
  <c r="H252"/>
  <c r="H380"/>
  <c r="H508"/>
  <c r="H636"/>
  <c r="H106"/>
  <c r="H234"/>
  <c r="H362"/>
  <c r="H490"/>
  <c r="H618"/>
  <c r="H23"/>
  <c r="H151"/>
  <c r="H279"/>
  <c r="H407"/>
  <c r="H535"/>
  <c r="H663"/>
  <c r="H76"/>
  <c r="H204"/>
  <c r="H332"/>
  <c r="H460"/>
  <c r="H588"/>
  <c r="H716"/>
  <c r="H107"/>
  <c r="H235"/>
  <c r="H363"/>
  <c r="H491"/>
  <c r="H619"/>
  <c r="H32"/>
  <c r="H160"/>
  <c r="H288"/>
  <c r="H416"/>
  <c r="H544"/>
  <c r="H672"/>
  <c r="H130"/>
  <c r="H258"/>
  <c r="H386"/>
  <c r="H514"/>
  <c r="H642"/>
  <c r="H47"/>
  <c r="H175"/>
  <c r="H303"/>
  <c r="H431"/>
  <c r="H559"/>
  <c r="H687"/>
  <c r="H100"/>
  <c r="H228"/>
  <c r="H356"/>
  <c r="H500"/>
  <c r="H628"/>
  <c r="H19"/>
  <c r="H163"/>
  <c r="H403"/>
  <c r="H643"/>
  <c r="H195"/>
  <c r="H451"/>
  <c r="H467"/>
  <c r="H404"/>
  <c r="H659"/>
  <c r="H327"/>
  <c r="H123"/>
  <c r="H251"/>
  <c r="H379"/>
  <c r="H507"/>
  <c r="H635"/>
  <c r="H48"/>
  <c r="B48" s="1"/>
  <c r="H176"/>
  <c r="H304"/>
  <c r="D304" s="1"/>
  <c r="H432"/>
  <c r="H560"/>
  <c r="B560" s="1"/>
  <c r="H688"/>
  <c r="H146"/>
  <c r="D146" s="1"/>
  <c r="H274"/>
  <c r="H402"/>
  <c r="B402" s="1"/>
  <c r="H530"/>
  <c r="H658"/>
  <c r="D658" s="1"/>
  <c r="H63"/>
  <c r="H191"/>
  <c r="B191" s="1"/>
  <c r="H319"/>
  <c r="H447"/>
  <c r="D447" s="1"/>
  <c r="H575"/>
  <c r="H703"/>
  <c r="B703" s="1"/>
  <c r="H116"/>
  <c r="H244"/>
  <c r="D244" s="1"/>
  <c r="H372"/>
  <c r="H516"/>
  <c r="B516" s="1"/>
  <c r="H644"/>
  <c r="H35"/>
  <c r="D35" s="1"/>
  <c r="H179"/>
  <c r="H435"/>
  <c r="B435" s="1"/>
  <c r="H675"/>
  <c r="H227"/>
  <c r="D227" s="1"/>
  <c r="H483"/>
  <c r="H634"/>
  <c r="B634" s="1"/>
  <c r="H71"/>
  <c r="H199"/>
  <c r="D199" s="1"/>
  <c r="H359"/>
  <c r="H487"/>
  <c r="B487" s="1"/>
  <c r="H615"/>
  <c r="H28"/>
  <c r="D28" s="1"/>
  <c r="H156"/>
  <c r="H284"/>
  <c r="B284" s="1"/>
  <c r="H412"/>
  <c r="H540"/>
  <c r="E540" s="1"/>
  <c r="H668"/>
  <c r="H138"/>
  <c r="H266"/>
  <c r="H394"/>
  <c r="E394" s="1"/>
  <c r="H522"/>
  <c r="H650"/>
  <c r="B650" s="1"/>
  <c r="H55"/>
  <c r="H183"/>
  <c r="D183" s="1"/>
  <c r="H311"/>
  <c r="H439"/>
  <c r="B439" s="1"/>
  <c r="H567"/>
  <c r="H695"/>
  <c r="D695" s="1"/>
  <c r="H108"/>
  <c r="H236"/>
  <c r="H364"/>
  <c r="H492"/>
  <c r="E492" s="1"/>
  <c r="H620"/>
  <c r="H11"/>
  <c r="H139"/>
  <c r="H267"/>
  <c r="C267" s="1"/>
  <c r="H395"/>
  <c r="H523"/>
  <c r="H651"/>
  <c r="H64"/>
  <c r="C64" s="1"/>
  <c r="H192"/>
  <c r="H320"/>
  <c r="H448"/>
  <c r="H576"/>
  <c r="C576" s="1"/>
  <c r="H704"/>
  <c r="H162"/>
  <c r="H290"/>
  <c r="H418"/>
  <c r="C418" s="1"/>
  <c r="H546"/>
  <c r="H674"/>
  <c r="H79"/>
  <c r="H207"/>
  <c r="C207" s="1"/>
  <c r="H335"/>
  <c r="H463"/>
  <c r="H591"/>
  <c r="H719"/>
  <c r="C719" s="1"/>
  <c r="H132"/>
  <c r="H260"/>
  <c r="H388"/>
  <c r="H532"/>
  <c r="C532" s="1"/>
  <c r="H660"/>
  <c r="H131"/>
  <c r="H339"/>
  <c r="H259"/>
  <c r="C259" s="1"/>
  <c r="H538"/>
  <c r="H346"/>
  <c r="H154"/>
  <c r="H282"/>
  <c r="C282" s="1"/>
  <c r="H718"/>
  <c r="H590"/>
  <c r="H462"/>
  <c r="H334"/>
  <c r="C334" s="1"/>
  <c r="H206"/>
  <c r="H78"/>
  <c r="H665"/>
  <c r="H537"/>
  <c r="C537" s="1"/>
  <c r="H409"/>
  <c r="H281"/>
  <c r="C281" s="1"/>
  <c r="H153"/>
  <c r="H25"/>
  <c r="C25" s="1"/>
  <c r="H653"/>
  <c r="H525"/>
  <c r="F525" s="1"/>
  <c r="H397"/>
  <c r="H269"/>
  <c r="C269" s="1"/>
  <c r="H141"/>
  <c r="H13"/>
  <c r="C13" s="1"/>
  <c r="H456"/>
  <c r="H168"/>
  <c r="B168" s="1"/>
  <c r="H552"/>
  <c r="H328"/>
  <c r="F328" s="1"/>
  <c r="H104"/>
  <c r="H606"/>
  <c r="B606" s="1"/>
  <c r="H478"/>
  <c r="H350"/>
  <c r="E350" s="1"/>
  <c r="H222"/>
  <c r="H94"/>
  <c r="H681"/>
  <c r="H553"/>
  <c r="D553" s="1"/>
  <c r="H425"/>
  <c r="H297"/>
  <c r="D297" s="1"/>
  <c r="H169"/>
  <c r="H41"/>
  <c r="D41" s="1"/>
  <c r="H669"/>
  <c r="H541"/>
  <c r="H413"/>
  <c r="H285"/>
  <c r="D285" s="1"/>
  <c r="H157"/>
  <c r="H29"/>
  <c r="D29" s="1"/>
  <c r="H568"/>
  <c r="H280"/>
  <c r="D280" s="1"/>
  <c r="H648"/>
  <c r="H408"/>
  <c r="H184"/>
  <c r="H474"/>
  <c r="E474" s="1"/>
  <c r="H314"/>
  <c r="H90"/>
  <c r="D90" s="1"/>
  <c r="H218"/>
  <c r="H686"/>
  <c r="D686" s="1"/>
  <c r="H558"/>
  <c r="H430"/>
  <c r="H302"/>
  <c r="H174"/>
  <c r="E174" s="1"/>
  <c r="H46"/>
  <c r="H633"/>
  <c r="D633" s="1"/>
  <c r="H505"/>
  <c r="H377"/>
  <c r="D377" s="1"/>
  <c r="H249"/>
  <c r="H121"/>
  <c r="H8"/>
  <c r="H27"/>
  <c r="C27" s="1"/>
  <c r="H155"/>
  <c r="H283"/>
  <c r="G283" s="1"/>
  <c r="H411"/>
  <c r="H539"/>
  <c r="C539" s="1"/>
  <c r="H667"/>
  <c r="H80"/>
  <c r="D80" s="1"/>
  <c r="H208"/>
  <c r="H336"/>
  <c r="C336" s="1"/>
  <c r="H464"/>
  <c r="H592"/>
  <c r="G592" s="1"/>
  <c r="H720"/>
  <c r="H178"/>
  <c r="C178" s="1"/>
  <c r="H306"/>
  <c r="H434"/>
  <c r="C434" s="1"/>
  <c r="H562"/>
  <c r="H690"/>
  <c r="C690" s="1"/>
  <c r="H95"/>
  <c r="H223"/>
  <c r="G223" s="1"/>
  <c r="H351"/>
  <c r="H479"/>
  <c r="C479" s="1"/>
  <c r="H607"/>
  <c r="H20"/>
  <c r="C20" s="1"/>
  <c r="H148"/>
  <c r="H276"/>
  <c r="B276" s="1"/>
  <c r="H420"/>
  <c r="H548"/>
  <c r="F548" s="1"/>
  <c r="H676"/>
  <c r="H147"/>
  <c r="B147" s="1"/>
  <c r="H371"/>
  <c r="H611"/>
  <c r="B611" s="1"/>
  <c r="H67"/>
  <c r="H419"/>
  <c r="B419" s="1"/>
  <c r="H691"/>
  <c r="H666"/>
  <c r="F666" s="1"/>
  <c r="H103"/>
  <c r="H231"/>
  <c r="B231" s="1"/>
  <c r="H391"/>
  <c r="H519"/>
  <c r="B519" s="1"/>
  <c r="H647"/>
  <c r="H60"/>
  <c r="B60" s="1"/>
  <c r="H188"/>
  <c r="H316"/>
  <c r="F316" s="1"/>
  <c r="H444"/>
  <c r="H572"/>
  <c r="B572" s="1"/>
  <c r="H700"/>
  <c r="H170"/>
  <c r="B170" s="1"/>
  <c r="H298"/>
  <c r="H426"/>
  <c r="B426" s="1"/>
  <c r="H554"/>
  <c r="H682"/>
  <c r="F682" s="1"/>
  <c r="H87"/>
  <c r="H215"/>
  <c r="B215" s="1"/>
  <c r="H343"/>
  <c r="H471"/>
  <c r="D471" s="1"/>
  <c r="H599"/>
  <c r="H12"/>
  <c r="H140"/>
  <c r="H268"/>
  <c r="C268" s="1"/>
  <c r="H396"/>
  <c r="H524"/>
  <c r="C524" s="1"/>
  <c r="H652"/>
  <c r="H43"/>
  <c r="C43" s="1"/>
  <c r="H171"/>
  <c r="H299"/>
  <c r="G299" s="1"/>
  <c r="H427"/>
  <c r="H555"/>
  <c r="C555" s="1"/>
  <c r="H683"/>
  <c r="H96"/>
  <c r="D96" s="1"/>
  <c r="H224"/>
  <c r="H352"/>
  <c r="C352" s="1"/>
  <c r="H480"/>
  <c r="H608"/>
  <c r="G608" s="1"/>
  <c r="H66"/>
  <c r="H194"/>
  <c r="C194" s="1"/>
  <c r="H322"/>
  <c r="H450"/>
  <c r="C450" s="1"/>
  <c r="H578"/>
  <c r="H706"/>
  <c r="C706" s="1"/>
  <c r="H111"/>
  <c r="H239"/>
  <c r="G239" s="1"/>
  <c r="H367"/>
  <c r="H495"/>
  <c r="C495" s="1"/>
  <c r="H623"/>
  <c r="H36"/>
  <c r="C36" s="1"/>
  <c r="H164"/>
  <c r="H292"/>
  <c r="C292" s="1"/>
  <c r="H436"/>
  <c r="H564"/>
  <c r="G564" s="1"/>
  <c r="H692"/>
  <c r="H99"/>
  <c r="C99" s="1"/>
  <c r="H275"/>
  <c r="H531"/>
  <c r="C531" s="1"/>
  <c r="H40"/>
  <c r="H323"/>
  <c r="C323" s="1"/>
  <c r="H579"/>
  <c r="H707"/>
  <c r="C707" s="1"/>
  <c r="H387"/>
  <c r="B387" s="1"/>
  <c r="H570"/>
  <c r="C570" s="1"/>
  <c r="H59"/>
  <c r="C59" s="1"/>
  <c r="H187"/>
  <c r="G187" s="1"/>
  <c r="H315"/>
  <c r="C315" s="1"/>
  <c r="H443"/>
  <c r="C443" s="1"/>
  <c r="H571"/>
  <c r="B571" s="1"/>
  <c r="H699"/>
  <c r="C699" s="1"/>
  <c r="H112"/>
  <c r="B112" s="1"/>
  <c r="H240"/>
  <c r="C240" s="1"/>
  <c r="H368"/>
  <c r="C368" s="1"/>
  <c r="H496"/>
  <c r="G496" s="1"/>
  <c r="H624"/>
  <c r="C624" s="1"/>
  <c r="H82"/>
  <c r="C82" s="1"/>
  <c r="H210"/>
  <c r="B210" s="1"/>
  <c r="H338"/>
  <c r="C338" s="1"/>
  <c r="H466"/>
  <c r="B466" s="1"/>
  <c r="H594"/>
  <c r="C594" s="1"/>
  <c r="H722"/>
  <c r="C722" s="1"/>
  <c r="H127"/>
  <c r="G127" s="1"/>
  <c r="H255"/>
  <c r="B255" s="1"/>
  <c r="H383"/>
  <c r="E383" s="1"/>
  <c r="H511"/>
  <c r="C511" s="1"/>
  <c r="H639"/>
  <c r="C639" s="1"/>
  <c r="H52"/>
  <c r="B52" s="1"/>
  <c r="H180"/>
  <c r="E180" s="1"/>
  <c r="H308"/>
  <c r="B308" s="1"/>
  <c r="H452"/>
  <c r="H580"/>
  <c r="C580" s="1"/>
  <c r="H708"/>
  <c r="F708" s="1"/>
  <c r="H115"/>
  <c r="B115" s="1"/>
  <c r="H307"/>
  <c r="C307" s="1"/>
  <c r="H563"/>
  <c r="C563" s="1"/>
  <c r="H56"/>
  <c r="E56" s="1"/>
  <c r="H355"/>
  <c r="C355" s="1"/>
  <c r="H627"/>
  <c r="F627" s="1"/>
  <c r="H698"/>
  <c r="B698" s="1"/>
  <c r="H135"/>
  <c r="E135" s="1"/>
  <c r="H263"/>
  <c r="C263" s="1"/>
  <c r="H423"/>
  <c r="C423" s="1"/>
  <c r="H551"/>
  <c r="B551" s="1"/>
  <c r="H679"/>
  <c r="E679" s="1"/>
  <c r="H92"/>
  <c r="B92" s="1"/>
  <c r="H220"/>
  <c r="G220" s="1"/>
  <c r="H348"/>
  <c r="C348" s="1"/>
  <c r="H476"/>
  <c r="E476" s="1"/>
  <c r="H604"/>
  <c r="B604" s="1"/>
  <c r="H74"/>
  <c r="C74" s="1"/>
  <c r="H202"/>
  <c r="C202" s="1"/>
  <c r="H330"/>
  <c r="D330" s="1"/>
  <c r="H458"/>
  <c r="C458" s="1"/>
  <c r="H586"/>
  <c r="C586" s="1"/>
  <c r="H714"/>
  <c r="B714" s="1"/>
  <c r="H119"/>
  <c r="E119" s="1"/>
  <c r="H247"/>
  <c r="C247" s="1"/>
  <c r="H375"/>
  <c r="G375" s="1"/>
  <c r="H503"/>
  <c r="B503" s="1"/>
  <c r="H631"/>
  <c r="H44"/>
  <c r="B44" s="1"/>
  <c r="H172"/>
  <c r="C172" s="1"/>
  <c r="H300"/>
  <c r="C300" s="1"/>
  <c r="H428"/>
  <c r="E428" s="1"/>
  <c r="H556"/>
  <c r="B556" s="1"/>
  <c r="H684"/>
  <c r="G684" s="1"/>
  <c r="H75"/>
  <c r="C75" s="1"/>
  <c r="H203"/>
  <c r="H331"/>
  <c r="C331" s="1"/>
  <c r="H459"/>
  <c r="C459" s="1"/>
  <c r="H587"/>
  <c r="B587" s="1"/>
  <c r="H715"/>
  <c r="E715" s="1"/>
  <c r="H128"/>
  <c r="D128" s="1"/>
  <c r="H256"/>
  <c r="G256" s="1"/>
  <c r="H384"/>
  <c r="B384" s="1"/>
  <c r="H512"/>
  <c r="H640"/>
  <c r="B640" s="1"/>
  <c r="H98"/>
  <c r="C98" s="1"/>
  <c r="H226"/>
  <c r="C226" s="1"/>
  <c r="H354"/>
  <c r="D354" s="1"/>
  <c r="H482"/>
  <c r="B482" s="1"/>
  <c r="H610"/>
  <c r="G610" s="1"/>
  <c r="H15"/>
  <c r="C15" s="1"/>
  <c r="H143"/>
  <c r="F143" s="1"/>
  <c r="H271"/>
  <c r="C271" s="1"/>
  <c r="H399"/>
  <c r="D399" s="1"/>
  <c r="H527"/>
  <c r="B527" s="1"/>
  <c r="H655"/>
  <c r="B655" s="1"/>
  <c r="H68"/>
  <c r="C68" s="1"/>
  <c r="H196"/>
  <c r="D196" s="1"/>
  <c r="H324"/>
  <c r="C324" s="1"/>
  <c r="H468"/>
  <c r="F468" s="1"/>
  <c r="H596"/>
  <c r="B596" s="1"/>
  <c r="H51"/>
  <c r="D51" s="1"/>
  <c r="H211"/>
  <c r="C211" s="1"/>
  <c r="H595"/>
  <c r="B595" s="1"/>
  <c r="H515"/>
  <c r="B515" s="1"/>
  <c r="H442"/>
  <c r="E442" s="1"/>
  <c r="H250"/>
  <c r="B250" s="1"/>
  <c r="H506"/>
  <c r="F506" s="1"/>
  <c r="H122"/>
  <c r="C122" s="1"/>
  <c r="H654"/>
  <c r="D654" s="1"/>
  <c r="H526"/>
  <c r="B526" s="1"/>
  <c r="H398"/>
  <c r="F398" s="1"/>
  <c r="H270"/>
  <c r="C270" s="1"/>
  <c r="H142"/>
  <c r="H14"/>
  <c r="C14" s="1"/>
  <c r="H601"/>
  <c r="E601" s="1"/>
  <c r="H473"/>
  <c r="B473" s="1"/>
  <c r="H345"/>
  <c r="F345" s="1"/>
  <c r="H217"/>
  <c r="B217" s="1"/>
  <c r="H89"/>
  <c r="E89" s="1"/>
  <c r="H717"/>
  <c r="C717" s="1"/>
  <c r="H589"/>
  <c r="F589" s="1"/>
  <c r="H461"/>
  <c r="B461" s="1"/>
  <c r="H333"/>
  <c r="H205"/>
  <c r="B205" s="1"/>
  <c r="H77"/>
  <c r="C77" s="1"/>
  <c r="H600"/>
  <c r="C600" s="1"/>
  <c r="H312"/>
  <c r="E312" s="1"/>
  <c r="H680"/>
  <c r="B680" s="1"/>
  <c r="H440"/>
  <c r="G440" s="1"/>
  <c r="H200"/>
  <c r="C200" s="1"/>
  <c r="H670"/>
  <c r="H542"/>
  <c r="C542" s="1"/>
  <c r="H414"/>
  <c r="C414" s="1"/>
  <c r="H286"/>
  <c r="B286" s="1"/>
  <c r="H158"/>
  <c r="H30"/>
  <c r="C30" s="1"/>
  <c r="H617"/>
  <c r="F617" s="1"/>
  <c r="H489"/>
  <c r="B489" s="1"/>
  <c r="H361"/>
  <c r="H233"/>
  <c r="B233" s="1"/>
  <c r="H105"/>
  <c r="C105" s="1"/>
  <c r="H18"/>
  <c r="C18" s="1"/>
  <c r="H605"/>
  <c r="B605" s="1"/>
  <c r="H477"/>
  <c r="C477" s="1"/>
  <c r="H349"/>
  <c r="H221"/>
  <c r="C221" s="1"/>
  <c r="H93"/>
  <c r="H712"/>
  <c r="C712" s="1"/>
  <c r="H424"/>
  <c r="H136"/>
  <c r="B136" s="1"/>
  <c r="H520"/>
  <c r="B678"/>
  <c r="C678"/>
  <c r="D678"/>
  <c r="E678"/>
  <c r="F678"/>
  <c r="G678"/>
  <c r="B550"/>
  <c r="C550"/>
  <c r="E550"/>
  <c r="D550"/>
  <c r="F550"/>
  <c r="G550"/>
  <c r="B422"/>
  <c r="C422"/>
  <c r="E422"/>
  <c r="D422"/>
  <c r="F422"/>
  <c r="G422"/>
  <c r="B294"/>
  <c r="C294"/>
  <c r="E294"/>
  <c r="D294"/>
  <c r="F294"/>
  <c r="G294"/>
  <c r="B166"/>
  <c r="C166"/>
  <c r="E166"/>
  <c r="D166"/>
  <c r="F166"/>
  <c r="G166"/>
  <c r="B38"/>
  <c r="C38"/>
  <c r="D38"/>
  <c r="E38"/>
  <c r="F38"/>
  <c r="G38"/>
  <c r="B625"/>
  <c r="C625"/>
  <c r="D625"/>
  <c r="E625"/>
  <c r="G625"/>
  <c r="F625"/>
  <c r="B497"/>
  <c r="C497"/>
  <c r="D497"/>
  <c r="E497"/>
  <c r="G497"/>
  <c r="F497"/>
  <c r="B369"/>
  <c r="C369"/>
  <c r="D369"/>
  <c r="E369"/>
  <c r="G369"/>
  <c r="F369"/>
  <c r="B241"/>
  <c r="C241"/>
  <c r="D241"/>
  <c r="E241"/>
  <c r="G241"/>
  <c r="F241"/>
  <c r="B113"/>
  <c r="C113"/>
  <c r="D113"/>
  <c r="E113"/>
  <c r="G113"/>
  <c r="F113"/>
  <c r="B42"/>
  <c r="C42"/>
  <c r="D42"/>
  <c r="E42"/>
  <c r="F42"/>
  <c r="G42"/>
  <c r="B629"/>
  <c r="C629"/>
  <c r="D629"/>
  <c r="E629"/>
  <c r="G629"/>
  <c r="F629"/>
  <c r="B501"/>
  <c r="C501"/>
  <c r="D501"/>
  <c r="E501"/>
  <c r="G501"/>
  <c r="F501"/>
  <c r="B373"/>
  <c r="C373"/>
  <c r="D373"/>
  <c r="E373"/>
  <c r="G373"/>
  <c r="F373"/>
  <c r="B245"/>
  <c r="C245"/>
  <c r="D245"/>
  <c r="E245"/>
  <c r="G245"/>
  <c r="F245"/>
  <c r="B117"/>
  <c r="C117"/>
  <c r="D117"/>
  <c r="E117"/>
  <c r="G117"/>
  <c r="F117"/>
  <c r="B694"/>
  <c r="C694"/>
  <c r="D694"/>
  <c r="E694"/>
  <c r="F694"/>
  <c r="G694"/>
  <c r="B566"/>
  <c r="C566"/>
  <c r="E566"/>
  <c r="D566"/>
  <c r="F566"/>
  <c r="G566"/>
  <c r="B438"/>
  <c r="C438"/>
  <c r="E438"/>
  <c r="D438"/>
  <c r="F438"/>
  <c r="G438"/>
  <c r="B310"/>
  <c r="C310"/>
  <c r="E310"/>
  <c r="D310"/>
  <c r="F310"/>
  <c r="G310"/>
  <c r="B182"/>
  <c r="C182"/>
  <c r="E182"/>
  <c r="D182"/>
  <c r="F182"/>
  <c r="G182"/>
  <c r="B54"/>
  <c r="C54"/>
  <c r="D54"/>
  <c r="E54"/>
  <c r="F54"/>
  <c r="G54"/>
  <c r="B641"/>
  <c r="C641"/>
  <c r="D641"/>
  <c r="E641"/>
  <c r="G641"/>
  <c r="F641"/>
  <c r="B513"/>
  <c r="C513"/>
  <c r="D513"/>
  <c r="E513"/>
  <c r="G513"/>
  <c r="F513"/>
  <c r="B385"/>
  <c r="C385"/>
  <c r="D385"/>
  <c r="E385"/>
  <c r="G385"/>
  <c r="F385"/>
  <c r="B257"/>
  <c r="C257"/>
  <c r="D257"/>
  <c r="E257"/>
  <c r="G257"/>
  <c r="F257"/>
  <c r="B129"/>
  <c r="C129"/>
  <c r="D129"/>
  <c r="E129"/>
  <c r="G129"/>
  <c r="F129"/>
  <c r="B709"/>
  <c r="C709"/>
  <c r="D709"/>
  <c r="E709"/>
  <c r="G709"/>
  <c r="F709"/>
  <c r="B581"/>
  <c r="C581"/>
  <c r="D581"/>
  <c r="E581"/>
  <c r="G581"/>
  <c r="F581"/>
  <c r="B453"/>
  <c r="C453"/>
  <c r="D453"/>
  <c r="E453"/>
  <c r="G453"/>
  <c r="F453"/>
  <c r="B325"/>
  <c r="C325"/>
  <c r="D325"/>
  <c r="E325"/>
  <c r="G325"/>
  <c r="F325"/>
  <c r="B197"/>
  <c r="C197"/>
  <c r="D197"/>
  <c r="E197"/>
  <c r="G197"/>
  <c r="F197"/>
  <c r="B69"/>
  <c r="C69"/>
  <c r="D69"/>
  <c r="E69"/>
  <c r="G69"/>
  <c r="F69"/>
  <c r="B646"/>
  <c r="C646"/>
  <c r="D646"/>
  <c r="E646"/>
  <c r="F646"/>
  <c r="G646"/>
  <c r="B518"/>
  <c r="C518"/>
  <c r="E518"/>
  <c r="D518"/>
  <c r="F518"/>
  <c r="G518"/>
  <c r="B390"/>
  <c r="C390"/>
  <c r="E390"/>
  <c r="D390"/>
  <c r="F390"/>
  <c r="G390"/>
  <c r="B262"/>
  <c r="C262"/>
  <c r="E262"/>
  <c r="D262"/>
  <c r="F262"/>
  <c r="G262"/>
  <c r="B134"/>
  <c r="C134"/>
  <c r="D134"/>
  <c r="E134"/>
  <c r="F134"/>
  <c r="G134"/>
  <c r="B721"/>
  <c r="C721"/>
  <c r="D721"/>
  <c r="E721"/>
  <c r="G721"/>
  <c r="F721"/>
  <c r="B593"/>
  <c r="C593"/>
  <c r="D593"/>
  <c r="E593"/>
  <c r="G593"/>
  <c r="F593"/>
  <c r="B465"/>
  <c r="C465"/>
  <c r="D465"/>
  <c r="E465"/>
  <c r="G465"/>
  <c r="F465"/>
  <c r="B337"/>
  <c r="C337"/>
  <c r="D337"/>
  <c r="E337"/>
  <c r="G337"/>
  <c r="F337"/>
  <c r="B209"/>
  <c r="C209"/>
  <c r="D209"/>
  <c r="E209"/>
  <c r="G209"/>
  <c r="F209"/>
  <c r="B81"/>
  <c r="C81"/>
  <c r="D81"/>
  <c r="E81"/>
  <c r="G81"/>
  <c r="F81"/>
  <c r="C10"/>
  <c r="D10"/>
  <c r="E10"/>
  <c r="F10"/>
  <c r="G10"/>
  <c r="B597"/>
  <c r="C597"/>
  <c r="D597"/>
  <c r="E597"/>
  <c r="G597"/>
  <c r="F597"/>
  <c r="B469"/>
  <c r="C469"/>
  <c r="D469"/>
  <c r="E469"/>
  <c r="G469"/>
  <c r="F469"/>
  <c r="B341"/>
  <c r="C341"/>
  <c r="D341"/>
  <c r="E341"/>
  <c r="G341"/>
  <c r="F341"/>
  <c r="B213"/>
  <c r="C213"/>
  <c r="D213"/>
  <c r="E213"/>
  <c r="G213"/>
  <c r="F213"/>
  <c r="B85"/>
  <c r="C85"/>
  <c r="D85"/>
  <c r="E85"/>
  <c r="G85"/>
  <c r="F85"/>
  <c r="B662"/>
  <c r="C662"/>
  <c r="D662"/>
  <c r="E662"/>
  <c r="F662"/>
  <c r="G662"/>
  <c r="B534"/>
  <c r="C534"/>
  <c r="E534"/>
  <c r="D534"/>
  <c r="F534"/>
  <c r="G534"/>
  <c r="B406"/>
  <c r="C406"/>
  <c r="E406"/>
  <c r="D406"/>
  <c r="F406"/>
  <c r="G406"/>
  <c r="B278"/>
  <c r="C278"/>
  <c r="E278"/>
  <c r="D278"/>
  <c r="F278"/>
  <c r="G278"/>
  <c r="B150"/>
  <c r="C150"/>
  <c r="D150"/>
  <c r="E150"/>
  <c r="F150"/>
  <c r="G150"/>
  <c r="C22"/>
  <c r="D22"/>
  <c r="E22"/>
  <c r="F22"/>
  <c r="G22"/>
  <c r="B609"/>
  <c r="C609"/>
  <c r="D609"/>
  <c r="E609"/>
  <c r="G609"/>
  <c r="F609"/>
  <c r="B481"/>
  <c r="C481"/>
  <c r="D481"/>
  <c r="E481"/>
  <c r="G481"/>
  <c r="F481"/>
  <c r="B353"/>
  <c r="C353"/>
  <c r="D353"/>
  <c r="E353"/>
  <c r="G353"/>
  <c r="F353"/>
  <c r="B225"/>
  <c r="C225"/>
  <c r="D225"/>
  <c r="E225"/>
  <c r="G225"/>
  <c r="F225"/>
  <c r="B97"/>
  <c r="C97"/>
  <c r="D97"/>
  <c r="E97"/>
  <c r="G97"/>
  <c r="F97"/>
  <c r="B26"/>
  <c r="C26"/>
  <c r="D26"/>
  <c r="E26"/>
  <c r="F26"/>
  <c r="G26"/>
  <c r="B613"/>
  <c r="C613"/>
  <c r="D613"/>
  <c r="E613"/>
  <c r="G613"/>
  <c r="F613"/>
  <c r="B485"/>
  <c r="C485"/>
  <c r="D485"/>
  <c r="E485"/>
  <c r="G485"/>
  <c r="F485"/>
  <c r="B357"/>
  <c r="C357"/>
  <c r="D357"/>
  <c r="E357"/>
  <c r="G357"/>
  <c r="F357"/>
  <c r="C229"/>
  <c r="E229"/>
  <c r="F229"/>
  <c r="B101"/>
  <c r="C101"/>
  <c r="D101"/>
  <c r="E101"/>
  <c r="G101"/>
  <c r="F101"/>
  <c r="D120"/>
  <c r="E120"/>
  <c r="G120"/>
  <c r="B360"/>
  <c r="C360"/>
  <c r="D360"/>
  <c r="E360"/>
  <c r="F360"/>
  <c r="G360"/>
  <c r="C584"/>
  <c r="D584"/>
  <c r="G584"/>
  <c r="B216"/>
  <c r="C216"/>
  <c r="D216"/>
  <c r="E216"/>
  <c r="F216"/>
  <c r="G216"/>
  <c r="C504"/>
  <c r="D504"/>
  <c r="G504"/>
  <c r="B61"/>
  <c r="C61"/>
  <c r="D61"/>
  <c r="E61"/>
  <c r="G61"/>
  <c r="F61"/>
  <c r="C189"/>
  <c r="E189"/>
  <c r="F189"/>
  <c r="B317"/>
  <c r="C317"/>
  <c r="D317"/>
  <c r="E317"/>
  <c r="G317"/>
  <c r="F317"/>
  <c r="C445"/>
  <c r="E445"/>
  <c r="F445"/>
  <c r="B573"/>
  <c r="C573"/>
  <c r="D573"/>
  <c r="E573"/>
  <c r="G573"/>
  <c r="F573"/>
  <c r="C701"/>
  <c r="E701"/>
  <c r="F701"/>
  <c r="B73"/>
  <c r="C73"/>
  <c r="D73"/>
  <c r="E73"/>
  <c r="G73"/>
  <c r="F73"/>
  <c r="C201"/>
  <c r="E201"/>
  <c r="F201"/>
  <c r="B329"/>
  <c r="C329"/>
  <c r="D329"/>
  <c r="E329"/>
  <c r="G329"/>
  <c r="F329"/>
  <c r="C457"/>
  <c r="E457"/>
  <c r="F457"/>
  <c r="B585"/>
  <c r="C585"/>
  <c r="D585"/>
  <c r="E585"/>
  <c r="G585"/>
  <c r="F585"/>
  <c r="C713"/>
  <c r="E713"/>
  <c r="F713"/>
  <c r="B126"/>
  <c r="C126"/>
  <c r="D126"/>
  <c r="E126"/>
  <c r="F126"/>
  <c r="G126"/>
  <c r="C254"/>
  <c r="D254"/>
  <c r="G254"/>
  <c r="B382"/>
  <c r="C382"/>
  <c r="E382"/>
  <c r="D382"/>
  <c r="F382"/>
  <c r="G382"/>
  <c r="C510"/>
  <c r="D510"/>
  <c r="G510"/>
  <c r="B638"/>
  <c r="C638"/>
  <c r="D638"/>
  <c r="E638"/>
  <c r="F638"/>
  <c r="G638"/>
  <c r="D152"/>
  <c r="E152"/>
  <c r="G152"/>
  <c r="B376"/>
  <c r="C376"/>
  <c r="D376"/>
  <c r="E376"/>
  <c r="F376"/>
  <c r="G376"/>
  <c r="C616"/>
  <c r="D616"/>
  <c r="G616"/>
  <c r="B248"/>
  <c r="C248"/>
  <c r="D248"/>
  <c r="E248"/>
  <c r="F248"/>
  <c r="G248"/>
  <c r="C536"/>
  <c r="D536"/>
  <c r="G536"/>
  <c r="B45"/>
  <c r="C45"/>
  <c r="D45"/>
  <c r="E45"/>
  <c r="G45"/>
  <c r="F45"/>
  <c r="C173"/>
  <c r="E173"/>
  <c r="F173"/>
  <c r="B301"/>
  <c r="C301"/>
  <c r="D301"/>
  <c r="E301"/>
  <c r="G301"/>
  <c r="F301"/>
  <c r="C429"/>
  <c r="E429"/>
  <c r="F429"/>
  <c r="B557"/>
  <c r="C557"/>
  <c r="D557"/>
  <c r="E557"/>
  <c r="G557"/>
  <c r="F557"/>
  <c r="C685"/>
  <c r="E685"/>
  <c r="F685"/>
  <c r="B57"/>
  <c r="C57"/>
  <c r="D57"/>
  <c r="E57"/>
  <c r="G57"/>
  <c r="F57"/>
  <c r="C185"/>
  <c r="E185"/>
  <c r="F185"/>
  <c r="B313"/>
  <c r="C313"/>
  <c r="D313"/>
  <c r="E313"/>
  <c r="G313"/>
  <c r="F313"/>
  <c r="B441"/>
  <c r="C441"/>
  <c r="D441"/>
  <c r="E441"/>
  <c r="G441"/>
  <c r="F441"/>
  <c r="B614"/>
  <c r="C614"/>
  <c r="E614"/>
  <c r="D614"/>
  <c r="F614"/>
  <c r="G614"/>
  <c r="B486"/>
  <c r="C486"/>
  <c r="E486"/>
  <c r="D486"/>
  <c r="F486"/>
  <c r="G486"/>
  <c r="B358"/>
  <c r="C358"/>
  <c r="E358"/>
  <c r="D358"/>
  <c r="F358"/>
  <c r="G358"/>
  <c r="B230"/>
  <c r="C230"/>
  <c r="E230"/>
  <c r="D230"/>
  <c r="F230"/>
  <c r="G230"/>
  <c r="B102"/>
  <c r="C102"/>
  <c r="D102"/>
  <c r="E102"/>
  <c r="F102"/>
  <c r="G102"/>
  <c r="B689"/>
  <c r="C689"/>
  <c r="D689"/>
  <c r="E689"/>
  <c r="G689"/>
  <c r="F689"/>
  <c r="B561"/>
  <c r="C561"/>
  <c r="D561"/>
  <c r="E561"/>
  <c r="G561"/>
  <c r="F561"/>
  <c r="B433"/>
  <c r="C433"/>
  <c r="D433"/>
  <c r="E433"/>
  <c r="G433"/>
  <c r="F433"/>
  <c r="B305"/>
  <c r="C305"/>
  <c r="D305"/>
  <c r="E305"/>
  <c r="G305"/>
  <c r="F305"/>
  <c r="B177"/>
  <c r="C177"/>
  <c r="D177"/>
  <c r="E177"/>
  <c r="G177"/>
  <c r="F177"/>
  <c r="B49"/>
  <c r="C49"/>
  <c r="D49"/>
  <c r="E49"/>
  <c r="G49"/>
  <c r="F49"/>
  <c r="B693"/>
  <c r="C693"/>
  <c r="D693"/>
  <c r="E693"/>
  <c r="G693"/>
  <c r="F693"/>
  <c r="B565"/>
  <c r="C565"/>
  <c r="D565"/>
  <c r="E565"/>
  <c r="G565"/>
  <c r="F565"/>
  <c r="B437"/>
  <c r="C437"/>
  <c r="D437"/>
  <c r="E437"/>
  <c r="G437"/>
  <c r="F437"/>
  <c r="B309"/>
  <c r="C309"/>
  <c r="D309"/>
  <c r="E309"/>
  <c r="G309"/>
  <c r="F309"/>
  <c r="B181"/>
  <c r="C181"/>
  <c r="D181"/>
  <c r="E181"/>
  <c r="G181"/>
  <c r="F181"/>
  <c r="B53"/>
  <c r="C53"/>
  <c r="D53"/>
  <c r="E53"/>
  <c r="G53"/>
  <c r="F53"/>
  <c r="B630"/>
  <c r="C630"/>
  <c r="E630"/>
  <c r="D630"/>
  <c r="F630"/>
  <c r="G630"/>
  <c r="B502"/>
  <c r="C502"/>
  <c r="E502"/>
  <c r="D502"/>
  <c r="F502"/>
  <c r="G502"/>
  <c r="B374"/>
  <c r="C374"/>
  <c r="E374"/>
  <c r="D374"/>
  <c r="F374"/>
  <c r="G374"/>
  <c r="B246"/>
  <c r="C246"/>
  <c r="E246"/>
  <c r="D246"/>
  <c r="F246"/>
  <c r="G246"/>
  <c r="B118"/>
  <c r="C118"/>
  <c r="D118"/>
  <c r="E118"/>
  <c r="F118"/>
  <c r="G118"/>
  <c r="B705"/>
  <c r="C705"/>
  <c r="D705"/>
  <c r="E705"/>
  <c r="G705"/>
  <c r="F705"/>
  <c r="B577"/>
  <c r="C577"/>
  <c r="D577"/>
  <c r="E577"/>
  <c r="G577"/>
  <c r="F577"/>
  <c r="B449"/>
  <c r="C449"/>
  <c r="D449"/>
  <c r="E449"/>
  <c r="G449"/>
  <c r="F449"/>
  <c r="B321"/>
  <c r="C321"/>
  <c r="D321"/>
  <c r="E321"/>
  <c r="G321"/>
  <c r="F321"/>
  <c r="B193"/>
  <c r="C193"/>
  <c r="D193"/>
  <c r="E193"/>
  <c r="G193"/>
  <c r="F193"/>
  <c r="B65"/>
  <c r="C65"/>
  <c r="D65"/>
  <c r="E65"/>
  <c r="G65"/>
  <c r="F65"/>
  <c r="B645"/>
  <c r="C645"/>
  <c r="D645"/>
  <c r="E645"/>
  <c r="G645"/>
  <c r="F645"/>
  <c r="B517"/>
  <c r="C517"/>
  <c r="D517"/>
  <c r="E517"/>
  <c r="G517"/>
  <c r="F517"/>
  <c r="B389"/>
  <c r="C389"/>
  <c r="D389"/>
  <c r="E389"/>
  <c r="G389"/>
  <c r="F389"/>
  <c r="B261"/>
  <c r="C261"/>
  <c r="D261"/>
  <c r="E261"/>
  <c r="G261"/>
  <c r="F261"/>
  <c r="B133"/>
  <c r="C133"/>
  <c r="D133"/>
  <c r="E133"/>
  <c r="G133"/>
  <c r="F133"/>
  <c r="B710"/>
  <c r="C710"/>
  <c r="D710"/>
  <c r="E710"/>
  <c r="F710"/>
  <c r="G710"/>
  <c r="B582"/>
  <c r="C582"/>
  <c r="E582"/>
  <c r="D582"/>
  <c r="F582"/>
  <c r="G582"/>
  <c r="B454"/>
  <c r="C454"/>
  <c r="E454"/>
  <c r="D454"/>
  <c r="F454"/>
  <c r="G454"/>
  <c r="B326"/>
  <c r="C326"/>
  <c r="E326"/>
  <c r="D326"/>
  <c r="F326"/>
  <c r="G326"/>
  <c r="B198"/>
  <c r="C198"/>
  <c r="E198"/>
  <c r="D198"/>
  <c r="F198"/>
  <c r="G198"/>
  <c r="B70"/>
  <c r="C70"/>
  <c r="D70"/>
  <c r="E70"/>
  <c r="F70"/>
  <c r="G70"/>
  <c r="B657"/>
  <c r="C657"/>
  <c r="D657"/>
  <c r="E657"/>
  <c r="G657"/>
  <c r="F657"/>
  <c r="B529"/>
  <c r="C529"/>
  <c r="D529"/>
  <c r="E529"/>
  <c r="G529"/>
  <c r="F529"/>
  <c r="B401"/>
  <c r="C401"/>
  <c r="D401"/>
  <c r="E401"/>
  <c r="G401"/>
  <c r="F401"/>
  <c r="B273"/>
  <c r="C273"/>
  <c r="D273"/>
  <c r="E273"/>
  <c r="G273"/>
  <c r="F273"/>
  <c r="B145"/>
  <c r="C145"/>
  <c r="D145"/>
  <c r="E145"/>
  <c r="G145"/>
  <c r="F145"/>
  <c r="C17"/>
  <c r="D17"/>
  <c r="E17"/>
  <c r="G17"/>
  <c r="F17"/>
  <c r="B661"/>
  <c r="C661"/>
  <c r="D661"/>
  <c r="E661"/>
  <c r="G661"/>
  <c r="F661"/>
  <c r="B533"/>
  <c r="C533"/>
  <c r="D533"/>
  <c r="E533"/>
  <c r="G533"/>
  <c r="F533"/>
  <c r="B405"/>
  <c r="C405"/>
  <c r="D405"/>
  <c r="E405"/>
  <c r="G405"/>
  <c r="F405"/>
  <c r="B277"/>
  <c r="C277"/>
  <c r="D277"/>
  <c r="E277"/>
  <c r="G277"/>
  <c r="F277"/>
  <c r="B149"/>
  <c r="C149"/>
  <c r="D149"/>
  <c r="E149"/>
  <c r="G149"/>
  <c r="F149"/>
  <c r="C21"/>
  <c r="D21"/>
  <c r="E21"/>
  <c r="G21"/>
  <c r="F21"/>
  <c r="B598"/>
  <c r="C598"/>
  <c r="E598"/>
  <c r="D598"/>
  <c r="F598"/>
  <c r="G598"/>
  <c r="B470"/>
  <c r="C470"/>
  <c r="E470"/>
  <c r="D470"/>
  <c r="F470"/>
  <c r="G470"/>
  <c r="B342"/>
  <c r="C342"/>
  <c r="E342"/>
  <c r="D342"/>
  <c r="F342"/>
  <c r="G342"/>
  <c r="B214"/>
  <c r="C214"/>
  <c r="E214"/>
  <c r="D214"/>
  <c r="F214"/>
  <c r="G214"/>
  <c r="B86"/>
  <c r="C86"/>
  <c r="D86"/>
  <c r="E86"/>
  <c r="F86"/>
  <c r="G86"/>
  <c r="B673"/>
  <c r="C673"/>
  <c r="D673"/>
  <c r="E673"/>
  <c r="G673"/>
  <c r="F673"/>
  <c r="B545"/>
  <c r="C545"/>
  <c r="D545"/>
  <c r="E545"/>
  <c r="G545"/>
  <c r="F545"/>
  <c r="B417"/>
  <c r="C417"/>
  <c r="D417"/>
  <c r="E417"/>
  <c r="G417"/>
  <c r="F417"/>
  <c r="B289"/>
  <c r="C289"/>
  <c r="D289"/>
  <c r="E289"/>
  <c r="G289"/>
  <c r="F289"/>
  <c r="B161"/>
  <c r="C161"/>
  <c r="D161"/>
  <c r="E161"/>
  <c r="G161"/>
  <c r="F161"/>
  <c r="B33"/>
  <c r="C33"/>
  <c r="D33"/>
  <c r="E33"/>
  <c r="G33"/>
  <c r="F33"/>
  <c r="B677"/>
  <c r="C677"/>
  <c r="D677"/>
  <c r="E677"/>
  <c r="G677"/>
  <c r="F677"/>
  <c r="B549"/>
  <c r="C549"/>
  <c r="D549"/>
  <c r="E549"/>
  <c r="G549"/>
  <c r="F549"/>
  <c r="B421"/>
  <c r="C421"/>
  <c r="D421"/>
  <c r="E421"/>
  <c r="G421"/>
  <c r="F421"/>
  <c r="B293"/>
  <c r="C293"/>
  <c r="D293"/>
  <c r="E293"/>
  <c r="G293"/>
  <c r="F293"/>
  <c r="B165"/>
  <c r="C165"/>
  <c r="D165"/>
  <c r="E165"/>
  <c r="G165"/>
  <c r="F165"/>
  <c r="B37"/>
  <c r="C37"/>
  <c r="D37"/>
  <c r="E37"/>
  <c r="G37"/>
  <c r="F37"/>
  <c r="B232"/>
  <c r="C232"/>
  <c r="D232"/>
  <c r="E232"/>
  <c r="F232"/>
  <c r="G232"/>
  <c r="B472"/>
  <c r="C472"/>
  <c r="D472"/>
  <c r="E472"/>
  <c r="F472"/>
  <c r="G472"/>
  <c r="B696"/>
  <c r="C696"/>
  <c r="D696"/>
  <c r="F696"/>
  <c r="E696"/>
  <c r="G696"/>
  <c r="B344"/>
  <c r="C344"/>
  <c r="D344"/>
  <c r="E344"/>
  <c r="F344"/>
  <c r="G344"/>
  <c r="B632"/>
  <c r="C632"/>
  <c r="E632"/>
  <c r="D632"/>
  <c r="F632"/>
  <c r="G632"/>
  <c r="B125"/>
  <c r="C125"/>
  <c r="D125"/>
  <c r="E125"/>
  <c r="G125"/>
  <c r="F125"/>
  <c r="B253"/>
  <c r="C253"/>
  <c r="D253"/>
  <c r="E253"/>
  <c r="G253"/>
  <c r="F253"/>
  <c r="B381"/>
  <c r="C381"/>
  <c r="D381"/>
  <c r="E381"/>
  <c r="G381"/>
  <c r="F381"/>
  <c r="B509"/>
  <c r="C509"/>
  <c r="D509"/>
  <c r="E509"/>
  <c r="G509"/>
  <c r="F509"/>
  <c r="B637"/>
  <c r="C637"/>
  <c r="D637"/>
  <c r="E637"/>
  <c r="G637"/>
  <c r="F637"/>
  <c r="B50"/>
  <c r="C50"/>
  <c r="D50"/>
  <c r="E50"/>
  <c r="F50"/>
  <c r="G50"/>
  <c r="B137"/>
  <c r="C137"/>
  <c r="D137"/>
  <c r="E137"/>
  <c r="G137"/>
  <c r="F137"/>
  <c r="B265"/>
  <c r="C265"/>
  <c r="D265"/>
  <c r="E265"/>
  <c r="G265"/>
  <c r="F265"/>
  <c r="B393"/>
  <c r="C393"/>
  <c r="D393"/>
  <c r="E393"/>
  <c r="G393"/>
  <c r="F393"/>
  <c r="B521"/>
  <c r="C521"/>
  <c r="D521"/>
  <c r="E521"/>
  <c r="G521"/>
  <c r="F521"/>
  <c r="B649"/>
  <c r="C649"/>
  <c r="D649"/>
  <c r="E649"/>
  <c r="G649"/>
  <c r="F649"/>
  <c r="B62"/>
  <c r="C62"/>
  <c r="D62"/>
  <c r="E62"/>
  <c r="F62"/>
  <c r="G62"/>
  <c r="B190"/>
  <c r="C190"/>
  <c r="E190"/>
  <c r="D190"/>
  <c r="F190"/>
  <c r="G190"/>
  <c r="B318"/>
  <c r="C318"/>
  <c r="E318"/>
  <c r="D318"/>
  <c r="F318"/>
  <c r="G318"/>
  <c r="B446"/>
  <c r="C446"/>
  <c r="E446"/>
  <c r="D446"/>
  <c r="F446"/>
  <c r="G446"/>
  <c r="B574"/>
  <c r="C574"/>
  <c r="E574"/>
  <c r="D574"/>
  <c r="F574"/>
  <c r="G574"/>
  <c r="B702"/>
  <c r="C702"/>
  <c r="D702"/>
  <c r="E702"/>
  <c r="F702"/>
  <c r="G702"/>
  <c r="B264"/>
  <c r="C264"/>
  <c r="D264"/>
  <c r="E264"/>
  <c r="F264"/>
  <c r="G264"/>
  <c r="B488"/>
  <c r="C488"/>
  <c r="E488"/>
  <c r="D488"/>
  <c r="F488"/>
  <c r="G488"/>
  <c r="B88"/>
  <c r="D88"/>
  <c r="C88"/>
  <c r="E88"/>
  <c r="F88"/>
  <c r="G88"/>
  <c r="B392"/>
  <c r="C392"/>
  <c r="D392"/>
  <c r="E392"/>
  <c r="F392"/>
  <c r="G392"/>
  <c r="B664"/>
  <c r="C664"/>
  <c r="D664"/>
  <c r="F664"/>
  <c r="E664"/>
  <c r="G664"/>
  <c r="B109"/>
  <c r="C109"/>
  <c r="D109"/>
  <c r="E109"/>
  <c r="G109"/>
  <c r="F109"/>
  <c r="B237"/>
  <c r="C237"/>
  <c r="D237"/>
  <c r="E237"/>
  <c r="G237"/>
  <c r="F237"/>
  <c r="B365"/>
  <c r="C365"/>
  <c r="D365"/>
  <c r="E365"/>
  <c r="G365"/>
  <c r="F365"/>
  <c r="B493"/>
  <c r="C493"/>
  <c r="D493"/>
  <c r="E493"/>
  <c r="G493"/>
  <c r="F493"/>
  <c r="B621"/>
  <c r="C621"/>
  <c r="D621"/>
  <c r="E621"/>
  <c r="G621"/>
  <c r="F621"/>
  <c r="B34"/>
  <c r="C34"/>
  <c r="D34"/>
  <c r="E34"/>
  <c r="F34"/>
  <c r="G34"/>
  <c r="C569"/>
  <c r="E569"/>
  <c r="F569"/>
  <c r="C697"/>
  <c r="E697"/>
  <c r="F697"/>
  <c r="B110"/>
  <c r="C110"/>
  <c r="D110"/>
  <c r="E110"/>
  <c r="F110"/>
  <c r="G110"/>
  <c r="B238"/>
  <c r="C238"/>
  <c r="E238"/>
  <c r="D238"/>
  <c r="F238"/>
  <c r="G238"/>
  <c r="B366"/>
  <c r="C366"/>
  <c r="E366"/>
  <c r="D366"/>
  <c r="F366"/>
  <c r="G366"/>
  <c r="C494"/>
  <c r="D494"/>
  <c r="G494"/>
  <c r="C622"/>
  <c r="D622"/>
  <c r="G622"/>
  <c r="B58"/>
  <c r="C58"/>
  <c r="D58"/>
  <c r="E58"/>
  <c r="F58"/>
  <c r="G58"/>
  <c r="B378"/>
  <c r="C378"/>
  <c r="E378"/>
  <c r="D378"/>
  <c r="F378"/>
  <c r="G378"/>
  <c r="C186"/>
  <c r="D186"/>
  <c r="G186"/>
  <c r="B410"/>
  <c r="C410"/>
  <c r="E410"/>
  <c r="D410"/>
  <c r="F410"/>
  <c r="G410"/>
  <c r="C72"/>
  <c r="E72"/>
  <c r="G72"/>
  <c r="B296"/>
  <c r="C296"/>
  <c r="D296"/>
  <c r="E296"/>
  <c r="F296"/>
  <c r="G296"/>
  <c r="D520"/>
  <c r="D136"/>
  <c r="E424"/>
  <c r="D712"/>
  <c r="F18"/>
  <c r="E489"/>
  <c r="C617"/>
  <c r="D30"/>
  <c r="E158"/>
  <c r="D286"/>
  <c r="G414"/>
  <c r="E542"/>
  <c r="F200"/>
  <c r="C680"/>
  <c r="F600"/>
  <c r="C205"/>
  <c r="E461"/>
  <c r="D717"/>
  <c r="E217"/>
  <c r="C473"/>
  <c r="E473"/>
  <c r="F473"/>
  <c r="D14"/>
  <c r="F14"/>
  <c r="B270"/>
  <c r="E270"/>
  <c r="F270"/>
  <c r="C526"/>
  <c r="D526"/>
  <c r="G526"/>
  <c r="B122"/>
  <c r="D122"/>
  <c r="F122"/>
  <c r="C250"/>
  <c r="D250"/>
  <c r="G250"/>
  <c r="C515"/>
  <c r="E515"/>
  <c r="F515"/>
  <c r="B211"/>
  <c r="D211"/>
  <c r="F211"/>
  <c r="C596"/>
  <c r="D596"/>
  <c r="G596"/>
  <c r="B324"/>
  <c r="D324"/>
  <c r="F324"/>
  <c r="B68"/>
  <c r="D68"/>
  <c r="F68"/>
  <c r="C527"/>
  <c r="E527"/>
  <c r="F527"/>
  <c r="B271"/>
  <c r="D271"/>
  <c r="F271"/>
  <c r="D15"/>
  <c r="F15"/>
  <c r="C482"/>
  <c r="D482"/>
  <c r="G482"/>
  <c r="B226"/>
  <c r="E226"/>
  <c r="F226"/>
  <c r="C640"/>
  <c r="F640"/>
  <c r="G640"/>
  <c r="C384"/>
  <c r="E384"/>
  <c r="G384"/>
  <c r="B128"/>
  <c r="C128"/>
  <c r="F128"/>
  <c r="C587"/>
  <c r="E587"/>
  <c r="F587"/>
  <c r="B331"/>
  <c r="D331"/>
  <c r="F331"/>
  <c r="B75"/>
  <c r="D75"/>
  <c r="F75"/>
  <c r="C556"/>
  <c r="D556"/>
  <c r="G556"/>
  <c r="B300"/>
  <c r="D300"/>
  <c r="F300"/>
  <c r="C44"/>
  <c r="E44"/>
  <c r="G44"/>
  <c r="C503"/>
  <c r="E503"/>
  <c r="F503"/>
  <c r="B247"/>
  <c r="D247"/>
  <c r="F247"/>
  <c r="C714"/>
  <c r="E714"/>
  <c r="G714"/>
  <c r="B458"/>
  <c r="E458"/>
  <c r="F458"/>
  <c r="B202"/>
  <c r="E202"/>
  <c r="F202"/>
  <c r="C604"/>
  <c r="D604"/>
  <c r="G604"/>
  <c r="B348"/>
  <c r="D348"/>
  <c r="F348"/>
  <c r="D92"/>
  <c r="E92"/>
  <c r="G92"/>
  <c r="C551"/>
  <c r="E551"/>
  <c r="F551"/>
  <c r="B263"/>
  <c r="D263"/>
  <c r="F263"/>
  <c r="C698"/>
  <c r="E698"/>
  <c r="G698"/>
  <c r="B355"/>
  <c r="D355"/>
  <c r="F355"/>
  <c r="B563"/>
  <c r="D563"/>
  <c r="G563"/>
  <c r="C115"/>
  <c r="E115"/>
  <c r="G115"/>
  <c r="B580"/>
  <c r="E580"/>
  <c r="F580"/>
  <c r="G452"/>
  <c r="C308"/>
  <c r="E308"/>
  <c r="G308"/>
  <c r="C52"/>
  <c r="E52"/>
  <c r="G52"/>
  <c r="B511"/>
  <c r="D511"/>
  <c r="G511"/>
  <c r="C255"/>
  <c r="E255"/>
  <c r="G255"/>
  <c r="B722"/>
  <c r="D722"/>
  <c r="F722"/>
  <c r="C466"/>
  <c r="D466"/>
  <c r="G466"/>
  <c r="C210"/>
  <c r="D210"/>
  <c r="G210"/>
  <c r="B624"/>
  <c r="E624"/>
  <c r="F624"/>
  <c r="B368"/>
  <c r="D368"/>
  <c r="F368"/>
  <c r="D112"/>
  <c r="E112"/>
  <c r="G112"/>
  <c r="F699"/>
  <c r="C571"/>
  <c r="E571"/>
  <c r="F571"/>
  <c r="E443"/>
  <c r="B315"/>
  <c r="D315"/>
  <c r="F315"/>
  <c r="C187"/>
  <c r="B59"/>
  <c r="D59"/>
  <c r="F59"/>
  <c r="C387"/>
  <c r="E387"/>
  <c r="F387"/>
  <c r="B579"/>
  <c r="C579"/>
  <c r="D579"/>
  <c r="E579"/>
  <c r="G579"/>
  <c r="F579"/>
  <c r="E323"/>
  <c r="B40"/>
  <c r="C40"/>
  <c r="D40"/>
  <c r="E40"/>
  <c r="F40"/>
  <c r="G40"/>
  <c r="F531"/>
  <c r="B275"/>
  <c r="C275"/>
  <c r="D275"/>
  <c r="E275"/>
  <c r="F275"/>
  <c r="G275"/>
  <c r="B692"/>
  <c r="C692"/>
  <c r="D692"/>
  <c r="F692"/>
  <c r="E692"/>
  <c r="G692"/>
  <c r="C564"/>
  <c r="B436"/>
  <c r="C436"/>
  <c r="D436"/>
  <c r="E436"/>
  <c r="F436"/>
  <c r="G436"/>
  <c r="E292"/>
  <c r="B164"/>
  <c r="C164"/>
  <c r="D164"/>
  <c r="E164"/>
  <c r="F164"/>
  <c r="G164"/>
  <c r="G36"/>
  <c r="B623"/>
  <c r="C623"/>
  <c r="D623"/>
  <c r="E623"/>
  <c r="G623"/>
  <c r="F623"/>
  <c r="B367"/>
  <c r="C367"/>
  <c r="D367"/>
  <c r="E367"/>
  <c r="F367"/>
  <c r="G367"/>
  <c r="C239"/>
  <c r="B111"/>
  <c r="C111"/>
  <c r="D111"/>
  <c r="E111"/>
  <c r="F111"/>
  <c r="G111"/>
  <c r="E706"/>
  <c r="B578"/>
  <c r="C578"/>
  <c r="E578"/>
  <c r="D578"/>
  <c r="F578"/>
  <c r="G578"/>
  <c r="G450"/>
  <c r="B322"/>
  <c r="C322"/>
  <c r="E322"/>
  <c r="D322"/>
  <c r="F322"/>
  <c r="G322"/>
  <c r="B66"/>
  <c r="C66"/>
  <c r="D66"/>
  <c r="E66"/>
  <c r="F66"/>
  <c r="G66"/>
  <c r="C608"/>
  <c r="B480"/>
  <c r="C480"/>
  <c r="D480"/>
  <c r="E480"/>
  <c r="F480"/>
  <c r="G480"/>
  <c r="E352"/>
  <c r="B224"/>
  <c r="C224"/>
  <c r="D224"/>
  <c r="E224"/>
  <c r="F224"/>
  <c r="G224"/>
  <c r="G96"/>
  <c r="B683"/>
  <c r="C683"/>
  <c r="D683"/>
  <c r="E683"/>
  <c r="G683"/>
  <c r="F683"/>
  <c r="B427"/>
  <c r="C427"/>
  <c r="D427"/>
  <c r="E427"/>
  <c r="G427"/>
  <c r="F427"/>
  <c r="C299"/>
  <c r="B171"/>
  <c r="C171"/>
  <c r="D171"/>
  <c r="E171"/>
  <c r="F171"/>
  <c r="G171"/>
  <c r="E43"/>
  <c r="B652"/>
  <c r="C652"/>
  <c r="D652"/>
  <c r="F652"/>
  <c r="E652"/>
  <c r="G652"/>
  <c r="G524"/>
  <c r="B396"/>
  <c r="C396"/>
  <c r="D396"/>
  <c r="E396"/>
  <c r="F396"/>
  <c r="G396"/>
  <c r="B140"/>
  <c r="D140"/>
  <c r="C140"/>
  <c r="E140"/>
  <c r="F140"/>
  <c r="G140"/>
  <c r="D12"/>
  <c r="B599"/>
  <c r="C599"/>
  <c r="D599"/>
  <c r="E599"/>
  <c r="G599"/>
  <c r="F599"/>
  <c r="G471"/>
  <c r="B343"/>
  <c r="C343"/>
  <c r="D343"/>
  <c r="E343"/>
  <c r="F343"/>
  <c r="G343"/>
  <c r="B87"/>
  <c r="C87"/>
  <c r="D87"/>
  <c r="E87"/>
  <c r="F87"/>
  <c r="G87"/>
  <c r="B682"/>
  <c r="B554"/>
  <c r="C554"/>
  <c r="E554"/>
  <c r="D554"/>
  <c r="F554"/>
  <c r="G554"/>
  <c r="E426"/>
  <c r="B298"/>
  <c r="C298"/>
  <c r="E298"/>
  <c r="D298"/>
  <c r="F298"/>
  <c r="G298"/>
  <c r="F170"/>
  <c r="B700"/>
  <c r="C700"/>
  <c r="D700"/>
  <c r="F700"/>
  <c r="E700"/>
  <c r="G700"/>
  <c r="B444"/>
  <c r="C444"/>
  <c r="D444"/>
  <c r="E444"/>
  <c r="F444"/>
  <c r="G444"/>
  <c r="B316"/>
  <c r="B188"/>
  <c r="C188"/>
  <c r="D188"/>
  <c r="E188"/>
  <c r="F188"/>
  <c r="G188"/>
  <c r="D60"/>
  <c r="B647"/>
  <c r="C647"/>
  <c r="D647"/>
  <c r="E647"/>
  <c r="G647"/>
  <c r="F647"/>
  <c r="G519"/>
  <c r="B391"/>
  <c r="C391"/>
  <c r="D391"/>
  <c r="E391"/>
  <c r="G391"/>
  <c r="F391"/>
  <c r="B103"/>
  <c r="C103"/>
  <c r="D103"/>
  <c r="E103"/>
  <c r="F103"/>
  <c r="G103"/>
  <c r="B666"/>
  <c r="B691"/>
  <c r="C691"/>
  <c r="D691"/>
  <c r="E691"/>
  <c r="G691"/>
  <c r="F691"/>
  <c r="D419"/>
  <c r="B67"/>
  <c r="C67"/>
  <c r="D67"/>
  <c r="E67"/>
  <c r="F67"/>
  <c r="G67"/>
  <c r="G611"/>
  <c r="B371"/>
  <c r="C371"/>
  <c r="D371"/>
  <c r="E371"/>
  <c r="F371"/>
  <c r="G371"/>
  <c r="B676"/>
  <c r="C676"/>
  <c r="D676"/>
  <c r="F676"/>
  <c r="E676"/>
  <c r="G676"/>
  <c r="B548"/>
  <c r="B420"/>
  <c r="C420"/>
  <c r="D420"/>
  <c r="E420"/>
  <c r="F420"/>
  <c r="G420"/>
  <c r="D276"/>
  <c r="B148"/>
  <c r="D148"/>
  <c r="C148"/>
  <c r="E148"/>
  <c r="F148"/>
  <c r="G148"/>
  <c r="G20"/>
  <c r="B607"/>
  <c r="C607"/>
  <c r="D607"/>
  <c r="E607"/>
  <c r="G607"/>
  <c r="F607"/>
  <c r="B351"/>
  <c r="C351"/>
  <c r="D351"/>
  <c r="E351"/>
  <c r="F351"/>
  <c r="G351"/>
  <c r="C223"/>
  <c r="B95"/>
  <c r="C95"/>
  <c r="D95"/>
  <c r="E95"/>
  <c r="F95"/>
  <c r="G95"/>
  <c r="E690"/>
  <c r="B562"/>
  <c r="C562"/>
  <c r="E562"/>
  <c r="D562"/>
  <c r="F562"/>
  <c r="G562"/>
  <c r="G434"/>
  <c r="B306"/>
  <c r="C306"/>
  <c r="E306"/>
  <c r="D306"/>
  <c r="F306"/>
  <c r="G306"/>
  <c r="B720"/>
  <c r="C720"/>
  <c r="D720"/>
  <c r="F720"/>
  <c r="E720"/>
  <c r="G720"/>
  <c r="C592"/>
  <c r="B464"/>
  <c r="C464"/>
  <c r="D464"/>
  <c r="E464"/>
  <c r="F464"/>
  <c r="G464"/>
  <c r="E336"/>
  <c r="B208"/>
  <c r="C208"/>
  <c r="D208"/>
  <c r="E208"/>
  <c r="F208"/>
  <c r="G208"/>
  <c r="G80"/>
  <c r="B667"/>
  <c r="C667"/>
  <c r="D667"/>
  <c r="E667"/>
  <c r="G667"/>
  <c r="F667"/>
  <c r="B411"/>
  <c r="C411"/>
  <c r="D411"/>
  <c r="E411"/>
  <c r="G411"/>
  <c r="F411"/>
  <c r="C283"/>
  <c r="B155"/>
  <c r="C155"/>
  <c r="D155"/>
  <c r="E155"/>
  <c r="F155"/>
  <c r="G155"/>
  <c r="E27"/>
  <c r="C8"/>
  <c r="D8"/>
  <c r="E8"/>
  <c r="F8"/>
  <c r="G8"/>
  <c r="D121"/>
  <c r="B249"/>
  <c r="C249"/>
  <c r="D249"/>
  <c r="E249"/>
  <c r="G249"/>
  <c r="F249"/>
  <c r="G377"/>
  <c r="B505"/>
  <c r="C505"/>
  <c r="D505"/>
  <c r="E505"/>
  <c r="G505"/>
  <c r="F505"/>
  <c r="B46"/>
  <c r="C46"/>
  <c r="D46"/>
  <c r="E46"/>
  <c r="F46"/>
  <c r="G46"/>
  <c r="B174"/>
  <c r="B302"/>
  <c r="C302"/>
  <c r="E302"/>
  <c r="D302"/>
  <c r="F302"/>
  <c r="G302"/>
  <c r="E430"/>
  <c r="B558"/>
  <c r="C558"/>
  <c r="E558"/>
  <c r="D558"/>
  <c r="F558"/>
  <c r="G558"/>
  <c r="F686"/>
  <c r="B218"/>
  <c r="C218"/>
  <c r="E218"/>
  <c r="D218"/>
  <c r="F218"/>
  <c r="G218"/>
  <c r="B314"/>
  <c r="C314"/>
  <c r="E314"/>
  <c r="D314"/>
  <c r="F314"/>
  <c r="G314"/>
  <c r="B474"/>
  <c r="B184"/>
  <c r="C184"/>
  <c r="D184"/>
  <c r="E184"/>
  <c r="F184"/>
  <c r="G184"/>
  <c r="D408"/>
  <c r="B648"/>
  <c r="C648"/>
  <c r="D648"/>
  <c r="F648"/>
  <c r="E648"/>
  <c r="G648"/>
  <c r="F280"/>
  <c r="B568"/>
  <c r="C568"/>
  <c r="E568"/>
  <c r="D568"/>
  <c r="F568"/>
  <c r="G568"/>
  <c r="B157"/>
  <c r="C157"/>
  <c r="D157"/>
  <c r="E157"/>
  <c r="G157"/>
  <c r="F157"/>
  <c r="B285"/>
  <c r="B413"/>
  <c r="C413"/>
  <c r="D413"/>
  <c r="E413"/>
  <c r="G413"/>
  <c r="F413"/>
  <c r="D541"/>
  <c r="B669"/>
  <c r="C669"/>
  <c r="D669"/>
  <c r="E669"/>
  <c r="G669"/>
  <c r="F669"/>
  <c r="G41"/>
  <c r="B169"/>
  <c r="C169"/>
  <c r="D169"/>
  <c r="E169"/>
  <c r="G169"/>
  <c r="F169"/>
  <c r="B425"/>
  <c r="C425"/>
  <c r="D425"/>
  <c r="E425"/>
  <c r="G425"/>
  <c r="F425"/>
  <c r="B553"/>
  <c r="B681"/>
  <c r="C681"/>
  <c r="D681"/>
  <c r="E681"/>
  <c r="G681"/>
  <c r="F681"/>
  <c r="D94"/>
  <c r="B222"/>
  <c r="C222"/>
  <c r="E222"/>
  <c r="D222"/>
  <c r="F222"/>
  <c r="G222"/>
  <c r="F350"/>
  <c r="B478"/>
  <c r="C478"/>
  <c r="E478"/>
  <c r="D478"/>
  <c r="F478"/>
  <c r="G478"/>
  <c r="B104"/>
  <c r="D104"/>
  <c r="C104"/>
  <c r="E104"/>
  <c r="F104"/>
  <c r="G104"/>
  <c r="B328"/>
  <c r="B552"/>
  <c r="C552"/>
  <c r="E552"/>
  <c r="D552"/>
  <c r="F552"/>
  <c r="G552"/>
  <c r="D168"/>
  <c r="B456"/>
  <c r="C456"/>
  <c r="D456"/>
  <c r="E456"/>
  <c r="F456"/>
  <c r="G456"/>
  <c r="F13"/>
  <c r="B141"/>
  <c r="C141"/>
  <c r="D141"/>
  <c r="E141"/>
  <c r="G141"/>
  <c r="F141"/>
  <c r="B397"/>
  <c r="C397"/>
  <c r="D397"/>
  <c r="E397"/>
  <c r="G397"/>
  <c r="F397"/>
  <c r="C525"/>
  <c r="B653"/>
  <c r="C653"/>
  <c r="D653"/>
  <c r="E653"/>
  <c r="G653"/>
  <c r="F653"/>
  <c r="E25"/>
  <c r="B153"/>
  <c r="C153"/>
  <c r="D153"/>
  <c r="E153"/>
  <c r="G153"/>
  <c r="F153"/>
  <c r="F281"/>
  <c r="B409"/>
  <c r="C409"/>
  <c r="D409"/>
  <c r="E409"/>
  <c r="G409"/>
  <c r="F409"/>
  <c r="B665"/>
  <c r="C665"/>
  <c r="D665"/>
  <c r="E665"/>
  <c r="G665"/>
  <c r="F665"/>
  <c r="C78"/>
  <c r="G78"/>
  <c r="B206"/>
  <c r="C206"/>
  <c r="E206"/>
  <c r="D206"/>
  <c r="F206"/>
  <c r="G206"/>
  <c r="D334"/>
  <c r="B462"/>
  <c r="C462"/>
  <c r="E462"/>
  <c r="D462"/>
  <c r="F462"/>
  <c r="G462"/>
  <c r="C590"/>
  <c r="G590"/>
  <c r="B718"/>
  <c r="C718"/>
  <c r="D718"/>
  <c r="E718"/>
  <c r="F718"/>
  <c r="G718"/>
  <c r="D282"/>
  <c r="B154"/>
  <c r="C154"/>
  <c r="D154"/>
  <c r="E154"/>
  <c r="F154"/>
  <c r="G154"/>
  <c r="C346"/>
  <c r="G346"/>
  <c r="B538"/>
  <c r="C538"/>
  <c r="E538"/>
  <c r="D538"/>
  <c r="F538"/>
  <c r="G538"/>
  <c r="E259"/>
  <c r="B339"/>
  <c r="C339"/>
  <c r="D339"/>
  <c r="E339"/>
  <c r="F339"/>
  <c r="G339"/>
  <c r="C131"/>
  <c r="G131"/>
  <c r="B660"/>
  <c r="C660"/>
  <c r="D660"/>
  <c r="F660"/>
  <c r="E660"/>
  <c r="G660"/>
  <c r="D532"/>
  <c r="B388"/>
  <c r="C388"/>
  <c r="D388"/>
  <c r="E388"/>
  <c r="F388"/>
  <c r="G388"/>
  <c r="C260"/>
  <c r="G260"/>
  <c r="B132"/>
  <c r="D132"/>
  <c r="C132"/>
  <c r="E132"/>
  <c r="F132"/>
  <c r="G132"/>
  <c r="E719"/>
  <c r="B591"/>
  <c r="C591"/>
  <c r="D591"/>
  <c r="E591"/>
  <c r="G591"/>
  <c r="F591"/>
  <c r="C463"/>
  <c r="F463"/>
  <c r="B335"/>
  <c r="C335"/>
  <c r="D335"/>
  <c r="E335"/>
  <c r="F335"/>
  <c r="G335"/>
  <c r="E207"/>
  <c r="B79"/>
  <c r="C79"/>
  <c r="D79"/>
  <c r="E79"/>
  <c r="F79"/>
  <c r="G79"/>
  <c r="C674"/>
  <c r="G674"/>
  <c r="B546"/>
  <c r="C546"/>
  <c r="E546"/>
  <c r="D546"/>
  <c r="F546"/>
  <c r="G546"/>
  <c r="D418"/>
  <c r="B290"/>
  <c r="C290"/>
  <c r="E290"/>
  <c r="D290"/>
  <c r="F290"/>
  <c r="G290"/>
  <c r="C162"/>
  <c r="G162"/>
  <c r="B704"/>
  <c r="C704"/>
  <c r="D704"/>
  <c r="F704"/>
  <c r="E704"/>
  <c r="G704"/>
  <c r="D576"/>
  <c r="B448"/>
  <c r="C448"/>
  <c r="D448"/>
  <c r="E448"/>
  <c r="F448"/>
  <c r="G448"/>
  <c r="C320"/>
  <c r="G320"/>
  <c r="B192"/>
  <c r="C192"/>
  <c r="D192"/>
  <c r="E192"/>
  <c r="F192"/>
  <c r="G192"/>
  <c r="E64"/>
  <c r="B651"/>
  <c r="C651"/>
  <c r="D651"/>
  <c r="E651"/>
  <c r="G651"/>
  <c r="F651"/>
  <c r="C523"/>
  <c r="F523"/>
  <c r="B395"/>
  <c r="C395"/>
  <c r="D395"/>
  <c r="E395"/>
  <c r="G395"/>
  <c r="F395"/>
  <c r="E267"/>
  <c r="B139"/>
  <c r="C139"/>
  <c r="D139"/>
  <c r="E139"/>
  <c r="F139"/>
  <c r="G139"/>
  <c r="D11"/>
  <c r="B620"/>
  <c r="C620"/>
  <c r="E620"/>
  <c r="D620"/>
  <c r="F620"/>
  <c r="G620"/>
  <c r="B492"/>
  <c r="F492"/>
  <c r="B364"/>
  <c r="C364"/>
  <c r="D364"/>
  <c r="E364"/>
  <c r="F364"/>
  <c r="G364"/>
  <c r="D236"/>
  <c r="B108"/>
  <c r="D108"/>
  <c r="C108"/>
  <c r="E108"/>
  <c r="F108"/>
  <c r="G108"/>
  <c r="B695"/>
  <c r="G695"/>
  <c r="B567"/>
  <c r="C567"/>
  <c r="D567"/>
  <c r="E567"/>
  <c r="G567"/>
  <c r="F567"/>
  <c r="D439"/>
  <c r="B311"/>
  <c r="C311"/>
  <c r="D311"/>
  <c r="E311"/>
  <c r="F311"/>
  <c r="G311"/>
  <c r="B183"/>
  <c r="F183"/>
  <c r="B55"/>
  <c r="C55"/>
  <c r="D55"/>
  <c r="E55"/>
  <c r="F55"/>
  <c r="G55"/>
  <c r="D650"/>
  <c r="B522"/>
  <c r="C522"/>
  <c r="E522"/>
  <c r="D522"/>
  <c r="F522"/>
  <c r="G522"/>
  <c r="B394"/>
  <c r="F394"/>
  <c r="B266"/>
  <c r="C266"/>
  <c r="E266"/>
  <c r="D266"/>
  <c r="F266"/>
  <c r="G266"/>
  <c r="D138"/>
  <c r="B668"/>
  <c r="C668"/>
  <c r="D668"/>
  <c r="F668"/>
  <c r="E668"/>
  <c r="G668"/>
  <c r="B540"/>
  <c r="F540"/>
  <c r="B412"/>
  <c r="C412"/>
  <c r="D412"/>
  <c r="E412"/>
  <c r="F412"/>
  <c r="G412"/>
  <c r="D284"/>
  <c r="B156"/>
  <c r="D156"/>
  <c r="C156"/>
  <c r="E156"/>
  <c r="F156"/>
  <c r="G156"/>
  <c r="B28"/>
  <c r="F28"/>
  <c r="B615"/>
  <c r="C615"/>
  <c r="D615"/>
  <c r="E615"/>
  <c r="G615"/>
  <c r="F615"/>
  <c r="D487"/>
  <c r="B359"/>
  <c r="C359"/>
  <c r="D359"/>
  <c r="E359"/>
  <c r="F359"/>
  <c r="G359"/>
  <c r="B199"/>
  <c r="F199"/>
  <c r="B71"/>
  <c r="C71"/>
  <c r="D71"/>
  <c r="E71"/>
  <c r="F71"/>
  <c r="G71"/>
  <c r="D634"/>
  <c r="B483"/>
  <c r="C483"/>
  <c r="D483"/>
  <c r="E483"/>
  <c r="G483"/>
  <c r="F483"/>
  <c r="B227"/>
  <c r="F227"/>
  <c r="B675"/>
  <c r="C675"/>
  <c r="D675"/>
  <c r="E675"/>
  <c r="G675"/>
  <c r="F675"/>
  <c r="D435"/>
  <c r="B179"/>
  <c r="C179"/>
  <c r="D179"/>
  <c r="E179"/>
  <c r="F179"/>
  <c r="G179"/>
  <c r="B35"/>
  <c r="F35"/>
  <c r="B644"/>
  <c r="C644"/>
  <c r="D644"/>
  <c r="F644"/>
  <c r="E644"/>
  <c r="G644"/>
  <c r="E516"/>
  <c r="B372"/>
  <c r="C372"/>
  <c r="D372"/>
  <c r="E372"/>
  <c r="F372"/>
  <c r="G372"/>
  <c r="B244"/>
  <c r="F244"/>
  <c r="B116"/>
  <c r="D116"/>
  <c r="C116"/>
  <c r="E116"/>
  <c r="F116"/>
  <c r="G116"/>
  <c r="D703"/>
  <c r="B575"/>
  <c r="C575"/>
  <c r="D575"/>
  <c r="E575"/>
  <c r="G575"/>
  <c r="F575"/>
  <c r="B447"/>
  <c r="G447"/>
  <c r="B319"/>
  <c r="C319"/>
  <c r="D319"/>
  <c r="E319"/>
  <c r="F319"/>
  <c r="G319"/>
  <c r="D191"/>
  <c r="B63"/>
  <c r="C63"/>
  <c r="D63"/>
  <c r="E63"/>
  <c r="F63"/>
  <c r="G63"/>
  <c r="B658"/>
  <c r="F658"/>
  <c r="B530"/>
  <c r="C530"/>
  <c r="E530"/>
  <c r="D530"/>
  <c r="F530"/>
  <c r="G530"/>
  <c r="E402"/>
  <c r="B274"/>
  <c r="C274"/>
  <c r="E274"/>
  <c r="D274"/>
  <c r="F274"/>
  <c r="G274"/>
  <c r="B146"/>
  <c r="F146"/>
  <c r="B688"/>
  <c r="C688"/>
  <c r="D688"/>
  <c r="F688"/>
  <c r="E688"/>
  <c r="G688"/>
  <c r="E560"/>
  <c r="B432"/>
  <c r="C432"/>
  <c r="D432"/>
  <c r="E432"/>
  <c r="F432"/>
  <c r="G432"/>
  <c r="B304"/>
  <c r="F304"/>
  <c r="B176"/>
  <c r="C176"/>
  <c r="D176"/>
  <c r="E176"/>
  <c r="F176"/>
  <c r="G176"/>
  <c r="D48"/>
  <c r="B635"/>
  <c r="C635"/>
  <c r="D635"/>
  <c r="E635"/>
  <c r="G635"/>
  <c r="F635"/>
  <c r="B507"/>
  <c r="D507"/>
  <c r="G507"/>
  <c r="B379"/>
  <c r="C379"/>
  <c r="D379"/>
  <c r="E379"/>
  <c r="F379"/>
  <c r="G379"/>
  <c r="B251"/>
  <c r="D251"/>
  <c r="F251"/>
  <c r="B123"/>
  <c r="C123"/>
  <c r="D123"/>
  <c r="E123"/>
  <c r="F123"/>
  <c r="G123"/>
  <c r="B327"/>
  <c r="D327"/>
  <c r="F327"/>
  <c r="B659"/>
  <c r="C659"/>
  <c r="D659"/>
  <c r="E659"/>
  <c r="G659"/>
  <c r="F659"/>
  <c r="B404"/>
  <c r="D404"/>
  <c r="F404"/>
  <c r="B467"/>
  <c r="C467"/>
  <c r="D467"/>
  <c r="E467"/>
  <c r="G467"/>
  <c r="F467"/>
  <c r="B451"/>
  <c r="D451"/>
  <c r="G451"/>
  <c r="B195"/>
  <c r="C195"/>
  <c r="D195"/>
  <c r="E195"/>
  <c r="F195"/>
  <c r="G195"/>
  <c r="B643"/>
  <c r="D643"/>
  <c r="G643"/>
  <c r="B403"/>
  <c r="C403"/>
  <c r="D403"/>
  <c r="E403"/>
  <c r="G403"/>
  <c r="F403"/>
  <c r="B163"/>
  <c r="D163"/>
  <c r="F163"/>
  <c r="C19"/>
  <c r="D19"/>
  <c r="E19"/>
  <c r="F19"/>
  <c r="G19"/>
  <c r="C628"/>
  <c r="D628"/>
  <c r="G628"/>
  <c r="B500"/>
  <c r="C500"/>
  <c r="E500"/>
  <c r="D500"/>
  <c r="F500"/>
  <c r="G500"/>
  <c r="B356"/>
  <c r="C356"/>
  <c r="D356"/>
  <c r="E356"/>
  <c r="F356"/>
  <c r="G356"/>
  <c r="B228"/>
  <c r="C228"/>
  <c r="D228"/>
  <c r="E228"/>
  <c r="F228"/>
  <c r="G228"/>
  <c r="B100"/>
  <c r="D100"/>
  <c r="C100"/>
  <c r="E100"/>
  <c r="F100"/>
  <c r="G100"/>
  <c r="B687"/>
  <c r="C687"/>
  <c r="D687"/>
  <c r="E687"/>
  <c r="G687"/>
  <c r="F687"/>
  <c r="B559"/>
  <c r="C559"/>
  <c r="D559"/>
  <c r="E559"/>
  <c r="G559"/>
  <c r="F559"/>
  <c r="B431"/>
  <c r="C431"/>
  <c r="D431"/>
  <c r="E431"/>
  <c r="G431"/>
  <c r="F431"/>
  <c r="B303"/>
  <c r="C303"/>
  <c r="D303"/>
  <c r="E303"/>
  <c r="F303"/>
  <c r="G303"/>
  <c r="B175"/>
  <c r="C175"/>
  <c r="D175"/>
  <c r="E175"/>
  <c r="F175"/>
  <c r="G175"/>
  <c r="B47"/>
  <c r="C47"/>
  <c r="D47"/>
  <c r="E47"/>
  <c r="F47"/>
  <c r="G47"/>
  <c r="B642"/>
  <c r="C642"/>
  <c r="D642"/>
  <c r="E642"/>
  <c r="F642"/>
  <c r="G642"/>
  <c r="B514"/>
  <c r="C514"/>
  <c r="E514"/>
  <c r="D514"/>
  <c r="F514"/>
  <c r="G514"/>
  <c r="B386"/>
  <c r="C386"/>
  <c r="E386"/>
  <c r="D386"/>
  <c r="F386"/>
  <c r="G386"/>
  <c r="B258"/>
  <c r="C258"/>
  <c r="E258"/>
  <c r="D258"/>
  <c r="F258"/>
  <c r="G258"/>
  <c r="B130"/>
  <c r="C130"/>
  <c r="D130"/>
  <c r="E130"/>
  <c r="F130"/>
  <c r="G130"/>
  <c r="B672"/>
  <c r="C672"/>
  <c r="D672"/>
  <c r="F672"/>
  <c r="E672"/>
  <c r="G672"/>
  <c r="B544"/>
  <c r="C544"/>
  <c r="E544"/>
  <c r="D544"/>
  <c r="F544"/>
  <c r="G544"/>
  <c r="B416"/>
  <c r="C416"/>
  <c r="D416"/>
  <c r="E416"/>
  <c r="F416"/>
  <c r="G416"/>
  <c r="B288"/>
  <c r="C288"/>
  <c r="D288"/>
  <c r="E288"/>
  <c r="F288"/>
  <c r="G288"/>
  <c r="B160"/>
  <c r="D160"/>
  <c r="C160"/>
  <c r="E160"/>
  <c r="F160"/>
  <c r="G160"/>
  <c r="B32"/>
  <c r="C32"/>
  <c r="D32"/>
  <c r="E32"/>
  <c r="F32"/>
  <c r="G32"/>
  <c r="B619"/>
  <c r="C619"/>
  <c r="D619"/>
  <c r="E619"/>
  <c r="G619"/>
  <c r="F619"/>
  <c r="B491"/>
  <c r="C491"/>
  <c r="D491"/>
  <c r="E491"/>
  <c r="G491"/>
  <c r="F491"/>
  <c r="B363"/>
  <c r="C363"/>
  <c r="D363"/>
  <c r="E363"/>
  <c r="F363"/>
  <c r="G363"/>
  <c r="B235"/>
  <c r="C235"/>
  <c r="D235"/>
  <c r="E235"/>
  <c r="F235"/>
  <c r="G235"/>
  <c r="B107"/>
  <c r="C107"/>
  <c r="D107"/>
  <c r="E107"/>
  <c r="F107"/>
  <c r="G107"/>
  <c r="B716"/>
  <c r="C716"/>
  <c r="D716"/>
  <c r="F716"/>
  <c r="E716"/>
  <c r="G716"/>
  <c r="B588"/>
  <c r="C588"/>
  <c r="E588"/>
  <c r="D588"/>
  <c r="F588"/>
  <c r="G588"/>
  <c r="B460"/>
  <c r="C460"/>
  <c r="D460"/>
  <c r="E460"/>
  <c r="F460"/>
  <c r="G460"/>
  <c r="B332"/>
  <c r="C332"/>
  <c r="D332"/>
  <c r="E332"/>
  <c r="F332"/>
  <c r="G332"/>
  <c r="B204"/>
  <c r="C204"/>
  <c r="D204"/>
  <c r="E204"/>
  <c r="F204"/>
  <c r="G204"/>
  <c r="B76"/>
  <c r="D76"/>
  <c r="C76"/>
  <c r="E76"/>
  <c r="F76"/>
  <c r="G76"/>
  <c r="B663"/>
  <c r="C663"/>
  <c r="D663"/>
  <c r="E663"/>
  <c r="G663"/>
  <c r="F663"/>
  <c r="B535"/>
  <c r="C535"/>
  <c r="D535"/>
  <c r="E535"/>
  <c r="G535"/>
  <c r="F535"/>
  <c r="B407"/>
  <c r="C407"/>
  <c r="D407"/>
  <c r="E407"/>
  <c r="G407"/>
  <c r="F407"/>
  <c r="B279"/>
  <c r="C279"/>
  <c r="D279"/>
  <c r="E279"/>
  <c r="F279"/>
  <c r="G279"/>
  <c r="B151"/>
  <c r="C151"/>
  <c r="D151"/>
  <c r="E151"/>
  <c r="F151"/>
  <c r="G151"/>
  <c r="B23"/>
  <c r="C23"/>
  <c r="D23"/>
  <c r="E23"/>
  <c r="F23"/>
  <c r="G23"/>
  <c r="B618"/>
  <c r="C618"/>
  <c r="E618"/>
  <c r="D618"/>
  <c r="F618"/>
  <c r="G618"/>
  <c r="B490"/>
  <c r="C490"/>
  <c r="E490"/>
  <c r="D490"/>
  <c r="F490"/>
  <c r="G490"/>
  <c r="B362"/>
  <c r="C362"/>
  <c r="E362"/>
  <c r="D362"/>
  <c r="F362"/>
  <c r="G362"/>
  <c r="B234"/>
  <c r="C234"/>
  <c r="E234"/>
  <c r="D234"/>
  <c r="F234"/>
  <c r="G234"/>
  <c r="B106"/>
  <c r="C106"/>
  <c r="D106"/>
  <c r="E106"/>
  <c r="F106"/>
  <c r="G106"/>
  <c r="B636"/>
  <c r="C636"/>
  <c r="D636"/>
  <c r="F636"/>
  <c r="E636"/>
  <c r="G636"/>
  <c r="B508"/>
  <c r="C508"/>
  <c r="E508"/>
  <c r="D508"/>
  <c r="F508"/>
  <c r="G508"/>
  <c r="B380"/>
  <c r="C380"/>
  <c r="D380"/>
  <c r="E380"/>
  <c r="F380"/>
  <c r="G380"/>
  <c r="B252"/>
  <c r="C252"/>
  <c r="D252"/>
  <c r="E252"/>
  <c r="F252"/>
  <c r="G252"/>
  <c r="B124"/>
  <c r="D124"/>
  <c r="C124"/>
  <c r="E124"/>
  <c r="F124"/>
  <c r="G124"/>
  <c r="B711"/>
  <c r="C711"/>
  <c r="D711"/>
  <c r="E711"/>
  <c r="G711"/>
  <c r="F711"/>
  <c r="B583"/>
  <c r="C583"/>
  <c r="D583"/>
  <c r="E583"/>
  <c r="G583"/>
  <c r="F583"/>
  <c r="B455"/>
  <c r="C455"/>
  <c r="D455"/>
  <c r="E455"/>
  <c r="G455"/>
  <c r="F455"/>
  <c r="B295"/>
  <c r="C295"/>
  <c r="D295"/>
  <c r="E295"/>
  <c r="F295"/>
  <c r="G295"/>
  <c r="B167"/>
  <c r="C167"/>
  <c r="D167"/>
  <c r="E167"/>
  <c r="F167"/>
  <c r="G167"/>
  <c r="B39"/>
  <c r="C39"/>
  <c r="D39"/>
  <c r="E39"/>
  <c r="F39"/>
  <c r="G39"/>
  <c r="B602"/>
  <c r="C602"/>
  <c r="E602"/>
  <c r="D602"/>
  <c r="F602"/>
  <c r="G602"/>
  <c r="B547"/>
  <c r="C547"/>
  <c r="D547"/>
  <c r="E547"/>
  <c r="G547"/>
  <c r="F547"/>
  <c r="B291"/>
  <c r="C291"/>
  <c r="D291"/>
  <c r="E291"/>
  <c r="F291"/>
  <c r="G291"/>
  <c r="B24"/>
  <c r="C24"/>
  <c r="D24"/>
  <c r="E24"/>
  <c r="F24"/>
  <c r="G24"/>
  <c r="B499"/>
  <c r="C499"/>
  <c r="D499"/>
  <c r="E499"/>
  <c r="G499"/>
  <c r="F499"/>
  <c r="B243"/>
  <c r="C243"/>
  <c r="D243"/>
  <c r="E243"/>
  <c r="F243"/>
  <c r="G243"/>
  <c r="B83"/>
  <c r="C83"/>
  <c r="D83"/>
  <c r="E83"/>
  <c r="F83"/>
  <c r="G83"/>
  <c r="B612"/>
  <c r="C612"/>
  <c r="E612"/>
  <c r="D612"/>
  <c r="F612"/>
  <c r="G612"/>
  <c r="B484"/>
  <c r="C484"/>
  <c r="D484"/>
  <c r="E484"/>
  <c r="F484"/>
  <c r="G484"/>
  <c r="B340"/>
  <c r="C340"/>
  <c r="D340"/>
  <c r="E340"/>
  <c r="F340"/>
  <c r="G340"/>
  <c r="B212"/>
  <c r="C212"/>
  <c r="D212"/>
  <c r="E212"/>
  <c r="F212"/>
  <c r="G212"/>
  <c r="B84"/>
  <c r="D84"/>
  <c r="C84"/>
  <c r="E84"/>
  <c r="F84"/>
  <c r="G84"/>
  <c r="B671"/>
  <c r="C671"/>
  <c r="D671"/>
  <c r="E671"/>
  <c r="G671"/>
  <c r="F671"/>
  <c r="B543"/>
  <c r="C543"/>
  <c r="D543"/>
  <c r="E543"/>
  <c r="G543"/>
  <c r="F543"/>
  <c r="B415"/>
  <c r="C415"/>
  <c r="D415"/>
  <c r="E415"/>
  <c r="G415"/>
  <c r="F415"/>
  <c r="B287"/>
  <c r="C287"/>
  <c r="D287"/>
  <c r="E287"/>
  <c r="F287"/>
  <c r="G287"/>
  <c r="B159"/>
  <c r="C159"/>
  <c r="D159"/>
  <c r="E159"/>
  <c r="F159"/>
  <c r="G159"/>
  <c r="B31"/>
  <c r="C31"/>
  <c r="D31"/>
  <c r="E31"/>
  <c r="F31"/>
  <c r="G31"/>
  <c r="B626"/>
  <c r="C626"/>
  <c r="E626"/>
  <c r="D626"/>
  <c r="F626"/>
  <c r="G626"/>
  <c r="B498"/>
  <c r="C498"/>
  <c r="E498"/>
  <c r="D498"/>
  <c r="F498"/>
  <c r="G498"/>
  <c r="B370"/>
  <c r="C370"/>
  <c r="E370"/>
  <c r="D370"/>
  <c r="F370"/>
  <c r="G370"/>
  <c r="B242"/>
  <c r="C242"/>
  <c r="E242"/>
  <c r="D242"/>
  <c r="F242"/>
  <c r="G242"/>
  <c r="B114"/>
  <c r="C114"/>
  <c r="D114"/>
  <c r="E114"/>
  <c r="F114"/>
  <c r="G114"/>
  <c r="B656"/>
  <c r="C656"/>
  <c r="D656"/>
  <c r="F656"/>
  <c r="E656"/>
  <c r="G656"/>
  <c r="B528"/>
  <c r="C528"/>
  <c r="E528"/>
  <c r="D528"/>
  <c r="F528"/>
  <c r="G528"/>
  <c r="B400"/>
  <c r="C400"/>
  <c r="D400"/>
  <c r="E400"/>
  <c r="F400"/>
  <c r="G400"/>
  <c r="B272"/>
  <c r="C272"/>
  <c r="D272"/>
  <c r="E272"/>
  <c r="F272"/>
  <c r="G272"/>
  <c r="B144"/>
  <c r="D144"/>
  <c r="C144"/>
  <c r="E144"/>
  <c r="F144"/>
  <c r="G144"/>
  <c r="C16"/>
  <c r="D16"/>
  <c r="E16"/>
  <c r="F16"/>
  <c r="G16"/>
  <c r="B603"/>
  <c r="C603"/>
  <c r="D603"/>
  <c r="E603"/>
  <c r="G603"/>
  <c r="F603"/>
  <c r="B475"/>
  <c r="C475"/>
  <c r="D475"/>
  <c r="E475"/>
  <c r="G475"/>
  <c r="F475"/>
  <c r="B347"/>
  <c r="C347"/>
  <c r="D347"/>
  <c r="E347"/>
  <c r="F347"/>
  <c r="G347"/>
  <c r="B219"/>
  <c r="C219"/>
  <c r="D219"/>
  <c r="E219"/>
  <c r="F219"/>
  <c r="G219"/>
  <c r="B91"/>
  <c r="C91"/>
  <c r="D91"/>
  <c r="E91"/>
  <c r="F91"/>
  <c r="G91"/>
  <c r="C9"/>
  <c r="D9"/>
  <c r="E9"/>
  <c r="G9"/>
  <c r="F9"/>
  <c r="L19" i="1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L334"/>
  <c r="L335"/>
  <c r="L336"/>
  <c r="L337"/>
  <c r="L338"/>
  <c r="L339"/>
  <c r="L340"/>
  <c r="L341"/>
  <c r="L342"/>
  <c r="L343"/>
  <c r="L344"/>
  <c r="L345"/>
  <c r="L346"/>
  <c r="L347"/>
  <c r="L348"/>
  <c r="L349"/>
  <c r="L350"/>
  <c r="L351"/>
  <c r="L352"/>
  <c r="L353"/>
  <c r="L354"/>
  <c r="L355"/>
  <c r="L356"/>
  <c r="L357"/>
  <c r="L358"/>
  <c r="L359"/>
  <c r="L360"/>
  <c r="L361"/>
  <c r="L362"/>
  <c r="L363"/>
  <c r="L364"/>
  <c r="L365"/>
  <c r="L366"/>
  <c r="L367"/>
  <c r="L368"/>
  <c r="L369"/>
  <c r="L370"/>
  <c r="L371"/>
  <c r="L372"/>
  <c r="L373"/>
  <c r="L374"/>
  <c r="L375"/>
  <c r="L376"/>
  <c r="L377"/>
  <c r="L378"/>
  <c r="L379"/>
  <c r="L380"/>
  <c r="L381"/>
  <c r="L382"/>
  <c r="L383"/>
  <c r="L384"/>
  <c r="L385"/>
  <c r="L386"/>
  <c r="L387"/>
  <c r="L388"/>
  <c r="L389"/>
  <c r="L390"/>
  <c r="L391"/>
  <c r="L392"/>
  <c r="L393"/>
  <c r="L394"/>
  <c r="L395"/>
  <c r="L396"/>
  <c r="L397"/>
  <c r="L398"/>
  <c r="L399"/>
  <c r="L400"/>
  <c r="L401"/>
  <c r="L402"/>
  <c r="L403"/>
  <c r="L404"/>
  <c r="L405"/>
  <c r="L406"/>
  <c r="L407"/>
  <c r="L408"/>
  <c r="L409"/>
  <c r="L410"/>
  <c r="L411"/>
  <c r="L412"/>
  <c r="L413"/>
  <c r="L414"/>
  <c r="L415"/>
  <c r="L416"/>
  <c r="L417"/>
  <c r="L418"/>
  <c r="L419"/>
  <c r="L420"/>
  <c r="L421"/>
  <c r="L422"/>
  <c r="L423"/>
  <c r="L424"/>
  <c r="L425"/>
  <c r="L426"/>
  <c r="L427"/>
  <c r="L428"/>
  <c r="L429"/>
  <c r="L430"/>
  <c r="L431"/>
  <c r="L432"/>
  <c r="L433"/>
  <c r="L434"/>
  <c r="L435"/>
  <c r="L436"/>
  <c r="L437"/>
  <c r="L438"/>
  <c r="L439"/>
  <c r="L440"/>
  <c r="L441"/>
  <c r="L442"/>
  <c r="L443"/>
  <c r="L444"/>
  <c r="L445"/>
  <c r="L446"/>
  <c r="L447"/>
  <c r="L448"/>
  <c r="L449"/>
  <c r="L450"/>
  <c r="L451"/>
  <c r="L452"/>
  <c r="L453"/>
  <c r="L454"/>
  <c r="L455"/>
  <c r="L456"/>
  <c r="L457"/>
  <c r="L458"/>
  <c r="L459"/>
  <c r="L460"/>
  <c r="L461"/>
  <c r="L462"/>
  <c r="L463"/>
  <c r="L464"/>
  <c r="L465"/>
  <c r="L466"/>
  <c r="L467"/>
  <c r="L468"/>
  <c r="L469"/>
  <c r="L470"/>
  <c r="L471"/>
  <c r="L472"/>
  <c r="L473"/>
  <c r="L474"/>
  <c r="L475"/>
  <c r="L476"/>
  <c r="L477"/>
  <c r="L478"/>
  <c r="L479"/>
  <c r="L480"/>
  <c r="L481"/>
  <c r="L482"/>
  <c r="L483"/>
  <c r="L484"/>
  <c r="L485"/>
  <c r="L486"/>
  <c r="L487"/>
  <c r="L488"/>
  <c r="L489"/>
  <c r="L490"/>
  <c r="L491"/>
  <c r="L492"/>
  <c r="L493"/>
  <c r="L494"/>
  <c r="L495"/>
  <c r="L496"/>
  <c r="L497"/>
  <c r="L498"/>
  <c r="L499"/>
  <c r="L500"/>
  <c r="L501"/>
  <c r="L502"/>
  <c r="L503"/>
  <c r="L504"/>
  <c r="L505"/>
  <c r="L506"/>
  <c r="L507"/>
  <c r="L508"/>
  <c r="L509"/>
  <c r="L510"/>
  <c r="L511"/>
  <c r="L512"/>
  <c r="L513"/>
  <c r="L514"/>
  <c r="L515"/>
  <c r="L516"/>
  <c r="L517"/>
  <c r="L518"/>
  <c r="L519"/>
  <c r="L520"/>
  <c r="L521"/>
  <c r="L522"/>
  <c r="L523"/>
  <c r="L524"/>
  <c r="L525"/>
  <c r="L526"/>
  <c r="L527"/>
  <c r="L528"/>
  <c r="L529"/>
  <c r="L530"/>
  <c r="L531"/>
  <c r="L532"/>
  <c r="L533"/>
  <c r="L534"/>
  <c r="L535"/>
  <c r="L536"/>
  <c r="L537"/>
  <c r="L538"/>
  <c r="L539"/>
  <c r="L540"/>
  <c r="L541"/>
  <c r="L542"/>
  <c r="L543"/>
  <c r="L544"/>
  <c r="L545"/>
  <c r="L546"/>
  <c r="L547"/>
  <c r="L548"/>
  <c r="L549"/>
  <c r="L550"/>
  <c r="L551"/>
  <c r="L552"/>
  <c r="L553"/>
  <c r="L554"/>
  <c r="L555"/>
  <c r="L556"/>
  <c r="L557"/>
  <c r="L558"/>
  <c r="L559"/>
  <c r="L560"/>
  <c r="L561"/>
  <c r="L562"/>
  <c r="L563"/>
  <c r="L564"/>
  <c r="L565"/>
  <c r="L566"/>
  <c r="L567"/>
  <c r="L568"/>
  <c r="L569"/>
  <c r="L570"/>
  <c r="L571"/>
  <c r="L572"/>
  <c r="L573"/>
  <c r="L574"/>
  <c r="L575"/>
  <c r="L576"/>
  <c r="L577"/>
  <c r="L578"/>
  <c r="L579"/>
  <c r="L580"/>
  <c r="L581"/>
  <c r="L582"/>
  <c r="L583"/>
  <c r="L584"/>
  <c r="L585"/>
  <c r="L586"/>
  <c r="L587"/>
  <c r="L588"/>
  <c r="L589"/>
  <c r="L590"/>
  <c r="L591"/>
  <c r="L592"/>
  <c r="L593"/>
  <c r="L594"/>
  <c r="L595"/>
  <c r="L596"/>
  <c r="L597"/>
  <c r="L598"/>
  <c r="L599"/>
  <c r="L600"/>
  <c r="L601"/>
  <c r="L602"/>
  <c r="L603"/>
  <c r="L604"/>
  <c r="L605"/>
  <c r="L606"/>
  <c r="L607"/>
  <c r="L608"/>
  <c r="L609"/>
  <c r="L610"/>
  <c r="L611"/>
  <c r="L612"/>
  <c r="L613"/>
  <c r="L614"/>
  <c r="L615"/>
  <c r="L616"/>
  <c r="L617"/>
  <c r="L618"/>
  <c r="L619"/>
  <c r="L620"/>
  <c r="L621"/>
  <c r="L622"/>
  <c r="L623"/>
  <c r="L624"/>
  <c r="L625"/>
  <c r="L626"/>
  <c r="L627"/>
  <c r="L628"/>
  <c r="L629"/>
  <c r="L630"/>
  <c r="L631"/>
  <c r="L632"/>
  <c r="L633"/>
  <c r="L634"/>
  <c r="L635"/>
  <c r="L636"/>
  <c r="L637"/>
  <c r="L638"/>
  <c r="L639"/>
  <c r="L640"/>
  <c r="L641"/>
  <c r="L642"/>
  <c r="L643"/>
  <c r="L644"/>
  <c r="L645"/>
  <c r="L646"/>
  <c r="L647"/>
  <c r="L648"/>
  <c r="L649"/>
  <c r="L650"/>
  <c r="L651"/>
  <c r="L652"/>
  <c r="L653"/>
  <c r="L654"/>
  <c r="L655"/>
  <c r="L656"/>
  <c r="L657"/>
  <c r="L658"/>
  <c r="L659"/>
  <c r="L660"/>
  <c r="L661"/>
  <c r="L662"/>
  <c r="L663"/>
  <c r="L664"/>
  <c r="L665"/>
  <c r="L666"/>
  <c r="L667"/>
  <c r="L668"/>
  <c r="L669"/>
  <c r="L670"/>
  <c r="L671"/>
  <c r="L672"/>
  <c r="L673"/>
  <c r="L674"/>
  <c r="L675"/>
  <c r="L676"/>
  <c r="L677"/>
  <c r="L678"/>
  <c r="L679"/>
  <c r="L680"/>
  <c r="L681"/>
  <c r="L682"/>
  <c r="L683"/>
  <c r="L684"/>
  <c r="L685"/>
  <c r="L686"/>
  <c r="L687"/>
  <c r="L688"/>
  <c r="L689"/>
  <c r="L690"/>
  <c r="L691"/>
  <c r="L692"/>
  <c r="L693"/>
  <c r="L694"/>
  <c r="L695"/>
  <c r="L696"/>
  <c r="L697"/>
  <c r="L698"/>
  <c r="L699"/>
  <c r="L700"/>
  <c r="L701"/>
  <c r="L702"/>
  <c r="L703"/>
  <c r="L704"/>
  <c r="L705"/>
  <c r="L706"/>
  <c r="L707"/>
  <c r="L708"/>
  <c r="L709"/>
  <c r="L710"/>
  <c r="L711"/>
  <c r="L712"/>
  <c r="L713"/>
  <c r="L714"/>
  <c r="L715"/>
  <c r="L716"/>
  <c r="L717"/>
  <c r="L718"/>
  <c r="L719"/>
  <c r="L720"/>
  <c r="L721"/>
  <c r="L722"/>
  <c r="L723"/>
  <c r="L724"/>
  <c r="L725"/>
  <c r="L726"/>
  <c r="L727"/>
  <c r="L728"/>
  <c r="L729"/>
  <c r="L730"/>
  <c r="L731"/>
  <c r="L732"/>
  <c r="L733"/>
  <c r="L734"/>
  <c r="L735"/>
  <c r="L736"/>
  <c r="L737"/>
  <c r="L738"/>
  <c r="L739"/>
  <c r="L740"/>
  <c r="L741"/>
  <c r="L742"/>
  <c r="L743"/>
  <c r="L744"/>
  <c r="L745"/>
  <c r="L746"/>
  <c r="L747"/>
  <c r="L748"/>
  <c r="L749"/>
  <c r="L750"/>
  <c r="L751"/>
  <c r="L752"/>
  <c r="L753"/>
  <c r="L754"/>
  <c r="L755"/>
  <c r="L756"/>
  <c r="L757"/>
  <c r="L758"/>
  <c r="L759"/>
  <c r="L760"/>
  <c r="L761"/>
  <c r="L762"/>
  <c r="L763"/>
  <c r="L764"/>
  <c r="L765"/>
  <c r="L766"/>
  <c r="L767"/>
  <c r="L768"/>
  <c r="L769"/>
  <c r="L770"/>
  <c r="L771"/>
  <c r="L772"/>
  <c r="L773"/>
  <c r="L774"/>
  <c r="L775"/>
  <c r="L776"/>
  <c r="L777"/>
  <c r="L778"/>
  <c r="L779"/>
  <c r="L780"/>
  <c r="L781"/>
  <c r="L782"/>
  <c r="L783"/>
  <c r="L784"/>
  <c r="L785"/>
  <c r="L786"/>
  <c r="L787"/>
  <c r="L788"/>
  <c r="L789"/>
  <c r="L790"/>
  <c r="L791"/>
  <c r="L792"/>
  <c r="L793"/>
  <c r="L794"/>
  <c r="L795"/>
  <c r="L796"/>
  <c r="L797"/>
  <c r="L798"/>
  <c r="L799"/>
  <c r="L800"/>
  <c r="L801"/>
  <c r="L802"/>
  <c r="L803"/>
  <c r="L804"/>
  <c r="L805"/>
  <c r="L806"/>
  <c r="L807"/>
  <c r="L808"/>
  <c r="L809"/>
  <c r="L810"/>
  <c r="L811"/>
  <c r="L812"/>
  <c r="L813"/>
  <c r="L814"/>
  <c r="L815"/>
  <c r="L816"/>
  <c r="L817"/>
  <c r="L818"/>
  <c r="L819"/>
  <c r="L820"/>
  <c r="L821"/>
  <c r="L822"/>
  <c r="L823"/>
  <c r="L824"/>
  <c r="L825"/>
  <c r="L826"/>
  <c r="L827"/>
  <c r="L828"/>
  <c r="L829"/>
  <c r="L830"/>
  <c r="L831"/>
  <c r="L832"/>
  <c r="L833"/>
  <c r="L834"/>
  <c r="L835"/>
  <c r="L836"/>
  <c r="L837"/>
  <c r="L838"/>
  <c r="L839"/>
  <c r="L840"/>
  <c r="L841"/>
  <c r="L842"/>
  <c r="L843"/>
  <c r="L844"/>
  <c r="L845"/>
  <c r="L846"/>
  <c r="L847"/>
  <c r="L848"/>
  <c r="L849"/>
  <c r="L850"/>
  <c r="L851"/>
  <c r="L852"/>
  <c r="L853"/>
  <c r="L854"/>
  <c r="L855"/>
  <c r="L856"/>
  <c r="L857"/>
  <c r="L858"/>
  <c r="L859"/>
  <c r="L860"/>
  <c r="L861"/>
  <c r="L862"/>
  <c r="L863"/>
  <c r="L864"/>
  <c r="L865"/>
  <c r="L866"/>
  <c r="L867"/>
  <c r="L868"/>
  <c r="L869"/>
  <c r="L870"/>
  <c r="L871"/>
  <c r="L872"/>
  <c r="L873"/>
  <c r="L874"/>
  <c r="L875"/>
  <c r="L876"/>
  <c r="L877"/>
  <c r="L878"/>
  <c r="L879"/>
  <c r="L880"/>
  <c r="L881"/>
  <c r="L882"/>
  <c r="L883"/>
  <c r="L884"/>
  <c r="L885"/>
  <c r="L886"/>
  <c r="L887"/>
  <c r="L888"/>
  <c r="L889"/>
  <c r="L890"/>
  <c r="L891"/>
  <c r="L892"/>
  <c r="L893"/>
  <c r="L894"/>
  <c r="L895"/>
  <c r="L896"/>
  <c r="L897"/>
  <c r="L898"/>
  <c r="L899"/>
  <c r="L900"/>
  <c r="L901"/>
  <c r="L902"/>
  <c r="L903"/>
  <c r="L904"/>
  <c r="L905"/>
  <c r="L906"/>
  <c r="L907"/>
  <c r="L908"/>
  <c r="L909"/>
  <c r="L910"/>
  <c r="L911"/>
  <c r="L912"/>
  <c r="L913"/>
  <c r="L914"/>
  <c r="L915"/>
  <c r="L916"/>
  <c r="L917"/>
  <c r="L918"/>
  <c r="L919"/>
  <c r="L920"/>
  <c r="L921"/>
  <c r="L922"/>
  <c r="L923"/>
  <c r="L924"/>
  <c r="L925"/>
  <c r="L926"/>
  <c r="L927"/>
  <c r="L928"/>
  <c r="L929"/>
  <c r="L930"/>
  <c r="L931"/>
  <c r="L932"/>
  <c r="L933"/>
  <c r="L934"/>
  <c r="L935"/>
  <c r="L936"/>
  <c r="L937"/>
  <c r="L938"/>
  <c r="L939"/>
  <c r="L940"/>
  <c r="L941"/>
  <c r="L942"/>
  <c r="L943"/>
  <c r="L944"/>
  <c r="L945"/>
  <c r="L946"/>
  <c r="L947"/>
  <c r="L948"/>
  <c r="L949"/>
  <c r="L950"/>
  <c r="L951"/>
  <c r="L952"/>
  <c r="L953"/>
  <c r="L954"/>
  <c r="L955"/>
  <c r="L956"/>
  <c r="L957"/>
  <c r="L958"/>
  <c r="L959"/>
  <c r="L960"/>
  <c r="L961"/>
  <c r="L962"/>
  <c r="L963"/>
  <c r="L964"/>
  <c r="L965"/>
  <c r="L966"/>
  <c r="L967"/>
  <c r="L968"/>
  <c r="L969"/>
  <c r="L970"/>
  <c r="L971"/>
  <c r="L972"/>
  <c r="L973"/>
  <c r="L974"/>
  <c r="L975"/>
  <c r="L976"/>
  <c r="L977"/>
  <c r="L978"/>
  <c r="L979"/>
  <c r="L980"/>
  <c r="L981"/>
  <c r="L982"/>
  <c r="L983"/>
  <c r="L984"/>
  <c r="L985"/>
  <c r="L986"/>
  <c r="L987"/>
  <c r="L988"/>
  <c r="L989"/>
  <c r="L990"/>
  <c r="L991"/>
  <c r="L992"/>
  <c r="L993"/>
  <c r="L994"/>
  <c r="L995"/>
  <c r="L996"/>
  <c r="L997"/>
  <c r="L998"/>
  <c r="L999"/>
  <c r="L1000"/>
  <c r="L1001"/>
  <c r="L1002"/>
  <c r="L1003"/>
  <c r="L1004"/>
  <c r="L1005"/>
  <c r="L1006"/>
  <c r="L1007"/>
  <c r="L1008"/>
  <c r="L1009"/>
  <c r="L1010"/>
  <c r="L1011"/>
  <c r="L1012"/>
  <c r="L1013"/>
  <c r="L1014"/>
  <c r="L1015"/>
  <c r="L1016"/>
  <c r="L1017"/>
  <c r="L1018"/>
  <c r="L1019"/>
  <c r="L1020"/>
  <c r="L1021"/>
  <c r="L1022"/>
  <c r="L1023"/>
  <c r="L1024"/>
  <c r="L1025"/>
  <c r="L1026"/>
  <c r="L1027"/>
  <c r="L1028"/>
  <c r="L1029"/>
  <c r="L1030"/>
  <c r="L1031"/>
  <c r="L1032"/>
  <c r="L1033"/>
  <c r="L1034"/>
  <c r="L1035"/>
  <c r="L1036"/>
  <c r="L1037"/>
  <c r="L1038"/>
  <c r="L1039"/>
  <c r="L1040"/>
  <c r="L1041"/>
  <c r="L1042"/>
  <c r="L1043"/>
  <c r="L1044"/>
  <c r="L1045"/>
  <c r="L1046"/>
  <c r="L1047"/>
  <c r="L1048"/>
  <c r="L1049"/>
  <c r="L1050"/>
  <c r="L1051"/>
  <c r="L1052"/>
  <c r="L1053"/>
  <c r="L1054"/>
  <c r="L1055"/>
  <c r="L1056"/>
  <c r="L1057"/>
  <c r="L1058"/>
  <c r="L1059"/>
  <c r="L1060"/>
  <c r="L1061"/>
  <c r="L1062"/>
  <c r="L1063"/>
  <c r="L1064"/>
  <c r="L1065"/>
  <c r="L1066"/>
  <c r="L1067"/>
  <c r="L1068"/>
  <c r="L1069"/>
  <c r="L1070"/>
  <c r="L1071"/>
  <c r="L1072"/>
  <c r="L1073"/>
  <c r="L1074"/>
  <c r="L1075"/>
  <c r="L1076"/>
  <c r="L1077"/>
  <c r="L1078"/>
  <c r="L1079"/>
  <c r="L1080"/>
  <c r="L1081"/>
  <c r="L1082"/>
  <c r="L1083"/>
  <c r="L1084"/>
  <c r="L1085"/>
  <c r="L1086"/>
  <c r="L1087"/>
  <c r="L1088"/>
  <c r="L1089"/>
  <c r="L1090"/>
  <c r="L1091"/>
  <c r="L1092"/>
  <c r="L1093"/>
  <c r="L1094"/>
  <c r="L1095"/>
  <c r="L1096"/>
  <c r="L1097"/>
  <c r="L1098"/>
  <c r="L1099"/>
  <c r="L1100"/>
  <c r="L1101"/>
  <c r="L1102"/>
  <c r="L1103"/>
  <c r="L1104"/>
  <c r="L1105"/>
  <c r="L1106"/>
  <c r="L1107"/>
  <c r="L1108"/>
  <c r="L1109"/>
  <c r="L1110"/>
  <c r="L1111"/>
  <c r="L1112"/>
  <c r="L1113"/>
  <c r="L1114"/>
  <c r="L1115"/>
  <c r="L1116"/>
  <c r="L1117"/>
  <c r="L1118"/>
  <c r="L1119"/>
  <c r="L1120"/>
  <c r="L1121"/>
  <c r="L1122"/>
  <c r="L1123"/>
  <c r="L1124"/>
  <c r="L1125"/>
  <c r="L1126"/>
  <c r="L1127"/>
  <c r="L1128"/>
  <c r="L1129"/>
  <c r="L1130"/>
  <c r="L1131"/>
  <c r="L1132"/>
  <c r="L1133"/>
  <c r="L1134"/>
  <c r="L1135"/>
  <c r="L1136"/>
  <c r="L1137"/>
  <c r="L1138"/>
  <c r="L1139"/>
  <c r="L1140"/>
  <c r="L1141"/>
  <c r="L1142"/>
  <c r="L1143"/>
  <c r="L1144"/>
  <c r="L1145"/>
  <c r="L1146"/>
  <c r="L1147"/>
  <c r="L1148"/>
  <c r="L1149"/>
  <c r="L1150"/>
  <c r="L1151"/>
  <c r="L1152"/>
  <c r="L1153"/>
  <c r="L1154"/>
  <c r="L1155"/>
  <c r="L1156"/>
  <c r="L1157"/>
  <c r="L1158"/>
  <c r="L1159"/>
  <c r="L1160"/>
  <c r="L1161"/>
  <c r="L1162"/>
  <c r="L1163"/>
  <c r="L1164"/>
  <c r="L1165"/>
  <c r="L1166"/>
  <c r="L1167"/>
  <c r="L1168"/>
  <c r="L1169"/>
  <c r="L1170"/>
  <c r="L1171"/>
  <c r="L1172"/>
  <c r="L1173"/>
  <c r="L1174"/>
  <c r="L1175"/>
  <c r="L1176"/>
  <c r="L1177"/>
  <c r="L1178"/>
  <c r="L1179"/>
  <c r="L1180"/>
  <c r="L1181"/>
  <c r="L1182"/>
  <c r="L1183"/>
  <c r="L1184"/>
  <c r="L1185"/>
  <c r="L1186"/>
  <c r="L1187"/>
  <c r="L1188"/>
  <c r="L1189"/>
  <c r="L1190"/>
  <c r="L1191"/>
  <c r="L1192"/>
  <c r="L1193"/>
  <c r="L1194"/>
  <c r="L1195"/>
  <c r="L1196"/>
  <c r="L1197"/>
  <c r="L1198"/>
  <c r="L1199"/>
  <c r="L1200"/>
  <c r="L1201"/>
  <c r="L1202"/>
  <c r="L1203"/>
  <c r="L1204"/>
  <c r="L1205"/>
  <c r="L1206"/>
  <c r="L1207"/>
  <c r="L1208"/>
  <c r="L1209"/>
  <c r="L1210"/>
  <c r="L1211"/>
  <c r="L1212"/>
  <c r="L1213"/>
  <c r="L1214"/>
  <c r="L1215"/>
  <c r="L1216"/>
  <c r="L1217"/>
  <c r="L1218"/>
  <c r="L1219"/>
  <c r="L1220"/>
  <c r="L1221"/>
  <c r="L1222"/>
  <c r="L1223"/>
  <c r="L1224"/>
  <c r="L1225"/>
  <c r="L1226"/>
  <c r="L1227"/>
  <c r="L1228"/>
  <c r="L1229"/>
  <c r="L1230"/>
  <c r="L1231"/>
  <c r="L1232"/>
  <c r="L1233"/>
  <c r="L1234"/>
  <c r="L1235"/>
  <c r="L1236"/>
  <c r="L1237"/>
  <c r="L1238"/>
  <c r="L1239"/>
  <c r="L1240"/>
  <c r="L1241"/>
  <c r="L1242"/>
  <c r="L1243"/>
  <c r="L1244"/>
  <c r="L1245"/>
  <c r="L1246"/>
  <c r="L1247"/>
  <c r="L1248"/>
  <c r="L1249"/>
  <c r="L1250"/>
  <c r="L1251"/>
  <c r="L1252"/>
  <c r="L1253"/>
  <c r="L1254"/>
  <c r="L1255"/>
  <c r="L1256"/>
  <c r="L1257"/>
  <c r="L1258"/>
  <c r="L1259"/>
  <c r="L1260"/>
  <c r="L1261"/>
  <c r="L1262"/>
  <c r="L1263"/>
  <c r="L1264"/>
  <c r="L1265"/>
  <c r="L1266"/>
  <c r="L1267"/>
  <c r="L1268"/>
  <c r="L1269"/>
  <c r="L1270"/>
  <c r="L1271"/>
  <c r="L1272"/>
  <c r="L1273"/>
  <c r="L1274"/>
  <c r="L1275"/>
  <c r="L1276"/>
  <c r="L1277"/>
  <c r="L1278"/>
  <c r="L1279"/>
  <c r="L1280"/>
  <c r="L1281"/>
  <c r="L1282"/>
  <c r="L1283"/>
  <c r="L1284"/>
  <c r="L1285"/>
  <c r="L1286"/>
  <c r="L1287"/>
  <c r="L1288"/>
  <c r="L1289"/>
  <c r="L1290"/>
  <c r="L1291"/>
  <c r="L1292"/>
  <c r="L1293"/>
  <c r="L1294"/>
  <c r="L1295"/>
  <c r="L1296"/>
  <c r="L1297"/>
  <c r="L1298"/>
  <c r="L1299"/>
  <c r="L1300"/>
  <c r="L1301"/>
  <c r="L1302"/>
  <c r="L1303"/>
  <c r="L1304"/>
  <c r="L1305"/>
  <c r="L1306"/>
  <c r="L1307"/>
  <c r="L1308"/>
  <c r="L1309"/>
  <c r="L1310"/>
  <c r="L1311"/>
  <c r="L1312"/>
  <c r="L1313"/>
  <c r="L1314"/>
  <c r="L1315"/>
  <c r="L1316"/>
  <c r="L1317"/>
  <c r="L1318"/>
  <c r="L1319"/>
  <c r="L1320"/>
  <c r="L1321"/>
  <c r="L1322"/>
  <c r="L1323"/>
  <c r="L1324"/>
  <c r="L1325"/>
  <c r="L1326"/>
  <c r="L1327"/>
  <c r="L1328"/>
  <c r="L1329"/>
  <c r="L1330"/>
  <c r="L1331"/>
  <c r="L1332"/>
  <c r="L1333"/>
  <c r="L1334"/>
  <c r="L1335"/>
  <c r="L1336"/>
  <c r="L1337"/>
  <c r="L1338"/>
  <c r="L1339"/>
  <c r="L1340"/>
  <c r="L1341"/>
  <c r="L1342"/>
  <c r="L1343"/>
  <c r="L1344"/>
  <c r="L1345"/>
  <c r="L1346"/>
  <c r="L1347"/>
  <c r="L1348"/>
  <c r="L1349"/>
  <c r="L1350"/>
  <c r="L1351"/>
  <c r="L1352"/>
  <c r="L1353"/>
  <c r="L1354"/>
  <c r="L1355"/>
  <c r="L1356"/>
  <c r="L1357"/>
  <c r="L1358"/>
  <c r="L1359"/>
  <c r="L1360"/>
  <c r="L1361"/>
  <c r="L1362"/>
  <c r="L1363"/>
  <c r="L1364"/>
  <c r="L1365"/>
  <c r="L1366"/>
  <c r="L1367"/>
  <c r="L1368"/>
  <c r="L1369"/>
  <c r="L1370"/>
  <c r="L1371"/>
  <c r="L1372"/>
  <c r="L1373"/>
  <c r="L1374"/>
  <c r="L1375"/>
  <c r="L1376"/>
  <c r="L1377"/>
  <c r="L1378"/>
  <c r="L1379"/>
  <c r="L1380"/>
  <c r="L1381"/>
  <c r="L1382"/>
  <c r="L1383"/>
  <c r="L1384"/>
  <c r="L1385"/>
  <c r="L1386"/>
  <c r="L1387"/>
  <c r="L1388"/>
  <c r="L1389"/>
  <c r="L1390"/>
  <c r="L1391"/>
  <c r="L1392"/>
  <c r="L1393"/>
  <c r="L1394"/>
  <c r="L1395"/>
  <c r="L1396"/>
  <c r="L1397"/>
  <c r="L1398"/>
  <c r="L1399"/>
  <c r="L1400"/>
  <c r="L1401"/>
  <c r="L1402"/>
  <c r="L1403"/>
  <c r="L1404"/>
  <c r="L1405"/>
  <c r="L1406"/>
  <c r="L1407"/>
  <c r="L1408"/>
  <c r="L1409"/>
  <c r="L1410"/>
  <c r="L1411"/>
  <c r="L1412"/>
  <c r="L1413"/>
  <c r="L1414"/>
  <c r="L1415"/>
  <c r="L1416"/>
  <c r="L1417"/>
  <c r="L1418"/>
  <c r="L1419"/>
  <c r="L1420"/>
  <c r="L1421"/>
  <c r="L1422"/>
  <c r="L1423"/>
  <c r="L1424"/>
  <c r="L1425"/>
  <c r="L1426"/>
  <c r="L1427"/>
  <c r="L1428"/>
  <c r="L1429"/>
  <c r="L1430"/>
  <c r="L1431"/>
  <c r="L1432"/>
  <c r="L1433"/>
  <c r="L1434"/>
  <c r="L1435"/>
  <c r="L1436"/>
  <c r="L1437"/>
  <c r="L1438"/>
  <c r="L1439"/>
  <c r="L1440"/>
  <c r="L1441"/>
  <c r="L1442"/>
  <c r="L1443"/>
  <c r="L1444"/>
  <c r="L1445"/>
  <c r="L1446"/>
  <c r="L1447"/>
  <c r="L1448"/>
  <c r="L1449"/>
  <c r="L1450"/>
  <c r="L1451"/>
  <c r="L1452"/>
  <c r="L1453"/>
  <c r="L1454"/>
  <c r="L1455"/>
  <c r="L1456"/>
  <c r="L1457"/>
  <c r="L1458"/>
  <c r="L1459"/>
  <c r="L1460"/>
  <c r="L1461"/>
  <c r="L1462"/>
  <c r="L1463"/>
  <c r="L1464"/>
  <c r="L1465"/>
  <c r="L1466"/>
  <c r="L1467"/>
  <c r="L1468"/>
  <c r="L1469"/>
  <c r="L1470"/>
  <c r="L1471"/>
  <c r="L1472"/>
  <c r="L1473"/>
  <c r="L1474"/>
  <c r="L1475"/>
  <c r="L1476"/>
  <c r="L1477"/>
  <c r="L1478"/>
  <c r="L1479"/>
  <c r="L1480"/>
  <c r="L1481"/>
  <c r="L1482"/>
  <c r="L1483"/>
  <c r="L1484"/>
  <c r="L1485"/>
  <c r="L1486"/>
  <c r="L1487"/>
  <c r="L1488"/>
  <c r="L1489"/>
  <c r="L1490"/>
  <c r="L1491"/>
  <c r="L1492"/>
  <c r="L1493"/>
  <c r="L1494"/>
  <c r="L1495"/>
  <c r="L1496"/>
  <c r="L1497"/>
  <c r="L1498"/>
  <c r="L1499"/>
  <c r="L1500"/>
  <c r="L1501"/>
  <c r="L1502"/>
  <c r="L1503"/>
  <c r="L1504"/>
  <c r="L1505"/>
  <c r="L1506"/>
  <c r="L1507"/>
  <c r="L1508"/>
  <c r="L1509"/>
  <c r="L1510"/>
  <c r="L1512"/>
  <c r="L1513"/>
  <c r="L1514"/>
  <c r="L1515"/>
  <c r="L1516"/>
  <c r="L1517"/>
  <c r="L1518"/>
  <c r="L1519"/>
  <c r="L1520"/>
  <c r="L1521"/>
  <c r="L1522"/>
  <c r="L1523"/>
  <c r="L1524"/>
  <c r="L1525"/>
  <c r="L1526"/>
  <c r="L1527"/>
  <c r="L1528"/>
  <c r="L1529"/>
  <c r="L1530"/>
  <c r="L1531"/>
  <c r="L1532"/>
  <c r="L1533"/>
  <c r="L1534"/>
  <c r="L1535"/>
  <c r="L1536"/>
  <c r="L1537"/>
  <c r="L1538"/>
  <c r="L1539"/>
  <c r="L1540"/>
  <c r="L1541"/>
  <c r="L1542"/>
  <c r="L1543"/>
  <c r="L1544"/>
  <c r="L1545"/>
  <c r="L1546"/>
  <c r="L1547"/>
  <c r="L1548"/>
  <c r="L1549"/>
  <c r="L1550"/>
  <c r="L1551"/>
  <c r="L1552"/>
  <c r="L1553"/>
  <c r="L1554"/>
  <c r="L1555"/>
  <c r="L1556"/>
  <c r="L1557"/>
  <c r="L1558"/>
  <c r="L1559"/>
  <c r="L1560"/>
  <c r="L1561"/>
  <c r="L1562"/>
  <c r="L1563"/>
  <c r="L1564"/>
  <c r="L1565"/>
  <c r="L1566"/>
  <c r="L1567"/>
  <c r="L1568"/>
  <c r="L1569"/>
  <c r="L1570"/>
  <c r="L1571"/>
  <c r="L1572"/>
  <c r="L1573"/>
  <c r="L1574"/>
  <c r="L1575"/>
  <c r="L1576"/>
  <c r="L1577"/>
  <c r="L1578"/>
  <c r="L1579"/>
  <c r="L1580"/>
  <c r="L1581"/>
  <c r="L1582"/>
  <c r="L1583"/>
  <c r="L1584"/>
  <c r="L1585"/>
  <c r="L1586"/>
  <c r="L1587"/>
  <c r="L1588"/>
  <c r="L1589"/>
  <c r="L1590"/>
  <c r="L1591"/>
  <c r="L1592"/>
  <c r="L1593"/>
  <c r="L1594"/>
  <c r="L1595"/>
  <c r="L1596"/>
  <c r="L1597"/>
  <c r="L1598"/>
  <c r="L1599"/>
  <c r="L1600"/>
  <c r="L1601"/>
  <c r="L1602"/>
  <c r="L1603"/>
  <c r="L1604"/>
  <c r="L1605"/>
  <c r="L1606"/>
  <c r="L1607"/>
  <c r="L1608"/>
  <c r="L1609"/>
  <c r="L1610"/>
  <c r="L1611"/>
  <c r="L1612"/>
  <c r="L1613"/>
  <c r="L1614"/>
  <c r="L1615"/>
  <c r="L1616"/>
  <c r="L1617"/>
  <c r="L1618"/>
  <c r="L1619"/>
  <c r="L1620"/>
  <c r="L1621"/>
  <c r="L1622"/>
  <c r="L1623"/>
  <c r="L1624"/>
  <c r="L1625"/>
  <c r="L1626"/>
  <c r="L1627"/>
  <c r="L1628"/>
  <c r="L1629"/>
  <c r="L1630"/>
  <c r="L1631"/>
  <c r="L1632"/>
  <c r="L1633"/>
  <c r="L1634"/>
  <c r="L1635"/>
  <c r="L1636"/>
  <c r="L1637"/>
  <c r="L1638"/>
  <c r="L1639"/>
  <c r="L1640"/>
  <c r="L1641"/>
  <c r="D1" i="4"/>
  <c r="E1" s="1"/>
  <c r="C1"/>
  <c r="E1" i="2"/>
  <c r="D1"/>
  <c r="F1" s="1"/>
  <c r="E2" i="6"/>
  <c r="D2"/>
  <c r="F2" s="1"/>
  <c r="E2" i="5"/>
  <c r="D2"/>
  <c r="F2" s="1"/>
  <c r="E1" i="1"/>
  <c r="F1"/>
  <c r="E537" i="4" l="1"/>
  <c r="E269"/>
  <c r="E606"/>
  <c r="B350"/>
  <c r="G553"/>
  <c r="B41"/>
  <c r="G285"/>
  <c r="B280"/>
  <c r="F474"/>
  <c r="B686"/>
  <c r="F174"/>
  <c r="B377"/>
  <c r="E539"/>
  <c r="D178"/>
  <c r="E479"/>
  <c r="D147"/>
  <c r="D231"/>
  <c r="E572"/>
  <c r="D215"/>
  <c r="B471"/>
  <c r="E268"/>
  <c r="E555"/>
  <c r="D194"/>
  <c r="E495"/>
  <c r="E99"/>
  <c r="F707"/>
  <c r="C496"/>
  <c r="E82"/>
  <c r="G338"/>
  <c r="G172"/>
  <c r="C684"/>
  <c r="C233"/>
  <c r="D477"/>
  <c r="D570"/>
  <c r="E240"/>
  <c r="D594"/>
  <c r="G98"/>
  <c r="C610"/>
  <c r="C589"/>
  <c r="G586"/>
  <c r="C375"/>
  <c r="F459"/>
  <c r="C256"/>
  <c r="B398"/>
  <c r="F77"/>
  <c r="C440"/>
  <c r="F105"/>
  <c r="F205"/>
  <c r="B600"/>
  <c r="G680"/>
  <c r="B200"/>
  <c r="F233"/>
  <c r="G221"/>
  <c r="B221"/>
  <c r="G387"/>
  <c r="D387"/>
  <c r="G59"/>
  <c r="E59"/>
  <c r="G315"/>
  <c r="E315"/>
  <c r="G571"/>
  <c r="D571"/>
  <c r="F112"/>
  <c r="C112"/>
  <c r="G368"/>
  <c r="E368"/>
  <c r="G624"/>
  <c r="D624"/>
  <c r="F210"/>
  <c r="E210"/>
  <c r="F466"/>
  <c r="E466"/>
  <c r="G722"/>
  <c r="E722"/>
  <c r="F255"/>
  <c r="D255"/>
  <c r="F511"/>
  <c r="E511"/>
  <c r="F52"/>
  <c r="D52"/>
  <c r="F308"/>
  <c r="D308"/>
  <c r="G580"/>
  <c r="D580"/>
  <c r="F115"/>
  <c r="D115"/>
  <c r="F563"/>
  <c r="E563"/>
  <c r="G355"/>
  <c r="E355"/>
  <c r="F698"/>
  <c r="D698"/>
  <c r="G263"/>
  <c r="E263"/>
  <c r="G551"/>
  <c r="D551"/>
  <c r="F92"/>
  <c r="C92"/>
  <c r="G348"/>
  <c r="E348"/>
  <c r="F604"/>
  <c r="E604"/>
  <c r="G202"/>
  <c r="D202"/>
  <c r="G458"/>
  <c r="D458"/>
  <c r="F714"/>
  <c r="D714"/>
  <c r="G247"/>
  <c r="E247"/>
  <c r="G503"/>
  <c r="D503"/>
  <c r="F44"/>
  <c r="D44"/>
  <c r="G300"/>
  <c r="E300"/>
  <c r="F556"/>
  <c r="E556"/>
  <c r="G75"/>
  <c r="E75"/>
  <c r="G331"/>
  <c r="E331"/>
  <c r="G587"/>
  <c r="D587"/>
  <c r="G128"/>
  <c r="E128"/>
  <c r="F384"/>
  <c r="D384"/>
  <c r="E640"/>
  <c r="D640"/>
  <c r="G226"/>
  <c r="D226"/>
  <c r="F482"/>
  <c r="E482"/>
  <c r="G15"/>
  <c r="E15"/>
  <c r="G271"/>
  <c r="E271"/>
  <c r="G527"/>
  <c r="D527"/>
  <c r="G68"/>
  <c r="E68"/>
  <c r="G324"/>
  <c r="E324"/>
  <c r="F596"/>
  <c r="E596"/>
  <c r="G211"/>
  <c r="E211"/>
  <c r="G515"/>
  <c r="D515"/>
  <c r="F250"/>
  <c r="E250"/>
  <c r="G122"/>
  <c r="E122"/>
  <c r="F526"/>
  <c r="E526"/>
  <c r="G270"/>
  <c r="D270"/>
  <c r="G14"/>
  <c r="E14"/>
  <c r="G473"/>
  <c r="D473"/>
  <c r="F217"/>
  <c r="C217"/>
  <c r="G717"/>
  <c r="B717"/>
  <c r="F461"/>
  <c r="C461"/>
  <c r="E205"/>
  <c r="E600"/>
  <c r="F680"/>
  <c r="D200"/>
  <c r="F542"/>
  <c r="B542"/>
  <c r="G286"/>
  <c r="C286"/>
  <c r="F30"/>
  <c r="B30"/>
  <c r="F489"/>
  <c r="C489"/>
  <c r="E233"/>
  <c r="D18"/>
  <c r="G477"/>
  <c r="B477"/>
  <c r="D221"/>
  <c r="E712"/>
  <c r="B712"/>
  <c r="G136"/>
  <c r="G217"/>
  <c r="D217"/>
  <c r="F717"/>
  <c r="E717"/>
  <c r="G461"/>
  <c r="D461"/>
  <c r="G205"/>
  <c r="D205"/>
  <c r="G600"/>
  <c r="D600"/>
  <c r="E680"/>
  <c r="D680"/>
  <c r="G200"/>
  <c r="E200"/>
  <c r="G542"/>
  <c r="D542"/>
  <c r="F286"/>
  <c r="E286"/>
  <c r="G30"/>
  <c r="E30"/>
  <c r="G489"/>
  <c r="D489"/>
  <c r="G233"/>
  <c r="D233"/>
  <c r="G18"/>
  <c r="E18"/>
  <c r="F477"/>
  <c r="E477"/>
  <c r="F221"/>
  <c r="E221"/>
  <c r="G712"/>
  <c r="F712"/>
  <c r="E136"/>
  <c r="B520"/>
  <c r="C520"/>
  <c r="G520"/>
  <c r="B93"/>
  <c r="E93"/>
  <c r="C93"/>
  <c r="C605"/>
  <c r="E605"/>
  <c r="F605"/>
  <c r="D605"/>
  <c r="B361"/>
  <c r="D361"/>
  <c r="G361"/>
  <c r="C361"/>
  <c r="F361"/>
  <c r="B158"/>
  <c r="D158"/>
  <c r="F158"/>
  <c r="C158"/>
  <c r="G158"/>
  <c r="B670"/>
  <c r="D670"/>
  <c r="F670"/>
  <c r="C670"/>
  <c r="G670"/>
  <c r="B312"/>
  <c r="D312"/>
  <c r="F312"/>
  <c r="C312"/>
  <c r="G312"/>
  <c r="B333"/>
  <c r="D333"/>
  <c r="G333"/>
  <c r="C333"/>
  <c r="F333"/>
  <c r="B345"/>
  <c r="D345"/>
  <c r="G345"/>
  <c r="E345"/>
  <c r="C142"/>
  <c r="E142"/>
  <c r="G142"/>
  <c r="B142"/>
  <c r="F142"/>
  <c r="C654"/>
  <c r="E654"/>
  <c r="G654"/>
  <c r="B654"/>
  <c r="F654"/>
  <c r="C506"/>
  <c r="D506"/>
  <c r="G506"/>
  <c r="E506"/>
  <c r="C595"/>
  <c r="E595"/>
  <c r="F595"/>
  <c r="D595"/>
  <c r="C468"/>
  <c r="E468"/>
  <c r="G468"/>
  <c r="D468"/>
  <c r="C655"/>
  <c r="E655"/>
  <c r="F655"/>
  <c r="D655"/>
  <c r="C143"/>
  <c r="E143"/>
  <c r="G143"/>
  <c r="D143"/>
  <c r="B354"/>
  <c r="E354"/>
  <c r="F354"/>
  <c r="C354"/>
  <c r="G354"/>
  <c r="B512"/>
  <c r="E512"/>
  <c r="F512"/>
  <c r="C512"/>
  <c r="G512"/>
  <c r="B715"/>
  <c r="D715"/>
  <c r="G715"/>
  <c r="C715"/>
  <c r="F715"/>
  <c r="B203"/>
  <c r="D203"/>
  <c r="F203"/>
  <c r="C203"/>
  <c r="G203"/>
  <c r="B428"/>
  <c r="D428"/>
  <c r="F428"/>
  <c r="C428"/>
  <c r="G428"/>
  <c r="B631"/>
  <c r="D631"/>
  <c r="G631"/>
  <c r="C631"/>
  <c r="F631"/>
  <c r="B119"/>
  <c r="D119"/>
  <c r="F119"/>
  <c r="C119"/>
  <c r="G119"/>
  <c r="B74"/>
  <c r="D74"/>
  <c r="F74"/>
  <c r="E74"/>
  <c r="B220"/>
  <c r="D220"/>
  <c r="F220"/>
  <c r="E220"/>
  <c r="B423"/>
  <c r="D423"/>
  <c r="G423"/>
  <c r="E423"/>
  <c r="B627"/>
  <c r="D627"/>
  <c r="G627"/>
  <c r="E627"/>
  <c r="B307"/>
  <c r="D307"/>
  <c r="F307"/>
  <c r="E307"/>
  <c r="B452"/>
  <c r="D452"/>
  <c r="F452"/>
  <c r="E452"/>
  <c r="B639"/>
  <c r="D639"/>
  <c r="G639"/>
  <c r="E639"/>
  <c r="B127"/>
  <c r="D127"/>
  <c r="F127"/>
  <c r="E127"/>
  <c r="B338"/>
  <c r="E338"/>
  <c r="F338"/>
  <c r="B496"/>
  <c r="E496"/>
  <c r="F496"/>
  <c r="B699"/>
  <c r="D699"/>
  <c r="G699"/>
  <c r="B187"/>
  <c r="D187"/>
  <c r="F187"/>
  <c r="B707"/>
  <c r="D707"/>
  <c r="G707"/>
  <c r="B531"/>
  <c r="D531"/>
  <c r="G531"/>
  <c r="B564"/>
  <c r="E564"/>
  <c r="F564"/>
  <c r="B36"/>
  <c r="D36"/>
  <c r="F36"/>
  <c r="B239"/>
  <c r="D239"/>
  <c r="F239"/>
  <c r="B450"/>
  <c r="E450"/>
  <c r="F450"/>
  <c r="B608"/>
  <c r="E608"/>
  <c r="F608"/>
  <c r="B96"/>
  <c r="C96"/>
  <c r="F96"/>
  <c r="B299"/>
  <c r="D299"/>
  <c r="F299"/>
  <c r="B524"/>
  <c r="E524"/>
  <c r="F524"/>
  <c r="C12"/>
  <c r="E12"/>
  <c r="G12"/>
  <c r="C682"/>
  <c r="E682"/>
  <c r="G682"/>
  <c r="C170"/>
  <c r="D170"/>
  <c r="G170"/>
  <c r="C316"/>
  <c r="E316"/>
  <c r="G316"/>
  <c r="C519"/>
  <c r="E519"/>
  <c r="F519"/>
  <c r="C666"/>
  <c r="E666"/>
  <c r="G666"/>
  <c r="C611"/>
  <c r="E611"/>
  <c r="F611"/>
  <c r="C548"/>
  <c r="D548"/>
  <c r="G548"/>
  <c r="D20"/>
  <c r="F20"/>
  <c r="B223"/>
  <c r="D223"/>
  <c r="F223"/>
  <c r="B434"/>
  <c r="E434"/>
  <c r="F434"/>
  <c r="B592"/>
  <c r="E592"/>
  <c r="F592"/>
  <c r="B80"/>
  <c r="C80"/>
  <c r="F80"/>
  <c r="B283"/>
  <c r="D283"/>
  <c r="F283"/>
  <c r="C121"/>
  <c r="E121"/>
  <c r="F121"/>
  <c r="C633"/>
  <c r="E633"/>
  <c r="F633"/>
  <c r="C430"/>
  <c r="D430"/>
  <c r="G430"/>
  <c r="C90"/>
  <c r="E90"/>
  <c r="G90"/>
  <c r="C408"/>
  <c r="E408"/>
  <c r="G408"/>
  <c r="C29"/>
  <c r="E29"/>
  <c r="F29"/>
  <c r="C541"/>
  <c r="E541"/>
  <c r="F541"/>
  <c r="C297"/>
  <c r="E297"/>
  <c r="F297"/>
  <c r="C94"/>
  <c r="E94"/>
  <c r="G94"/>
  <c r="C328"/>
  <c r="E328"/>
  <c r="G328"/>
  <c r="D13"/>
  <c r="G13"/>
  <c r="B525"/>
  <c r="D525"/>
  <c r="G525"/>
  <c r="B281"/>
  <c r="D281"/>
  <c r="G281"/>
  <c r="B78"/>
  <c r="D78"/>
  <c r="F78"/>
  <c r="B590"/>
  <c r="E590"/>
  <c r="F590"/>
  <c r="B346"/>
  <c r="E346"/>
  <c r="F346"/>
  <c r="B131"/>
  <c r="D131"/>
  <c r="F131"/>
  <c r="B260"/>
  <c r="D260"/>
  <c r="F260"/>
  <c r="B463"/>
  <c r="D463"/>
  <c r="G463"/>
  <c r="B674"/>
  <c r="D674"/>
  <c r="F674"/>
  <c r="B162"/>
  <c r="D162"/>
  <c r="F162"/>
  <c r="B320"/>
  <c r="D320"/>
  <c r="F320"/>
  <c r="B523"/>
  <c r="D523"/>
  <c r="G523"/>
  <c r="C11"/>
  <c r="E11"/>
  <c r="G11"/>
  <c r="C236"/>
  <c r="E236"/>
  <c r="G236"/>
  <c r="C138"/>
  <c r="E138"/>
  <c r="G138"/>
  <c r="F48"/>
  <c r="F560"/>
  <c r="F402"/>
  <c r="F191"/>
  <c r="G703"/>
  <c r="F516"/>
  <c r="G435"/>
  <c r="F634"/>
  <c r="G487"/>
  <c r="F284"/>
  <c r="F138"/>
  <c r="B138"/>
  <c r="F650"/>
  <c r="G439"/>
  <c r="F236"/>
  <c r="B236"/>
  <c r="F11"/>
  <c r="G267"/>
  <c r="E523"/>
  <c r="G64"/>
  <c r="E320"/>
  <c r="G576"/>
  <c r="E162"/>
  <c r="G418"/>
  <c r="E674"/>
  <c r="G207"/>
  <c r="E463"/>
  <c r="F719"/>
  <c r="E260"/>
  <c r="G532"/>
  <c r="E131"/>
  <c r="G259"/>
  <c r="D346"/>
  <c r="G282"/>
  <c r="D590"/>
  <c r="G334"/>
  <c r="E78"/>
  <c r="F537"/>
  <c r="E281"/>
  <c r="F25"/>
  <c r="E525"/>
  <c r="F269"/>
  <c r="E13"/>
  <c r="F168"/>
  <c r="D328"/>
  <c r="F606"/>
  <c r="F94"/>
  <c r="B94"/>
  <c r="G297"/>
  <c r="B297"/>
  <c r="G541"/>
  <c r="B541"/>
  <c r="G29"/>
  <c r="B29"/>
  <c r="F408"/>
  <c r="B408"/>
  <c r="F90"/>
  <c r="B90"/>
  <c r="F430"/>
  <c r="B430"/>
  <c r="G633"/>
  <c r="B633"/>
  <c r="G121"/>
  <c r="B121"/>
  <c r="G27"/>
  <c r="E283"/>
  <c r="F539"/>
  <c r="E80"/>
  <c r="G336"/>
  <c r="D592"/>
  <c r="G178"/>
  <c r="D434"/>
  <c r="G690"/>
  <c r="E223"/>
  <c r="F479"/>
  <c r="E20"/>
  <c r="F276"/>
  <c r="E548"/>
  <c r="F147"/>
  <c r="D611"/>
  <c r="G419"/>
  <c r="D666"/>
  <c r="F231"/>
  <c r="D519"/>
  <c r="F60"/>
  <c r="D316"/>
  <c r="F572"/>
  <c r="E170"/>
  <c r="F426"/>
  <c r="D682"/>
  <c r="F215"/>
  <c r="F12"/>
  <c r="G268"/>
  <c r="D524"/>
  <c r="G43"/>
  <c r="E299"/>
  <c r="F555"/>
  <c r="E96"/>
  <c r="G352"/>
  <c r="D608"/>
  <c r="G194"/>
  <c r="D450"/>
  <c r="G706"/>
  <c r="E239"/>
  <c r="F495"/>
  <c r="E36"/>
  <c r="G292"/>
  <c r="D564"/>
  <c r="G99"/>
  <c r="E531"/>
  <c r="G323"/>
  <c r="E707"/>
  <c r="G570"/>
  <c r="E187"/>
  <c r="F443"/>
  <c r="E699"/>
  <c r="G240"/>
  <c r="D496"/>
  <c r="G82"/>
  <c r="D338"/>
  <c r="G594"/>
  <c r="C127"/>
  <c r="F639"/>
  <c r="C452"/>
  <c r="G307"/>
  <c r="C627"/>
  <c r="F423"/>
  <c r="C220"/>
  <c r="G74"/>
  <c r="E631"/>
  <c r="E203"/>
  <c r="D512"/>
  <c r="B143"/>
  <c r="G655"/>
  <c r="B468"/>
  <c r="G595"/>
  <c r="B506"/>
  <c r="D142"/>
  <c r="C345"/>
  <c r="E333"/>
  <c r="E670"/>
  <c r="E361"/>
  <c r="G605"/>
  <c r="F93"/>
  <c r="B424"/>
  <c r="C424"/>
  <c r="G424"/>
  <c r="B349"/>
  <c r="C349"/>
  <c r="F349"/>
  <c r="E349"/>
  <c r="B105"/>
  <c r="D105"/>
  <c r="G105"/>
  <c r="E105"/>
  <c r="B617"/>
  <c r="D617"/>
  <c r="G617"/>
  <c r="E617"/>
  <c r="B414"/>
  <c r="E414"/>
  <c r="F414"/>
  <c r="D414"/>
  <c r="B440"/>
  <c r="D440"/>
  <c r="F440"/>
  <c r="E440"/>
  <c r="B77"/>
  <c r="D77"/>
  <c r="G77"/>
  <c r="E77"/>
  <c r="B589"/>
  <c r="D589"/>
  <c r="G589"/>
  <c r="E589"/>
  <c r="B89"/>
  <c r="D89"/>
  <c r="G89"/>
  <c r="C89"/>
  <c r="F89"/>
  <c r="B601"/>
  <c r="D601"/>
  <c r="G601"/>
  <c r="C601"/>
  <c r="F601"/>
  <c r="C398"/>
  <c r="D398"/>
  <c r="G398"/>
  <c r="E398"/>
  <c r="C442"/>
  <c r="D442"/>
  <c r="G442"/>
  <c r="B442"/>
  <c r="F442"/>
  <c r="C51"/>
  <c r="E51"/>
  <c r="G51"/>
  <c r="B51"/>
  <c r="F51"/>
  <c r="C196"/>
  <c r="E196"/>
  <c r="G196"/>
  <c r="B196"/>
  <c r="F196"/>
  <c r="C399"/>
  <c r="E399"/>
  <c r="F399"/>
  <c r="B399"/>
  <c r="G399"/>
  <c r="B610"/>
  <c r="E610"/>
  <c r="F610"/>
  <c r="D610"/>
  <c r="B98"/>
  <c r="D98"/>
  <c r="F98"/>
  <c r="E98"/>
  <c r="B256"/>
  <c r="D256"/>
  <c r="F256"/>
  <c r="E256"/>
  <c r="B459"/>
  <c r="D459"/>
  <c r="G459"/>
  <c r="E459"/>
  <c r="B684"/>
  <c r="D684"/>
  <c r="E684"/>
  <c r="F684"/>
  <c r="B172"/>
  <c r="D172"/>
  <c r="F172"/>
  <c r="E172"/>
  <c r="B375"/>
  <c r="D375"/>
  <c r="F375"/>
  <c r="E375"/>
  <c r="B586"/>
  <c r="E586"/>
  <c r="F586"/>
  <c r="D586"/>
  <c r="B330"/>
  <c r="E330"/>
  <c r="F330"/>
  <c r="C330"/>
  <c r="G330"/>
  <c r="B476"/>
  <c r="D476"/>
  <c r="F476"/>
  <c r="C476"/>
  <c r="G476"/>
  <c r="B679"/>
  <c r="D679"/>
  <c r="G679"/>
  <c r="C679"/>
  <c r="F679"/>
  <c r="B135"/>
  <c r="D135"/>
  <c r="F135"/>
  <c r="C135"/>
  <c r="G135"/>
  <c r="B56"/>
  <c r="D56"/>
  <c r="F56"/>
  <c r="C56"/>
  <c r="G56"/>
  <c r="B708"/>
  <c r="D708"/>
  <c r="E708"/>
  <c r="C708"/>
  <c r="G708"/>
  <c r="B180"/>
  <c r="D180"/>
  <c r="F180"/>
  <c r="C180"/>
  <c r="G180"/>
  <c r="B383"/>
  <c r="D383"/>
  <c r="F383"/>
  <c r="C383"/>
  <c r="G383"/>
  <c r="B594"/>
  <c r="E594"/>
  <c r="F594"/>
  <c r="B82"/>
  <c r="D82"/>
  <c r="F82"/>
  <c r="B240"/>
  <c r="D240"/>
  <c r="F240"/>
  <c r="B443"/>
  <c r="D443"/>
  <c r="G443"/>
  <c r="B570"/>
  <c r="E570"/>
  <c r="F570"/>
  <c r="B323"/>
  <c r="D323"/>
  <c r="F323"/>
  <c r="B99"/>
  <c r="D99"/>
  <c r="F99"/>
  <c r="B292"/>
  <c r="D292"/>
  <c r="F292"/>
  <c r="B495"/>
  <c r="D495"/>
  <c r="G495"/>
  <c r="B706"/>
  <c r="D706"/>
  <c r="F706"/>
  <c r="B194"/>
  <c r="E194"/>
  <c r="F194"/>
  <c r="B352"/>
  <c r="D352"/>
  <c r="F352"/>
  <c r="B555"/>
  <c r="D555"/>
  <c r="G555"/>
  <c r="B43"/>
  <c r="D43"/>
  <c r="F43"/>
  <c r="B268"/>
  <c r="D268"/>
  <c r="F268"/>
  <c r="C471"/>
  <c r="E471"/>
  <c r="F471"/>
  <c r="C215"/>
  <c r="E215"/>
  <c r="G215"/>
  <c r="C426"/>
  <c r="D426"/>
  <c r="G426"/>
  <c r="C572"/>
  <c r="D572"/>
  <c r="G572"/>
  <c r="C60"/>
  <c r="E60"/>
  <c r="G60"/>
  <c r="C231"/>
  <c r="E231"/>
  <c r="G231"/>
  <c r="C419"/>
  <c r="E419"/>
  <c r="F419"/>
  <c r="C147"/>
  <c r="E147"/>
  <c r="G147"/>
  <c r="C276"/>
  <c r="E276"/>
  <c r="G276"/>
  <c r="B479"/>
  <c r="D479"/>
  <c r="G479"/>
  <c r="B690"/>
  <c r="D690"/>
  <c r="F690"/>
  <c r="B178"/>
  <c r="E178"/>
  <c r="F178"/>
  <c r="B336"/>
  <c r="D336"/>
  <c r="F336"/>
  <c r="B539"/>
  <c r="D539"/>
  <c r="G539"/>
  <c r="B27"/>
  <c r="D27"/>
  <c r="F27"/>
  <c r="C377"/>
  <c r="E377"/>
  <c r="F377"/>
  <c r="C174"/>
  <c r="D174"/>
  <c r="G174"/>
  <c r="C686"/>
  <c r="E686"/>
  <c r="G686"/>
  <c r="C474"/>
  <c r="D474"/>
  <c r="G474"/>
  <c r="C280"/>
  <c r="E280"/>
  <c r="G280"/>
  <c r="C285"/>
  <c r="E285"/>
  <c r="F285"/>
  <c r="C41"/>
  <c r="E41"/>
  <c r="F41"/>
  <c r="C553"/>
  <c r="E553"/>
  <c r="F553"/>
  <c r="C350"/>
  <c r="D350"/>
  <c r="G350"/>
  <c r="C606"/>
  <c r="D606"/>
  <c r="G606"/>
  <c r="C168"/>
  <c r="E168"/>
  <c r="G168"/>
  <c r="B269"/>
  <c r="D269"/>
  <c r="G269"/>
  <c r="B25"/>
  <c r="D25"/>
  <c r="G25"/>
  <c r="B537"/>
  <c r="D537"/>
  <c r="G537"/>
  <c r="B334"/>
  <c r="E334"/>
  <c r="F334"/>
  <c r="B282"/>
  <c r="E282"/>
  <c r="F282"/>
  <c r="B259"/>
  <c r="D259"/>
  <c r="F259"/>
  <c r="B532"/>
  <c r="E532"/>
  <c r="F532"/>
  <c r="B719"/>
  <c r="D719"/>
  <c r="G719"/>
  <c r="B207"/>
  <c r="D207"/>
  <c r="F207"/>
  <c r="B418"/>
  <c r="E418"/>
  <c r="F418"/>
  <c r="B576"/>
  <c r="E576"/>
  <c r="F576"/>
  <c r="B64"/>
  <c r="D64"/>
  <c r="F64"/>
  <c r="B267"/>
  <c r="D267"/>
  <c r="F267"/>
  <c r="C492"/>
  <c r="D492"/>
  <c r="G492"/>
  <c r="C695"/>
  <c r="E695"/>
  <c r="F695"/>
  <c r="C439"/>
  <c r="E439"/>
  <c r="F439"/>
  <c r="C183"/>
  <c r="E183"/>
  <c r="G183"/>
  <c r="C650"/>
  <c r="E650"/>
  <c r="G650"/>
  <c r="C394"/>
  <c r="D394"/>
  <c r="G394"/>
  <c r="C540"/>
  <c r="D540"/>
  <c r="G540"/>
  <c r="C284"/>
  <c r="E284"/>
  <c r="G284"/>
  <c r="C28"/>
  <c r="E28"/>
  <c r="G28"/>
  <c r="C487"/>
  <c r="E487"/>
  <c r="F487"/>
  <c r="C199"/>
  <c r="E199"/>
  <c r="G199"/>
  <c r="C634"/>
  <c r="E634"/>
  <c r="G634"/>
  <c r="C227"/>
  <c r="E227"/>
  <c r="G227"/>
  <c r="C435"/>
  <c r="E435"/>
  <c r="F435"/>
  <c r="C35"/>
  <c r="E35"/>
  <c r="G35"/>
  <c r="C516"/>
  <c r="D516"/>
  <c r="G516"/>
  <c r="C244"/>
  <c r="E244"/>
  <c r="G244"/>
  <c r="C703"/>
  <c r="E703"/>
  <c r="F703"/>
  <c r="C447"/>
  <c r="E447"/>
  <c r="F447"/>
  <c r="C191"/>
  <c r="E191"/>
  <c r="G191"/>
  <c r="C658"/>
  <c r="E658"/>
  <c r="G658"/>
  <c r="C402"/>
  <c r="D402"/>
  <c r="G402"/>
  <c r="C146"/>
  <c r="E146"/>
  <c r="G146"/>
  <c r="C560"/>
  <c r="D560"/>
  <c r="G560"/>
  <c r="C304"/>
  <c r="E304"/>
  <c r="G304"/>
  <c r="C48"/>
  <c r="E48"/>
  <c r="G48"/>
  <c r="C507"/>
  <c r="E507"/>
  <c r="F507"/>
  <c r="C251"/>
  <c r="E251"/>
  <c r="G251"/>
  <c r="C327"/>
  <c r="E327"/>
  <c r="G327"/>
  <c r="C404"/>
  <c r="E404"/>
  <c r="G404"/>
  <c r="C451"/>
  <c r="E451"/>
  <c r="F451"/>
  <c r="C643"/>
  <c r="E643"/>
  <c r="F643"/>
  <c r="C163"/>
  <c r="E163"/>
  <c r="G163"/>
  <c r="B628"/>
  <c r="E628"/>
  <c r="F628"/>
  <c r="F72"/>
  <c r="D72"/>
  <c r="F186"/>
  <c r="E186"/>
  <c r="F622"/>
  <c r="E622"/>
  <c r="F494"/>
  <c r="E494"/>
  <c r="G697"/>
  <c r="D697"/>
  <c r="G569"/>
  <c r="D569"/>
  <c r="G185"/>
  <c r="D185"/>
  <c r="G685"/>
  <c r="D685"/>
  <c r="G429"/>
  <c r="D429"/>
  <c r="G173"/>
  <c r="D173"/>
  <c r="F536"/>
  <c r="E536"/>
  <c r="F616"/>
  <c r="E616"/>
  <c r="F152"/>
  <c r="C152"/>
  <c r="F510"/>
  <c r="E510"/>
  <c r="F254"/>
  <c r="E254"/>
  <c r="G713"/>
  <c r="D713"/>
  <c r="G457"/>
  <c r="D457"/>
  <c r="G201"/>
  <c r="D201"/>
  <c r="G701"/>
  <c r="D701"/>
  <c r="G445"/>
  <c r="D445"/>
  <c r="G189"/>
  <c r="D189"/>
  <c r="F504"/>
  <c r="E504"/>
  <c r="F584"/>
  <c r="E584"/>
  <c r="F120"/>
  <c r="C120"/>
  <c r="G229"/>
  <c r="D229"/>
  <c r="V1" i="1"/>
  <c r="F136" i="4"/>
  <c r="C136"/>
  <c r="G349"/>
  <c r="D349"/>
  <c r="G93"/>
  <c r="D93"/>
  <c r="F424"/>
  <c r="D424"/>
  <c r="F520"/>
  <c r="E520"/>
  <c r="D4" i="1"/>
  <c r="K4" s="1"/>
  <c r="D6"/>
  <c r="D8"/>
  <c r="K8" s="1"/>
  <c r="D10"/>
  <c r="K10" s="1"/>
  <c r="D12"/>
  <c r="D14"/>
  <c r="K14" s="1"/>
  <c r="D16"/>
  <c r="K16" s="1"/>
  <c r="D18"/>
  <c r="D5"/>
  <c r="K5" s="1"/>
  <c r="D7"/>
  <c r="K7" s="1"/>
  <c r="D9"/>
  <c r="K9" s="1"/>
  <c r="D11"/>
  <c r="D13"/>
  <c r="D15"/>
  <c r="K15" s="1"/>
  <c r="D17"/>
  <c r="K17" s="1"/>
  <c r="D19"/>
  <c r="B20" i="4"/>
  <c r="D20" i="1"/>
  <c r="D22"/>
  <c r="D24"/>
  <c r="D26"/>
  <c r="D28"/>
  <c r="D30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178"/>
  <c r="D180"/>
  <c r="D182"/>
  <c r="D184"/>
  <c r="D186"/>
  <c r="D188"/>
  <c r="D190"/>
  <c r="D192"/>
  <c r="D194"/>
  <c r="D196"/>
  <c r="D198"/>
  <c r="D200"/>
  <c r="D202"/>
  <c r="D204"/>
  <c r="D206"/>
  <c r="D208"/>
  <c r="D210"/>
  <c r="D212"/>
  <c r="D214"/>
  <c r="D216"/>
  <c r="D218"/>
  <c r="D220"/>
  <c r="D222"/>
  <c r="D224"/>
  <c r="D226"/>
  <c r="D228"/>
  <c r="D230"/>
  <c r="D232"/>
  <c r="D234"/>
  <c r="D236"/>
  <c r="D238"/>
  <c r="D240"/>
  <c r="D242"/>
  <c r="D244"/>
  <c r="D246"/>
  <c r="D248"/>
  <c r="D250"/>
  <c r="D252"/>
  <c r="D254"/>
  <c r="D256"/>
  <c r="D258"/>
  <c r="D260"/>
  <c r="D262"/>
  <c r="D264"/>
  <c r="D266"/>
  <c r="D268"/>
  <c r="D270"/>
  <c r="D272"/>
  <c r="D274"/>
  <c r="D276"/>
  <c r="D278"/>
  <c r="D280"/>
  <c r="D282"/>
  <c r="D284"/>
  <c r="D286"/>
  <c r="D288"/>
  <c r="D290"/>
  <c r="D292"/>
  <c r="D294"/>
  <c r="D296"/>
  <c r="D298"/>
  <c r="D300"/>
  <c r="D302"/>
  <c r="D304"/>
  <c r="D306"/>
  <c r="D308"/>
  <c r="D310"/>
  <c r="D312"/>
  <c r="D314"/>
  <c r="D316"/>
  <c r="D318"/>
  <c r="D320"/>
  <c r="D322"/>
  <c r="D324"/>
  <c r="D326"/>
  <c r="D328"/>
  <c r="D330"/>
  <c r="D332"/>
  <c r="D334"/>
  <c r="D336"/>
  <c r="D338"/>
  <c r="D340"/>
  <c r="D342"/>
  <c r="D344"/>
  <c r="D346"/>
  <c r="D348"/>
  <c r="D350"/>
  <c r="D21"/>
  <c r="D23"/>
  <c r="D25"/>
  <c r="D27"/>
  <c r="D29"/>
  <c r="D31"/>
  <c r="D33"/>
  <c r="D35"/>
  <c r="D37"/>
  <c r="D39"/>
  <c r="D41"/>
  <c r="D43"/>
  <c r="D45"/>
  <c r="D47"/>
  <c r="D49"/>
  <c r="D51"/>
  <c r="D53"/>
  <c r="D55"/>
  <c r="D57"/>
  <c r="D59"/>
  <c r="D61"/>
  <c r="D63"/>
  <c r="D65"/>
  <c r="D67"/>
  <c r="D69"/>
  <c r="D71"/>
  <c r="D73"/>
  <c r="D75"/>
  <c r="D77"/>
  <c r="D79"/>
  <c r="D81"/>
  <c r="D83"/>
  <c r="D85"/>
  <c r="D87"/>
  <c r="D89"/>
  <c r="D91"/>
  <c r="D93"/>
  <c r="D95"/>
  <c r="D97"/>
  <c r="D99"/>
  <c r="D101"/>
  <c r="D103"/>
  <c r="D105"/>
  <c r="D107"/>
  <c r="D109"/>
  <c r="D111"/>
  <c r="D113"/>
  <c r="D115"/>
  <c r="D117"/>
  <c r="D119"/>
  <c r="D121"/>
  <c r="D123"/>
  <c r="D125"/>
  <c r="D127"/>
  <c r="D129"/>
  <c r="D131"/>
  <c r="D133"/>
  <c r="D135"/>
  <c r="D137"/>
  <c r="D139"/>
  <c r="D141"/>
  <c r="D143"/>
  <c r="D145"/>
  <c r="D147"/>
  <c r="D149"/>
  <c r="D151"/>
  <c r="D153"/>
  <c r="D155"/>
  <c r="D157"/>
  <c r="D159"/>
  <c r="D161"/>
  <c r="D163"/>
  <c r="D165"/>
  <c r="D167"/>
  <c r="D169"/>
  <c r="D171"/>
  <c r="D173"/>
  <c r="D175"/>
  <c r="D177"/>
  <c r="D179"/>
  <c r="D181"/>
  <c r="D183"/>
  <c r="D185"/>
  <c r="D187"/>
  <c r="D189"/>
  <c r="D191"/>
  <c r="D193"/>
  <c r="D195"/>
  <c r="D197"/>
  <c r="D199"/>
  <c r="D201"/>
  <c r="D203"/>
  <c r="D205"/>
  <c r="D207"/>
  <c r="D209"/>
  <c r="D211"/>
  <c r="D213"/>
  <c r="D215"/>
  <c r="D217"/>
  <c r="D219"/>
  <c r="D221"/>
  <c r="D223"/>
  <c r="D225"/>
  <c r="D227"/>
  <c r="D229"/>
  <c r="D231"/>
  <c r="D233"/>
  <c r="D235"/>
  <c r="D237"/>
  <c r="D239"/>
  <c r="D241"/>
  <c r="D243"/>
  <c r="D245"/>
  <c r="D247"/>
  <c r="D249"/>
  <c r="D251"/>
  <c r="D253"/>
  <c r="D255"/>
  <c r="D257"/>
  <c r="D259"/>
  <c r="D261"/>
  <c r="D263"/>
  <c r="D265"/>
  <c r="D267"/>
  <c r="D269"/>
  <c r="D271"/>
  <c r="D273"/>
  <c r="D275"/>
  <c r="D277"/>
  <c r="D279"/>
  <c r="D281"/>
  <c r="D283"/>
  <c r="D285"/>
  <c r="D287"/>
  <c r="D289"/>
  <c r="D291"/>
  <c r="D293"/>
  <c r="D295"/>
  <c r="D297"/>
  <c r="D299"/>
  <c r="D301"/>
  <c r="D303"/>
  <c r="D305"/>
  <c r="D307"/>
  <c r="D309"/>
  <c r="D311"/>
  <c r="D313"/>
  <c r="D315"/>
  <c r="D317"/>
  <c r="D319"/>
  <c r="D321"/>
  <c r="D323"/>
  <c r="D325"/>
  <c r="D327"/>
  <c r="D329"/>
  <c r="D331"/>
  <c r="D333"/>
  <c r="D335"/>
  <c r="D337"/>
  <c r="D339"/>
  <c r="D341"/>
  <c r="D343"/>
  <c r="D345"/>
  <c r="D347"/>
  <c r="D349"/>
  <c r="D351"/>
  <c r="G1"/>
  <c r="L4"/>
  <c r="C5"/>
  <c r="C6"/>
  <c r="C7"/>
  <c r="C8"/>
  <c r="C9"/>
  <c r="C10"/>
  <c r="C11"/>
  <c r="C12"/>
  <c r="C18"/>
  <c r="C19"/>
  <c r="C20"/>
  <c r="C21"/>
  <c r="C22"/>
  <c r="C23"/>
  <c r="C24"/>
  <c r="C25"/>
  <c r="C26"/>
  <c r="C13"/>
  <c r="C14"/>
  <c r="C15"/>
  <c r="C16"/>
  <c r="C17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B18" i="4"/>
  <c r="L5" i="1" l="1"/>
  <c r="B17" i="4"/>
  <c r="K6" i="1"/>
  <c r="U3"/>
  <c r="K11"/>
  <c r="K12" s="1"/>
  <c r="K13" s="1"/>
  <c r="K18" s="1"/>
  <c r="B21" i="4"/>
  <c r="B22"/>
  <c r="B16"/>
  <c r="C10" i="2"/>
  <c r="B19" i="4"/>
  <c r="B8"/>
  <c r="L6" i="1"/>
  <c r="C4"/>
  <c r="B12" i="4"/>
  <c r="B13"/>
  <c r="B15"/>
  <c r="C9" i="2" l="1"/>
  <c r="B14" i="4"/>
  <c r="C8" i="2"/>
  <c r="L7" i="1"/>
  <c r="L8" l="1"/>
  <c r="L9" l="1"/>
  <c r="L10" l="1"/>
  <c r="L11" l="1"/>
  <c r="B10" i="4"/>
  <c r="L12" i="1" l="1"/>
  <c r="B11" i="4"/>
  <c r="C7" i="2"/>
  <c r="B9" i="4"/>
  <c r="L13" i="1" l="1"/>
  <c r="L14" s="1"/>
  <c r="L15" s="1"/>
  <c r="L16" l="1"/>
  <c r="L17" s="1"/>
  <c r="L18" s="1"/>
  <c r="I725" i="6" l="1"/>
  <c r="I774"/>
  <c r="I736"/>
  <c r="I845"/>
  <c r="I807"/>
  <c r="I769"/>
  <c r="I731"/>
  <c r="I840"/>
  <c r="I834"/>
  <c r="I796"/>
  <c r="I758"/>
  <c r="I867"/>
  <c r="I829"/>
  <c r="I791"/>
  <c r="I785"/>
  <c r="I747"/>
  <c r="I856"/>
  <c r="I818"/>
  <c r="I780"/>
  <c r="I825"/>
  <c r="I787"/>
  <c r="I749"/>
  <c r="I858"/>
  <c r="I820"/>
  <c r="I782"/>
  <c r="I744"/>
  <c r="I738"/>
  <c r="I847"/>
  <c r="I809"/>
  <c r="I771"/>
  <c r="I733"/>
  <c r="I842"/>
  <c r="I804"/>
  <c r="I798"/>
  <c r="I760"/>
  <c r="I869"/>
  <c r="I831"/>
  <c r="I624"/>
  <c r="I515"/>
  <c r="I243"/>
  <c r="I574"/>
  <c r="I607"/>
  <c r="I467"/>
  <c r="I552"/>
  <c r="I235"/>
  <c r="I492"/>
  <c r="I236"/>
  <c r="I630"/>
  <c r="I313"/>
  <c r="I57"/>
  <c r="I314"/>
  <c r="I58"/>
  <c r="I555"/>
  <c r="I706"/>
  <c r="I697"/>
  <c r="I287"/>
  <c r="I31"/>
  <c r="I288"/>
  <c r="I32"/>
  <c r="I365"/>
  <c r="I109"/>
  <c r="I366"/>
  <c r="I110"/>
  <c r="I451"/>
  <c r="I211"/>
  <c r="I244"/>
  <c r="I638"/>
  <c r="I289"/>
  <c r="I33"/>
  <c r="I290"/>
  <c r="I34"/>
  <c r="I579"/>
  <c r="I411"/>
  <c r="I721"/>
  <c r="I263"/>
  <c r="I456"/>
  <c r="I200"/>
  <c r="I594"/>
  <c r="I277"/>
  <c r="I21"/>
  <c r="I551"/>
  <c r="I702"/>
  <c r="I693"/>
  <c r="I291"/>
  <c r="I35"/>
  <c r="I292"/>
  <c r="I36"/>
  <c r="I369"/>
  <c r="I113"/>
  <c r="I370"/>
  <c r="I114"/>
  <c r="I479"/>
  <c r="I644"/>
  <c r="I641"/>
  <c r="I343"/>
  <c r="I87"/>
  <c r="I344"/>
  <c r="I88"/>
  <c r="I445"/>
  <c r="I165"/>
  <c r="I664"/>
  <c r="I655"/>
  <c r="I541"/>
  <c r="I489"/>
  <c r="I187"/>
  <c r="I444"/>
  <c r="I188"/>
  <c r="I582"/>
  <c r="I265"/>
  <c r="I9"/>
  <c r="I266"/>
  <c r="I10"/>
  <c r="I603"/>
  <c r="I459"/>
  <c r="I556"/>
  <c r="I239"/>
  <c r="I496"/>
  <c r="I240"/>
  <c r="I634"/>
  <c r="I317"/>
  <c r="I61"/>
  <c r="I318"/>
  <c r="I62"/>
  <c r="I30"/>
  <c r="I695"/>
  <c r="I473"/>
  <c r="I436"/>
  <c r="I729"/>
  <c r="I838"/>
  <c r="I800"/>
  <c r="I762"/>
  <c r="I724"/>
  <c r="I833"/>
  <c r="I795"/>
  <c r="I789"/>
  <c r="I751"/>
  <c r="I860"/>
  <c r="I822"/>
  <c r="I784"/>
  <c r="I746"/>
  <c r="I855"/>
  <c r="I849"/>
  <c r="I811"/>
  <c r="I773"/>
  <c r="I735"/>
  <c r="I812"/>
  <c r="I742"/>
  <c r="I851"/>
  <c r="I813"/>
  <c r="I775"/>
  <c r="I737"/>
  <c r="I846"/>
  <c r="I808"/>
  <c r="I802"/>
  <c r="I764"/>
  <c r="I726"/>
  <c r="I835"/>
  <c r="I797"/>
  <c r="I759"/>
  <c r="I753"/>
  <c r="I862"/>
  <c r="I824"/>
  <c r="I786"/>
  <c r="I748"/>
  <c r="I487"/>
  <c r="I645"/>
  <c r="I115"/>
  <c r="I680"/>
  <c r="I671"/>
  <c r="I557"/>
  <c r="I457"/>
  <c r="I171"/>
  <c r="I428"/>
  <c r="I172"/>
  <c r="I566"/>
  <c r="I249"/>
  <c r="I506"/>
  <c r="I250"/>
  <c r="I600"/>
  <c r="I619"/>
  <c r="I491"/>
  <c r="I540"/>
  <c r="I223"/>
  <c r="I480"/>
  <c r="I224"/>
  <c r="I618"/>
  <c r="I301"/>
  <c r="I45"/>
  <c r="I302"/>
  <c r="I423"/>
  <c r="I613"/>
  <c r="I83"/>
  <c r="I180"/>
  <c r="I542"/>
  <c r="I225"/>
  <c r="I482"/>
  <c r="I226"/>
  <c r="I648"/>
  <c r="I643"/>
  <c r="I529"/>
  <c r="I513"/>
  <c r="I199"/>
  <c r="I392"/>
  <c r="I136"/>
  <c r="I530"/>
  <c r="I213"/>
  <c r="I592"/>
  <c r="I615"/>
  <c r="I483"/>
  <c r="I544"/>
  <c r="I227"/>
  <c r="I484"/>
  <c r="I228"/>
  <c r="I622"/>
  <c r="I305"/>
  <c r="I49"/>
  <c r="I306"/>
  <c r="I50"/>
  <c r="I563"/>
  <c r="I577"/>
  <c r="I151"/>
  <c r="I152"/>
  <c r="I229"/>
  <c r="I591"/>
  <c r="I568"/>
  <c r="I508"/>
  <c r="I646"/>
  <c r="I73"/>
  <c r="I74"/>
  <c r="I690"/>
  <c r="I303"/>
  <c r="I304"/>
  <c r="I381"/>
  <c r="I382"/>
  <c r="I158"/>
  <c r="I709"/>
  <c r="I640"/>
  <c r="I639"/>
  <c r="I525"/>
  <c r="I520"/>
  <c r="I203"/>
  <c r="I460"/>
  <c r="I204"/>
  <c r="I598"/>
  <c r="I281"/>
  <c r="I25"/>
  <c r="I282"/>
  <c r="I26"/>
  <c r="I587"/>
  <c r="I427"/>
  <c r="I572"/>
  <c r="I255"/>
  <c r="I512"/>
  <c r="I256"/>
  <c r="I650"/>
  <c r="I333"/>
  <c r="I77"/>
  <c r="I334"/>
  <c r="I78"/>
  <c r="I686"/>
  <c r="I275"/>
  <c r="I308"/>
  <c r="I20"/>
  <c r="I321"/>
  <c r="I65"/>
  <c r="I322"/>
  <c r="I66"/>
  <c r="I547"/>
  <c r="I698"/>
  <c r="I689"/>
  <c r="I295"/>
  <c r="I39"/>
  <c r="I296"/>
  <c r="I40"/>
  <c r="I373"/>
  <c r="I117"/>
  <c r="I720"/>
  <c r="I711"/>
  <c r="I597"/>
  <c r="I387"/>
  <c r="I131"/>
  <c r="I388"/>
  <c r="I132"/>
  <c r="I526"/>
  <c r="I209"/>
  <c r="I466"/>
  <c r="I210"/>
  <c r="I668"/>
  <c r="I659"/>
  <c r="I545"/>
  <c r="I481"/>
  <c r="I183"/>
  <c r="I440"/>
  <c r="I184"/>
  <c r="I578"/>
  <c r="I261"/>
  <c r="I518"/>
  <c r="I559"/>
  <c r="I710"/>
  <c r="I701"/>
  <c r="I283"/>
  <c r="I27"/>
  <c r="I284"/>
  <c r="I28"/>
  <c r="I361"/>
  <c r="I105"/>
  <c r="I362"/>
  <c r="I106"/>
  <c r="I635"/>
  <c r="I524"/>
  <c r="I464"/>
  <c r="I602"/>
  <c r="I29"/>
  <c r="I438"/>
  <c r="I102"/>
  <c r="I214"/>
  <c r="I714"/>
  <c r="I279"/>
  <c r="I280"/>
  <c r="I357"/>
  <c r="I407"/>
  <c r="I605"/>
  <c r="I123"/>
  <c r="I124"/>
  <c r="I201"/>
  <c r="I202"/>
  <c r="I667"/>
  <c r="I465"/>
  <c r="I432"/>
  <c r="I570"/>
  <c r="I510"/>
  <c r="I414"/>
  <c r="I718"/>
  <c r="I276"/>
  <c r="I575"/>
  <c r="I403"/>
  <c r="I717"/>
  <c r="I267"/>
  <c r="I11"/>
  <c r="I268"/>
  <c r="I12"/>
  <c r="I345"/>
  <c r="I89"/>
  <c r="I346"/>
  <c r="I90"/>
  <c r="I523"/>
  <c r="I674"/>
  <c r="I665"/>
  <c r="I319"/>
  <c r="I63"/>
  <c r="I320"/>
  <c r="I64"/>
  <c r="I397"/>
  <c r="I141"/>
  <c r="I398"/>
  <c r="I142"/>
  <c r="I663"/>
  <c r="I409"/>
  <c r="I404"/>
  <c r="I84"/>
  <c r="I385"/>
  <c r="I129"/>
  <c r="I386"/>
  <c r="I130"/>
  <c r="I447"/>
  <c r="I612"/>
  <c r="I625"/>
  <c r="I359"/>
  <c r="I103"/>
  <c r="I360"/>
  <c r="I104"/>
  <c r="I477"/>
  <c r="I181"/>
  <c r="I656"/>
  <c r="I647"/>
  <c r="I533"/>
  <c r="I505"/>
  <c r="I195"/>
  <c r="I452"/>
  <c r="I196"/>
  <c r="I590"/>
  <c r="I273"/>
  <c r="I17"/>
  <c r="I274"/>
  <c r="I18"/>
  <c r="I595"/>
  <c r="I443"/>
  <c r="I564"/>
  <c r="I247"/>
  <c r="I504"/>
  <c r="I248"/>
  <c r="I642"/>
  <c r="I325"/>
  <c r="I69"/>
  <c r="I471"/>
  <c r="I636"/>
  <c r="I637"/>
  <c r="I347"/>
  <c r="I91"/>
  <c r="I348"/>
  <c r="I92"/>
  <c r="I453"/>
  <c r="I169"/>
  <c r="I426"/>
  <c r="I170"/>
  <c r="I708"/>
  <c r="I699"/>
  <c r="I585"/>
  <c r="I401"/>
  <c r="I143"/>
  <c r="I400"/>
  <c r="I144"/>
  <c r="I538"/>
  <c r="I221"/>
  <c r="I478"/>
  <c r="I54"/>
  <c r="I150"/>
  <c r="I134"/>
  <c r="I246"/>
  <c r="I230"/>
  <c r="I342"/>
  <c r="I326"/>
  <c r="I495"/>
  <c r="I649"/>
  <c r="I79"/>
  <c r="I157"/>
  <c r="I262"/>
  <c r="I38"/>
  <c r="I7"/>
  <c r="I793"/>
  <c r="I755"/>
  <c r="I864"/>
  <c r="I826"/>
  <c r="I788"/>
  <c r="I750"/>
  <c r="I859"/>
  <c r="I853"/>
  <c r="I815"/>
  <c r="I777"/>
  <c r="I739"/>
  <c r="I848"/>
  <c r="I810"/>
  <c r="I772"/>
  <c r="I766"/>
  <c r="I728"/>
  <c r="I837"/>
  <c r="I799"/>
  <c r="I844"/>
  <c r="I806"/>
  <c r="I768"/>
  <c r="I730"/>
  <c r="I839"/>
  <c r="I801"/>
  <c r="I763"/>
  <c r="I757"/>
  <c r="I866"/>
  <c r="I828"/>
  <c r="I790"/>
  <c r="I752"/>
  <c r="I861"/>
  <c r="I823"/>
  <c r="I817"/>
  <c r="I779"/>
  <c r="I741"/>
  <c r="I850"/>
  <c r="I470"/>
  <c r="I631"/>
  <c r="I560"/>
  <c r="I500"/>
  <c r="I439"/>
  <c r="I604"/>
  <c r="I621"/>
  <c r="I363"/>
  <c r="I107"/>
  <c r="I364"/>
  <c r="I108"/>
  <c r="I485"/>
  <c r="I185"/>
  <c r="I442"/>
  <c r="I186"/>
  <c r="I692"/>
  <c r="I683"/>
  <c r="I569"/>
  <c r="I433"/>
  <c r="I159"/>
  <c r="I416"/>
  <c r="I160"/>
  <c r="I554"/>
  <c r="I237"/>
  <c r="I494"/>
  <c r="I238"/>
  <c r="I599"/>
  <c r="I528"/>
  <c r="I468"/>
  <c r="I116"/>
  <c r="I437"/>
  <c r="I161"/>
  <c r="I418"/>
  <c r="I162"/>
  <c r="I716"/>
  <c r="I707"/>
  <c r="I593"/>
  <c r="I391"/>
  <c r="I135"/>
  <c r="I328"/>
  <c r="I72"/>
  <c r="I413"/>
  <c r="I149"/>
  <c r="I688"/>
  <c r="I679"/>
  <c r="I565"/>
  <c r="I441"/>
  <c r="I163"/>
  <c r="I420"/>
  <c r="I164"/>
  <c r="I558"/>
  <c r="I241"/>
  <c r="I498"/>
  <c r="I242"/>
  <c r="I616"/>
  <c r="I627"/>
  <c r="I507"/>
  <c r="I532"/>
  <c r="I215"/>
  <c r="I472"/>
  <c r="I216"/>
  <c r="I610"/>
  <c r="I293"/>
  <c r="I37"/>
  <c r="I527"/>
  <c r="I678"/>
  <c r="I669"/>
  <c r="I315"/>
  <c r="I59"/>
  <c r="I316"/>
  <c r="I60"/>
  <c r="I393"/>
  <c r="I137"/>
  <c r="I394"/>
  <c r="I138"/>
  <c r="I431"/>
  <c r="I596"/>
  <c r="I617"/>
  <c r="I367"/>
  <c r="I111"/>
  <c r="I368"/>
  <c r="I112"/>
  <c r="I493"/>
  <c r="I189"/>
  <c r="I446"/>
  <c r="I190"/>
  <c r="I286"/>
  <c r="I704"/>
  <c r="I581"/>
  <c r="I179"/>
  <c r="I868"/>
  <c r="I857"/>
  <c r="I819"/>
  <c r="I781"/>
  <c r="I743"/>
  <c r="I852"/>
  <c r="I814"/>
  <c r="I776"/>
  <c r="I770"/>
  <c r="I732"/>
  <c r="I841"/>
  <c r="I803"/>
  <c r="I765"/>
  <c r="I727"/>
  <c r="I836"/>
  <c r="I830"/>
  <c r="I792"/>
  <c r="I754"/>
  <c r="I863"/>
  <c r="I761"/>
  <c r="I723"/>
  <c r="I832"/>
  <c r="I794"/>
  <c r="I756"/>
  <c r="I865"/>
  <c r="I827"/>
  <c r="I821"/>
  <c r="I783"/>
  <c r="I745"/>
  <c r="I854"/>
  <c r="I816"/>
  <c r="I778"/>
  <c r="I740"/>
  <c r="I734"/>
  <c r="I843"/>
  <c r="I805"/>
  <c r="I767"/>
  <c r="I14"/>
  <c r="I652"/>
  <c r="I371"/>
  <c r="I372"/>
  <c r="I543"/>
  <c r="I694"/>
  <c r="I685"/>
  <c r="I299"/>
  <c r="I43"/>
  <c r="I300"/>
  <c r="I44"/>
  <c r="I377"/>
  <c r="I121"/>
  <c r="I378"/>
  <c r="I122"/>
  <c r="I463"/>
  <c r="I628"/>
  <c r="I633"/>
  <c r="I351"/>
  <c r="I95"/>
  <c r="I352"/>
  <c r="I96"/>
  <c r="I461"/>
  <c r="I173"/>
  <c r="I430"/>
  <c r="I174"/>
  <c r="I588"/>
  <c r="I339"/>
  <c r="I340"/>
  <c r="I52"/>
  <c r="I353"/>
  <c r="I97"/>
  <c r="I354"/>
  <c r="I98"/>
  <c r="I511"/>
  <c r="I666"/>
  <c r="I657"/>
  <c r="I327"/>
  <c r="I71"/>
  <c r="I264"/>
  <c r="I8"/>
  <c r="I341"/>
  <c r="I85"/>
  <c r="I455"/>
  <c r="I620"/>
  <c r="I629"/>
  <c r="I355"/>
  <c r="I99"/>
  <c r="I356"/>
  <c r="I100"/>
  <c r="I469"/>
  <c r="I177"/>
  <c r="I434"/>
  <c r="I178"/>
  <c r="I700"/>
  <c r="I691"/>
  <c r="I417"/>
  <c r="I408"/>
  <c r="I546"/>
  <c r="I486"/>
  <c r="I435"/>
  <c r="I251"/>
  <c r="I252"/>
  <c r="I329"/>
  <c r="I330"/>
  <c r="I539"/>
  <c r="I681"/>
  <c r="I47"/>
  <c r="I48"/>
  <c r="I125"/>
  <c r="I126"/>
  <c r="I567"/>
  <c r="I51"/>
  <c r="I503"/>
  <c r="I662"/>
  <c r="I653"/>
  <c r="I331"/>
  <c r="I75"/>
  <c r="I332"/>
  <c r="I76"/>
  <c r="I421"/>
  <c r="I153"/>
  <c r="I410"/>
  <c r="I154"/>
  <c r="I399"/>
  <c r="I715"/>
  <c r="I601"/>
  <c r="I383"/>
  <c r="I127"/>
  <c r="I384"/>
  <c r="I128"/>
  <c r="I522"/>
  <c r="I205"/>
  <c r="I462"/>
  <c r="I206"/>
  <c r="I535"/>
  <c r="I677"/>
  <c r="I19"/>
  <c r="I148"/>
  <c r="I501"/>
  <c r="I193"/>
  <c r="I450"/>
  <c r="I194"/>
  <c r="I684"/>
  <c r="I675"/>
  <c r="I561"/>
  <c r="I449"/>
  <c r="I167"/>
  <c r="I424"/>
  <c r="I168"/>
  <c r="I562"/>
  <c r="I245"/>
  <c r="I502"/>
  <c r="I583"/>
  <c r="I419"/>
  <c r="I576"/>
  <c r="I259"/>
  <c r="I516"/>
  <c r="I260"/>
  <c r="I654"/>
  <c r="I337"/>
  <c r="I81"/>
  <c r="I338"/>
  <c r="I82"/>
  <c r="I531"/>
  <c r="I682"/>
  <c r="I673"/>
  <c r="I311"/>
  <c r="I55"/>
  <c r="I312"/>
  <c r="I56"/>
  <c r="I389"/>
  <c r="I133"/>
  <c r="I696"/>
  <c r="I687"/>
  <c r="I573"/>
  <c r="I425"/>
  <c r="I155"/>
  <c r="I412"/>
  <c r="I156"/>
  <c r="I550"/>
  <c r="I233"/>
  <c r="I490"/>
  <c r="I234"/>
  <c r="I632"/>
  <c r="I521"/>
  <c r="I207"/>
  <c r="I208"/>
  <c r="I285"/>
  <c r="I94"/>
  <c r="I22"/>
  <c r="I118"/>
  <c r="I198"/>
  <c r="I705"/>
  <c r="I23"/>
  <c r="I24"/>
  <c r="I101"/>
  <c r="I719"/>
  <c r="I379"/>
  <c r="I380"/>
  <c r="I517"/>
  <c r="I458"/>
  <c r="I676"/>
  <c r="I553"/>
  <c r="I175"/>
  <c r="I176"/>
  <c r="I253"/>
  <c r="I254"/>
  <c r="I46"/>
  <c r="I307"/>
  <c r="I712"/>
  <c r="I703"/>
  <c r="I589"/>
  <c r="I395"/>
  <c r="I139"/>
  <c r="I396"/>
  <c r="I140"/>
  <c r="I534"/>
  <c r="I217"/>
  <c r="I474"/>
  <c r="I218"/>
  <c r="I660"/>
  <c r="I651"/>
  <c r="I537"/>
  <c r="I497"/>
  <c r="I191"/>
  <c r="I448"/>
  <c r="I192"/>
  <c r="I586"/>
  <c r="I269"/>
  <c r="I13"/>
  <c r="I270"/>
  <c r="I672"/>
  <c r="I549"/>
  <c r="I147"/>
  <c r="I212"/>
  <c r="I606"/>
  <c r="I257"/>
  <c r="I514"/>
  <c r="I258"/>
  <c r="I584"/>
  <c r="I611"/>
  <c r="I475"/>
  <c r="I548"/>
  <c r="I231"/>
  <c r="I488"/>
  <c r="I232"/>
  <c r="I626"/>
  <c r="I309"/>
  <c r="I53"/>
  <c r="I519"/>
  <c r="I670"/>
  <c r="I661"/>
  <c r="I323"/>
  <c r="I67"/>
  <c r="I324"/>
  <c r="I68"/>
  <c r="I405"/>
  <c r="I145"/>
  <c r="I402"/>
  <c r="I146"/>
  <c r="I415"/>
  <c r="I580"/>
  <c r="I609"/>
  <c r="I375"/>
  <c r="I119"/>
  <c r="I376"/>
  <c r="I120"/>
  <c r="I509"/>
  <c r="I197"/>
  <c r="I608"/>
  <c r="I623"/>
  <c r="I499"/>
  <c r="I536"/>
  <c r="I219"/>
  <c r="I476"/>
  <c r="I220"/>
  <c r="I614"/>
  <c r="I297"/>
  <c r="I41"/>
  <c r="I298"/>
  <c r="I42"/>
  <c r="I571"/>
  <c r="I722"/>
  <c r="I713"/>
  <c r="I271"/>
  <c r="I15"/>
  <c r="I272"/>
  <c r="I16"/>
  <c r="I349"/>
  <c r="I93"/>
  <c r="I222"/>
  <c r="I294"/>
  <c r="I406"/>
  <c r="I390"/>
  <c r="I422"/>
  <c r="I70"/>
  <c r="I86"/>
  <c r="I182"/>
  <c r="I658"/>
  <c r="I335"/>
  <c r="I336"/>
  <c r="I429"/>
  <c r="I350"/>
  <c r="I278"/>
  <c r="I374"/>
  <c r="I454"/>
  <c r="I310"/>
  <c r="I80"/>
  <c r="I166"/>
  <c r="I358"/>
  <c r="I1064" i="5"/>
  <c r="I554"/>
  <c r="I395"/>
  <c r="I713"/>
  <c r="I46"/>
  <c r="I302"/>
  <c r="I226"/>
  <c r="I482"/>
  <c r="I225"/>
  <c r="I548"/>
  <c r="I804"/>
  <c r="I707"/>
  <c r="I963"/>
  <c r="I1140"/>
  <c r="I224"/>
  <c r="I480"/>
  <c r="I223"/>
  <c r="I546"/>
  <c r="I802"/>
  <c r="I705"/>
  <c r="I38"/>
  <c r="I685"/>
  <c r="I782"/>
  <c r="I526"/>
  <c r="I203"/>
  <c r="I396"/>
  <c r="I76"/>
  <c r="I815"/>
  <c r="I656"/>
  <c r="I77"/>
  <c r="I1181"/>
  <c r="I1157"/>
  <c r="I1022"/>
  <c r="I987"/>
  <c r="I1026"/>
  <c r="I1138"/>
  <c r="I1014"/>
  <c r="I938"/>
  <c r="I1131"/>
  <c r="I848"/>
  <c r="I1059"/>
  <c r="I1054"/>
  <c r="I677"/>
  <c r="I774"/>
  <c r="I517"/>
  <c r="I195"/>
  <c r="I452"/>
  <c r="I196"/>
  <c r="I1112"/>
  <c r="I935"/>
  <c r="I679"/>
  <c r="I776"/>
  <c r="I520"/>
  <c r="I197"/>
  <c r="I454"/>
  <c r="I919"/>
  <c r="I760"/>
  <c r="I489"/>
  <c r="I181"/>
  <c r="I438"/>
  <c r="I797"/>
  <c r="I541"/>
  <c r="I638"/>
  <c r="I315"/>
  <c r="I59"/>
  <c r="I316"/>
  <c r="I60"/>
  <c r="I976"/>
  <c r="I799"/>
  <c r="I543"/>
  <c r="I640"/>
  <c r="I317"/>
  <c r="I61"/>
  <c r="I230"/>
  <c r="I282"/>
  <c r="I25"/>
  <c r="I281"/>
  <c r="I604"/>
  <c r="I495"/>
  <c r="I763"/>
  <c r="I916"/>
  <c r="I24"/>
  <c r="I280"/>
  <c r="I23"/>
  <c r="I279"/>
  <c r="I602"/>
  <c r="I491"/>
  <c r="I761"/>
  <c r="I94"/>
  <c r="I350"/>
  <c r="I274"/>
  <c r="I17"/>
  <c r="I273"/>
  <c r="I596"/>
  <c r="I479"/>
  <c r="I755"/>
  <c r="I1000"/>
  <c r="I823"/>
  <c r="I567"/>
  <c r="I664"/>
  <c r="I341"/>
  <c r="I85"/>
  <c r="I278"/>
  <c r="I701"/>
  <c r="I798"/>
  <c r="I542"/>
  <c r="I219"/>
  <c r="I476"/>
  <c r="I220"/>
  <c r="I1136"/>
  <c r="I959"/>
  <c r="I703"/>
  <c r="I800"/>
  <c r="I544"/>
  <c r="I221"/>
  <c r="I478"/>
  <c r="I122"/>
  <c r="I378"/>
  <c r="I121"/>
  <c r="I377"/>
  <c r="I700"/>
  <c r="I603"/>
  <c r="I859"/>
  <c r="I1036"/>
  <c r="I120"/>
  <c r="I376"/>
  <c r="I119"/>
  <c r="I375"/>
  <c r="I698"/>
  <c r="I601"/>
  <c r="I857"/>
  <c r="I190"/>
  <c r="I114"/>
  <c r="I370"/>
  <c r="I113"/>
  <c r="I369"/>
  <c r="I692"/>
  <c r="I595"/>
  <c r="I851"/>
  <c r="I1028"/>
  <c r="I112"/>
  <c r="I368"/>
  <c r="I111"/>
  <c r="I367"/>
  <c r="I690"/>
  <c r="I593"/>
  <c r="I849"/>
  <c r="I1161"/>
  <c r="I1130"/>
  <c r="I1153"/>
  <c r="I830"/>
  <c r="I1189"/>
  <c r="I902"/>
  <c r="I941"/>
  <c r="I1103"/>
  <c r="I1126"/>
  <c r="I1051"/>
  <c r="I1081"/>
  <c r="I1186"/>
  <c r="I1165"/>
  <c r="I1137"/>
  <c r="I1009"/>
  <c r="I1194"/>
  <c r="I42"/>
  <c r="I1109"/>
  <c r="I981"/>
  <c r="I1154"/>
  <c r="I957"/>
  <c r="I1006"/>
  <c r="I1087"/>
  <c r="I954"/>
  <c r="I893"/>
  <c r="I1147"/>
  <c r="I818"/>
  <c r="I1017"/>
  <c r="I1133"/>
  <c r="I950"/>
  <c r="I1106"/>
  <c r="I840"/>
  <c r="I1191"/>
  <c r="I1063"/>
  <c r="I906"/>
  <c r="I945"/>
  <c r="I1099"/>
  <c r="I1134"/>
  <c r="I880"/>
  <c r="I1171"/>
  <c r="I1043"/>
  <c r="I866"/>
  <c r="I842"/>
  <c r="I789"/>
  <c r="I661"/>
  <c r="I533"/>
  <c r="I758"/>
  <c r="I630"/>
  <c r="I485"/>
  <c r="I307"/>
  <c r="I179"/>
  <c r="I51"/>
  <c r="I436"/>
  <c r="I308"/>
  <c r="I180"/>
  <c r="I52"/>
  <c r="I1096"/>
  <c r="I1049"/>
  <c r="I1101"/>
  <c r="I894"/>
  <c r="I1093"/>
  <c r="I1058"/>
  <c r="I1135"/>
  <c r="I861"/>
  <c r="I882"/>
  <c r="I985"/>
  <c r="I1085"/>
  <c r="I918"/>
  <c r="I1074"/>
  <c r="I872"/>
  <c r="I1175"/>
  <c r="I1047"/>
  <c r="I874"/>
  <c r="I832"/>
  <c r="I1067"/>
  <c r="I1070"/>
  <c r="I912"/>
  <c r="I1155"/>
  <c r="I1027"/>
  <c r="I834"/>
  <c r="I1184"/>
  <c r="I773"/>
  <c r="I645"/>
  <c r="I515"/>
  <c r="I742"/>
  <c r="I614"/>
  <c r="I453"/>
  <c r="I291"/>
  <c r="I163"/>
  <c r="I35"/>
  <c r="I420"/>
  <c r="I292"/>
  <c r="I164"/>
  <c r="I36"/>
  <c r="I1080"/>
  <c r="I940"/>
  <c r="I903"/>
  <c r="I775"/>
  <c r="I647"/>
  <c r="I519"/>
  <c r="I744"/>
  <c r="I616"/>
  <c r="I457"/>
  <c r="I293"/>
  <c r="I165"/>
  <c r="I37"/>
  <c r="I422"/>
  <c r="I182"/>
  <c r="I855"/>
  <c r="I599"/>
  <c r="I696"/>
  <c r="I373"/>
  <c r="I117"/>
  <c r="I342"/>
  <c r="I733"/>
  <c r="I435"/>
  <c r="I574"/>
  <c r="I251"/>
  <c r="I508"/>
  <c r="I252"/>
  <c r="I1168"/>
  <c r="I860"/>
  <c r="I735"/>
  <c r="I439"/>
  <c r="I576"/>
  <c r="I253"/>
  <c r="I510"/>
  <c r="I90"/>
  <c r="I346"/>
  <c r="I89"/>
  <c r="I345"/>
  <c r="I668"/>
  <c r="I571"/>
  <c r="I827"/>
  <c r="I1004"/>
  <c r="I88"/>
  <c r="I344"/>
  <c r="I87"/>
  <c r="I343"/>
  <c r="I666"/>
  <c r="I569"/>
  <c r="I825"/>
  <c r="I158"/>
  <c r="I82"/>
  <c r="I338"/>
  <c r="I81"/>
  <c r="I337"/>
  <c r="I660"/>
  <c r="I563"/>
  <c r="I819"/>
  <c r="I170"/>
  <c r="I298"/>
  <c r="I426"/>
  <c r="I41"/>
  <c r="I169"/>
  <c r="I297"/>
  <c r="I465"/>
  <c r="I620"/>
  <c r="I748"/>
  <c r="I523"/>
  <c r="I651"/>
  <c r="I779"/>
  <c r="I907"/>
  <c r="I948"/>
  <c r="I1084"/>
  <c r="I40"/>
  <c r="I168"/>
  <c r="I296"/>
  <c r="I424"/>
  <c r="I39"/>
  <c r="I167"/>
  <c r="I295"/>
  <c r="I461"/>
  <c r="I618"/>
  <c r="I746"/>
  <c r="I521"/>
  <c r="I649"/>
  <c r="I777"/>
  <c r="I905"/>
  <c r="I110"/>
  <c r="I238"/>
  <c r="I366"/>
  <c r="I162"/>
  <c r="I290"/>
  <c r="I418"/>
  <c r="I33"/>
  <c r="I161"/>
  <c r="I289"/>
  <c r="I449"/>
  <c r="I612"/>
  <c r="I740"/>
  <c r="I511"/>
  <c r="I643"/>
  <c r="I771"/>
  <c r="I899"/>
  <c r="I932"/>
  <c r="I1076"/>
  <c r="I32"/>
  <c r="I160"/>
  <c r="I288"/>
  <c r="I416"/>
  <c r="I31"/>
  <c r="I159"/>
  <c r="I287"/>
  <c r="I445"/>
  <c r="I610"/>
  <c r="I738"/>
  <c r="I507"/>
  <c r="I641"/>
  <c r="I769"/>
  <c r="I897"/>
  <c r="I102"/>
  <c r="I749"/>
  <c r="I621"/>
  <c r="I467"/>
  <c r="I718"/>
  <c r="I590"/>
  <c r="I405"/>
  <c r="I267"/>
  <c r="I139"/>
  <c r="I11"/>
  <c r="I332"/>
  <c r="I140"/>
  <c r="I1120"/>
  <c r="I943"/>
  <c r="I687"/>
  <c r="I784"/>
  <c r="I528"/>
  <c r="I205"/>
  <c r="I462"/>
  <c r="I942"/>
  <c r="I1121"/>
  <c r="I1114"/>
  <c r="I1029"/>
  <c r="I824"/>
  <c r="I1071"/>
  <c r="I978"/>
  <c r="I1038"/>
  <c r="I814"/>
  <c r="I1037"/>
  <c r="I854"/>
  <c r="I869"/>
  <c r="I936"/>
  <c r="I1143"/>
  <c r="I1015"/>
  <c r="I1158"/>
  <c r="I960"/>
  <c r="I1003"/>
  <c r="I1110"/>
  <c r="I970"/>
  <c r="I1123"/>
  <c r="I995"/>
  <c r="I1180"/>
  <c r="I1094"/>
  <c r="I741"/>
  <c r="I613"/>
  <c r="I451"/>
  <c r="I710"/>
  <c r="I582"/>
  <c r="I389"/>
  <c r="I259"/>
  <c r="I131"/>
  <c r="I516"/>
  <c r="I388"/>
  <c r="I260"/>
  <c r="I132"/>
  <c r="I1176"/>
  <c r="I1048"/>
  <c r="I876"/>
  <c r="I871"/>
  <c r="I743"/>
  <c r="I615"/>
  <c r="I455"/>
  <c r="I712"/>
  <c r="I584"/>
  <c r="I393"/>
  <c r="I261"/>
  <c r="I133"/>
  <c r="I518"/>
  <c r="I374"/>
  <c r="I968"/>
  <c r="I791"/>
  <c r="I535"/>
  <c r="I632"/>
  <c r="I309"/>
  <c r="I53"/>
  <c r="I214"/>
  <c r="I669"/>
  <c r="I766"/>
  <c r="I501"/>
  <c r="I187"/>
  <c r="I444"/>
  <c r="I188"/>
  <c r="I1104"/>
  <c r="I927"/>
  <c r="I671"/>
  <c r="I768"/>
  <c r="I505"/>
  <c r="I189"/>
  <c r="I446"/>
  <c r="I154"/>
  <c r="I410"/>
  <c r="I153"/>
  <c r="I433"/>
  <c r="I732"/>
  <c r="I635"/>
  <c r="I891"/>
  <c r="I1068"/>
  <c r="I152"/>
  <c r="I408"/>
  <c r="I151"/>
  <c r="I429"/>
  <c r="I730"/>
  <c r="I633"/>
  <c r="I889"/>
  <c r="I222"/>
  <c r="I146"/>
  <c r="I402"/>
  <c r="I145"/>
  <c r="I417"/>
  <c r="I724"/>
  <c r="I627"/>
  <c r="I883"/>
  <c r="I951"/>
  <c r="I695"/>
  <c r="I792"/>
  <c r="I536"/>
  <c r="I213"/>
  <c r="I470"/>
  <c r="I829"/>
  <c r="I573"/>
  <c r="I670"/>
  <c r="I347"/>
  <c r="I91"/>
  <c r="I348"/>
  <c r="I92"/>
  <c r="I1008"/>
  <c r="I831"/>
  <c r="I575"/>
  <c r="I672"/>
  <c r="I349"/>
  <c r="I93"/>
  <c r="I294"/>
  <c r="I250"/>
  <c r="I506"/>
  <c r="I249"/>
  <c r="I572"/>
  <c r="I431"/>
  <c r="I731"/>
  <c r="I852"/>
  <c r="I1164"/>
  <c r="I248"/>
  <c r="I504"/>
  <c r="I247"/>
  <c r="I570"/>
  <c r="I427"/>
  <c r="I729"/>
  <c r="I62"/>
  <c r="I318"/>
  <c r="I242"/>
  <c r="I498"/>
  <c r="I241"/>
  <c r="I564"/>
  <c r="I415"/>
  <c r="I723"/>
  <c r="I836"/>
  <c r="I1156"/>
  <c r="I240"/>
  <c r="I496"/>
  <c r="I239"/>
  <c r="I562"/>
  <c r="I411"/>
  <c r="I721"/>
  <c r="I54"/>
  <c r="I1001"/>
  <c r="I1149"/>
  <c r="I1025"/>
  <c r="I1050"/>
  <c r="I1061"/>
  <c r="I1122"/>
  <c r="I990"/>
  <c r="I1007"/>
  <c r="I864"/>
  <c r="I1177"/>
  <c r="I969"/>
  <c r="I18"/>
  <c r="I1069"/>
  <c r="I1073"/>
  <c r="I926"/>
  <c r="I1082"/>
  <c r="I1173"/>
  <c r="I1045"/>
  <c r="I870"/>
  <c r="I853"/>
  <c r="I920"/>
  <c r="I1151"/>
  <c r="I1023"/>
  <c r="I1192"/>
  <c r="I928"/>
  <c r="I1019"/>
  <c r="I1174"/>
  <c r="I1162"/>
  <c r="I1021"/>
  <c r="I822"/>
  <c r="I901"/>
  <c r="I966"/>
  <c r="I1127"/>
  <c r="I999"/>
  <c r="I1078"/>
  <c r="I994"/>
  <c r="I971"/>
  <c r="I937"/>
  <c r="I986"/>
  <c r="I1107"/>
  <c r="I979"/>
  <c r="I1150"/>
  <c r="I1046"/>
  <c r="I725"/>
  <c r="I597"/>
  <c r="I419"/>
  <c r="I694"/>
  <c r="I566"/>
  <c r="I371"/>
  <c r="I243"/>
  <c r="I115"/>
  <c r="I500"/>
  <c r="I372"/>
  <c r="I244"/>
  <c r="I116"/>
  <c r="I1160"/>
  <c r="I1032"/>
  <c r="I1034"/>
  <c r="I1057"/>
  <c r="I26"/>
  <c r="I965"/>
  <c r="I952"/>
  <c r="I975"/>
  <c r="I1115"/>
  <c r="I1145"/>
  <c r="I1066"/>
  <c r="I1005"/>
  <c r="I1190"/>
  <c r="I933"/>
  <c r="I982"/>
  <c r="I1111"/>
  <c r="I983"/>
  <c r="I1193"/>
  <c r="I1195"/>
  <c r="I914"/>
  <c r="I953"/>
  <c r="I1002"/>
  <c r="I1091"/>
  <c r="I962"/>
  <c r="I1118"/>
  <c r="I837"/>
  <c r="I709"/>
  <c r="I581"/>
  <c r="I387"/>
  <c r="I678"/>
  <c r="I550"/>
  <c r="I355"/>
  <c r="I227"/>
  <c r="I99"/>
  <c r="I484"/>
  <c r="I356"/>
  <c r="I228"/>
  <c r="I100"/>
  <c r="I1144"/>
  <c r="I1016"/>
  <c r="I812"/>
  <c r="I839"/>
  <c r="I711"/>
  <c r="I583"/>
  <c r="I391"/>
  <c r="I680"/>
  <c r="I552"/>
  <c r="I357"/>
  <c r="I229"/>
  <c r="I101"/>
  <c r="I486"/>
  <c r="I310"/>
  <c r="I844"/>
  <c r="I727"/>
  <c r="I423"/>
  <c r="I568"/>
  <c r="I245"/>
  <c r="I502"/>
  <c r="I1062"/>
  <c r="I605"/>
  <c r="I702"/>
  <c r="I379"/>
  <c r="I123"/>
  <c r="I380"/>
  <c r="I124"/>
  <c r="I1040"/>
  <c r="I863"/>
  <c r="I607"/>
  <c r="I704"/>
  <c r="I381"/>
  <c r="I125"/>
  <c r="I358"/>
  <c r="I218"/>
  <c r="I474"/>
  <c r="I217"/>
  <c r="I540"/>
  <c r="I796"/>
  <c r="I699"/>
  <c r="I955"/>
  <c r="I1132"/>
  <c r="I216"/>
  <c r="I472"/>
  <c r="I215"/>
  <c r="I538"/>
  <c r="I794"/>
  <c r="I697"/>
  <c r="I30"/>
  <c r="I286"/>
  <c r="I210"/>
  <c r="I466"/>
  <c r="I209"/>
  <c r="I532"/>
  <c r="I788"/>
  <c r="I691"/>
  <c r="I947"/>
  <c r="I314"/>
  <c r="I57"/>
  <c r="I313"/>
  <c r="I636"/>
  <c r="I539"/>
  <c r="I795"/>
  <c r="I972"/>
  <c r="I56"/>
  <c r="I312"/>
  <c r="I55"/>
  <c r="I311"/>
  <c r="I634"/>
  <c r="I537"/>
  <c r="I793"/>
  <c r="I126"/>
  <c r="I382"/>
  <c r="I306"/>
  <c r="I49"/>
  <c r="I305"/>
  <c r="I628"/>
  <c r="I531"/>
  <c r="I787"/>
  <c r="I964"/>
  <c r="I48"/>
  <c r="I304"/>
  <c r="I47"/>
  <c r="I303"/>
  <c r="I626"/>
  <c r="I529"/>
  <c r="I785"/>
  <c r="I118"/>
  <c r="I846"/>
  <c r="I1185"/>
  <c r="I958"/>
  <c r="I58"/>
  <c r="I997"/>
  <c r="I885"/>
  <c r="I1167"/>
  <c r="I922"/>
  <c r="I1179"/>
  <c r="I1129"/>
  <c r="I878"/>
  <c r="I66"/>
  <c r="I1169"/>
  <c r="I1041"/>
  <c r="I862"/>
  <c r="I10"/>
  <c r="I1141"/>
  <c r="I1013"/>
  <c r="I806"/>
  <c r="I917"/>
  <c r="I974"/>
  <c r="I1119"/>
  <c r="I991"/>
  <c r="I1030"/>
  <c r="I1010"/>
  <c r="I946"/>
  <c r="I1113"/>
  <c r="I34"/>
  <c r="I989"/>
  <c r="I1170"/>
  <c r="I949"/>
  <c r="I998"/>
  <c r="I1095"/>
  <c r="I967"/>
  <c r="I877"/>
  <c r="I1163"/>
  <c r="I850"/>
  <c r="I816"/>
  <c r="I1018"/>
  <c r="I1075"/>
  <c r="I930"/>
  <c r="I1086"/>
  <c r="I821"/>
  <c r="I693"/>
  <c r="I565"/>
  <c r="I790"/>
  <c r="I662"/>
  <c r="I534"/>
  <c r="I339"/>
  <c r="I211"/>
  <c r="I83"/>
  <c r="I468"/>
  <c r="I340"/>
  <c r="I212"/>
  <c r="I84"/>
  <c r="I1128"/>
  <c r="C358" i="6" l="1"/>
  <c r="D358"/>
  <c r="F358"/>
  <c r="E358"/>
  <c r="G358"/>
  <c r="H358"/>
  <c r="C80"/>
  <c r="D80"/>
  <c r="F80"/>
  <c r="E80"/>
  <c r="G80"/>
  <c r="H80"/>
  <c r="C454"/>
  <c r="D454"/>
  <c r="F454"/>
  <c r="E454"/>
  <c r="G454"/>
  <c r="H454"/>
  <c r="C278"/>
  <c r="D278"/>
  <c r="F278"/>
  <c r="E278"/>
  <c r="G278"/>
  <c r="H278"/>
  <c r="C429"/>
  <c r="D429"/>
  <c r="F429"/>
  <c r="E429"/>
  <c r="G429"/>
  <c r="H429"/>
  <c r="C335"/>
  <c r="D335"/>
  <c r="F335"/>
  <c r="E335"/>
  <c r="G335"/>
  <c r="H335"/>
  <c r="C182"/>
  <c r="D182"/>
  <c r="E182"/>
  <c r="G182"/>
  <c r="F182"/>
  <c r="H182"/>
  <c r="C70"/>
  <c r="D70"/>
  <c r="E70"/>
  <c r="G70"/>
  <c r="F70"/>
  <c r="H70"/>
  <c r="C390"/>
  <c r="D390"/>
  <c r="E390"/>
  <c r="G390"/>
  <c r="F390"/>
  <c r="H390"/>
  <c r="C294"/>
  <c r="D294"/>
  <c r="E294"/>
  <c r="G294"/>
  <c r="F294"/>
  <c r="H294"/>
  <c r="C93"/>
  <c r="D93"/>
  <c r="E93"/>
  <c r="G93"/>
  <c r="F93"/>
  <c r="H93"/>
  <c r="C16"/>
  <c r="D16"/>
  <c r="E16"/>
  <c r="G16"/>
  <c r="F16"/>
  <c r="H16"/>
  <c r="C15"/>
  <c r="D15"/>
  <c r="E15"/>
  <c r="G15"/>
  <c r="F15"/>
  <c r="H15"/>
  <c r="C713"/>
  <c r="D713"/>
  <c r="E713"/>
  <c r="G713"/>
  <c r="F713"/>
  <c r="H713"/>
  <c r="C571"/>
  <c r="D571"/>
  <c r="E571"/>
  <c r="G571"/>
  <c r="F571"/>
  <c r="H571"/>
  <c r="C298"/>
  <c r="D298"/>
  <c r="E298"/>
  <c r="G298"/>
  <c r="F298"/>
  <c r="H298"/>
  <c r="C297"/>
  <c r="D297"/>
  <c r="E297"/>
  <c r="G297"/>
  <c r="F297"/>
  <c r="H297"/>
  <c r="C220"/>
  <c r="D220"/>
  <c r="E220"/>
  <c r="G220"/>
  <c r="F220"/>
  <c r="H220"/>
  <c r="C219"/>
  <c r="D219"/>
  <c r="E219"/>
  <c r="G219"/>
  <c r="F219"/>
  <c r="H219"/>
  <c r="C499"/>
  <c r="D499"/>
  <c r="E499"/>
  <c r="G499"/>
  <c r="F499"/>
  <c r="H499"/>
  <c r="C608"/>
  <c r="D608"/>
  <c r="E608"/>
  <c r="G608"/>
  <c r="F608"/>
  <c r="H608"/>
  <c r="C509"/>
  <c r="D509"/>
  <c r="E509"/>
  <c r="G509"/>
  <c r="F509"/>
  <c r="H509"/>
  <c r="C376"/>
  <c r="D376"/>
  <c r="E376"/>
  <c r="G376"/>
  <c r="F376"/>
  <c r="H376"/>
  <c r="C375"/>
  <c r="D375"/>
  <c r="E375"/>
  <c r="G375"/>
  <c r="F375"/>
  <c r="H375"/>
  <c r="C580"/>
  <c r="D580"/>
  <c r="E580"/>
  <c r="G580"/>
  <c r="F580"/>
  <c r="H580"/>
  <c r="C146"/>
  <c r="D146"/>
  <c r="E146"/>
  <c r="G146"/>
  <c r="F146"/>
  <c r="H146"/>
  <c r="C145"/>
  <c r="D145"/>
  <c r="E145"/>
  <c r="G145"/>
  <c r="F145"/>
  <c r="H145"/>
  <c r="C68"/>
  <c r="D68"/>
  <c r="E68"/>
  <c r="G68"/>
  <c r="F68"/>
  <c r="H68"/>
  <c r="C67"/>
  <c r="D67"/>
  <c r="E67"/>
  <c r="G67"/>
  <c r="F67"/>
  <c r="H67"/>
  <c r="C661"/>
  <c r="D661"/>
  <c r="E661"/>
  <c r="G661"/>
  <c r="F661"/>
  <c r="H661"/>
  <c r="C519"/>
  <c r="D519"/>
  <c r="E519"/>
  <c r="G519"/>
  <c r="F519"/>
  <c r="H519"/>
  <c r="C309"/>
  <c r="D309"/>
  <c r="E309"/>
  <c r="G309"/>
  <c r="F309"/>
  <c r="H309"/>
  <c r="C232"/>
  <c r="D232"/>
  <c r="E232"/>
  <c r="F232"/>
  <c r="H232"/>
  <c r="G232"/>
  <c r="C231"/>
  <c r="D231"/>
  <c r="E231"/>
  <c r="F231"/>
  <c r="H231"/>
  <c r="G231"/>
  <c r="C475"/>
  <c r="D475"/>
  <c r="E475"/>
  <c r="F475"/>
  <c r="H475"/>
  <c r="G475"/>
  <c r="C584"/>
  <c r="D584"/>
  <c r="E584"/>
  <c r="F584"/>
  <c r="H584"/>
  <c r="G584"/>
  <c r="C514"/>
  <c r="D514"/>
  <c r="E514"/>
  <c r="F514"/>
  <c r="H514"/>
  <c r="G514"/>
  <c r="C606"/>
  <c r="D606"/>
  <c r="E606"/>
  <c r="F606"/>
  <c r="H606"/>
  <c r="G606"/>
  <c r="C147"/>
  <c r="D147"/>
  <c r="E147"/>
  <c r="F147"/>
  <c r="H147"/>
  <c r="G147"/>
  <c r="C672"/>
  <c r="D672"/>
  <c r="E672"/>
  <c r="F672"/>
  <c r="H672"/>
  <c r="G672"/>
  <c r="C13"/>
  <c r="D13"/>
  <c r="E13"/>
  <c r="F13"/>
  <c r="H13"/>
  <c r="G13"/>
  <c r="C586"/>
  <c r="D586"/>
  <c r="E586"/>
  <c r="F586"/>
  <c r="H586"/>
  <c r="G586"/>
  <c r="C448"/>
  <c r="D448"/>
  <c r="E448"/>
  <c r="F448"/>
  <c r="H448"/>
  <c r="G448"/>
  <c r="C497"/>
  <c r="D497"/>
  <c r="E497"/>
  <c r="F497"/>
  <c r="H497"/>
  <c r="G497"/>
  <c r="C651"/>
  <c r="D651"/>
  <c r="E651"/>
  <c r="F651"/>
  <c r="H651"/>
  <c r="G651"/>
  <c r="C218"/>
  <c r="D218"/>
  <c r="E218"/>
  <c r="F218"/>
  <c r="H218"/>
  <c r="G218"/>
  <c r="C217"/>
  <c r="D217"/>
  <c r="E217"/>
  <c r="F217"/>
  <c r="H217"/>
  <c r="G217"/>
  <c r="C140"/>
  <c r="D140"/>
  <c r="E140"/>
  <c r="F140"/>
  <c r="H140"/>
  <c r="G140"/>
  <c r="C139"/>
  <c r="D139"/>
  <c r="E139"/>
  <c r="F139"/>
  <c r="H139"/>
  <c r="G139"/>
  <c r="C589"/>
  <c r="D589"/>
  <c r="E589"/>
  <c r="F589"/>
  <c r="H589"/>
  <c r="G589"/>
  <c r="C712"/>
  <c r="D712"/>
  <c r="E712"/>
  <c r="F712"/>
  <c r="H712"/>
  <c r="G712"/>
  <c r="C46"/>
  <c r="D46"/>
  <c r="E46"/>
  <c r="F46"/>
  <c r="H46"/>
  <c r="G46"/>
  <c r="C253"/>
  <c r="D253"/>
  <c r="E253"/>
  <c r="F253"/>
  <c r="H253"/>
  <c r="G253"/>
  <c r="C175"/>
  <c r="D175"/>
  <c r="E175"/>
  <c r="F175"/>
  <c r="G175"/>
  <c r="H175"/>
  <c r="C676"/>
  <c r="D676"/>
  <c r="E676"/>
  <c r="F676"/>
  <c r="G676"/>
  <c r="H676"/>
  <c r="C517"/>
  <c r="D517"/>
  <c r="E517"/>
  <c r="F517"/>
  <c r="G517"/>
  <c r="H517"/>
  <c r="C379"/>
  <c r="D379"/>
  <c r="E379"/>
  <c r="F379"/>
  <c r="G379"/>
  <c r="H379"/>
  <c r="C101"/>
  <c r="D101"/>
  <c r="E101"/>
  <c r="F101"/>
  <c r="G101"/>
  <c r="H101"/>
  <c r="C23"/>
  <c r="D23"/>
  <c r="E23"/>
  <c r="F23"/>
  <c r="H23"/>
  <c r="G23"/>
  <c r="C198"/>
  <c r="D198"/>
  <c r="F198"/>
  <c r="E198"/>
  <c r="G198"/>
  <c r="H198"/>
  <c r="C22"/>
  <c r="D22"/>
  <c r="F22"/>
  <c r="E22"/>
  <c r="G22"/>
  <c r="H22"/>
  <c r="C285"/>
  <c r="D285"/>
  <c r="F285"/>
  <c r="E285"/>
  <c r="G285"/>
  <c r="H285"/>
  <c r="C207"/>
  <c r="D207"/>
  <c r="F207"/>
  <c r="E207"/>
  <c r="G207"/>
  <c r="H207"/>
  <c r="C632"/>
  <c r="D632"/>
  <c r="F632"/>
  <c r="E632"/>
  <c r="G632"/>
  <c r="H632"/>
  <c r="C490"/>
  <c r="D490"/>
  <c r="F490"/>
  <c r="E490"/>
  <c r="G490"/>
  <c r="H490"/>
  <c r="C550"/>
  <c r="D550"/>
  <c r="F550"/>
  <c r="E550"/>
  <c r="G550"/>
  <c r="H550"/>
  <c r="C412"/>
  <c r="D412"/>
  <c r="F412"/>
  <c r="E412"/>
  <c r="G412"/>
  <c r="H412"/>
  <c r="C425"/>
  <c r="D425"/>
  <c r="F425"/>
  <c r="E425"/>
  <c r="G425"/>
  <c r="H425"/>
  <c r="C687"/>
  <c r="D687"/>
  <c r="F687"/>
  <c r="E687"/>
  <c r="G687"/>
  <c r="H687"/>
  <c r="C133"/>
  <c r="D133"/>
  <c r="F133"/>
  <c r="E133"/>
  <c r="G133"/>
  <c r="H133"/>
  <c r="C56"/>
  <c r="D56"/>
  <c r="F56"/>
  <c r="E56"/>
  <c r="G56"/>
  <c r="H56"/>
  <c r="C55"/>
  <c r="D55"/>
  <c r="F55"/>
  <c r="E55"/>
  <c r="G55"/>
  <c r="H55"/>
  <c r="C673"/>
  <c r="D673"/>
  <c r="F673"/>
  <c r="E673"/>
  <c r="G673"/>
  <c r="H673"/>
  <c r="C531"/>
  <c r="D531"/>
  <c r="F531"/>
  <c r="E531"/>
  <c r="G531"/>
  <c r="H531"/>
  <c r="C338"/>
  <c r="D338"/>
  <c r="F338"/>
  <c r="E338"/>
  <c r="G338"/>
  <c r="H338"/>
  <c r="C337"/>
  <c r="D337"/>
  <c r="F337"/>
  <c r="E337"/>
  <c r="G337"/>
  <c r="H337"/>
  <c r="C260"/>
  <c r="D260"/>
  <c r="F260"/>
  <c r="E260"/>
  <c r="G260"/>
  <c r="H260"/>
  <c r="C259"/>
  <c r="D259"/>
  <c r="F259"/>
  <c r="G259"/>
  <c r="E259"/>
  <c r="H259"/>
  <c r="C419"/>
  <c r="D419"/>
  <c r="E419"/>
  <c r="G419"/>
  <c r="F419"/>
  <c r="H419"/>
  <c r="C502"/>
  <c r="D502"/>
  <c r="E502"/>
  <c r="G502"/>
  <c r="F502"/>
  <c r="H502"/>
  <c r="C562"/>
  <c r="D562"/>
  <c r="E562"/>
  <c r="G562"/>
  <c r="F562"/>
  <c r="H562"/>
  <c r="C424"/>
  <c r="D424"/>
  <c r="E424"/>
  <c r="G424"/>
  <c r="F424"/>
  <c r="H424"/>
  <c r="C449"/>
  <c r="D449"/>
  <c r="E449"/>
  <c r="G449"/>
  <c r="F449"/>
  <c r="H449"/>
  <c r="C675"/>
  <c r="D675"/>
  <c r="E675"/>
  <c r="G675"/>
  <c r="F675"/>
  <c r="H675"/>
  <c r="C194"/>
  <c r="D194"/>
  <c r="E194"/>
  <c r="G194"/>
  <c r="F194"/>
  <c r="H194"/>
  <c r="C193"/>
  <c r="D193"/>
  <c r="E193"/>
  <c r="G193"/>
  <c r="F193"/>
  <c r="H193"/>
  <c r="C148"/>
  <c r="D148"/>
  <c r="E148"/>
  <c r="G148"/>
  <c r="F148"/>
  <c r="H148"/>
  <c r="C677"/>
  <c r="D677"/>
  <c r="E677"/>
  <c r="G677"/>
  <c r="F677"/>
  <c r="H677"/>
  <c r="C206"/>
  <c r="D206"/>
  <c r="E206"/>
  <c r="G206"/>
  <c r="F206"/>
  <c r="H206"/>
  <c r="C205"/>
  <c r="D205"/>
  <c r="E205"/>
  <c r="G205"/>
  <c r="F205"/>
  <c r="H205"/>
  <c r="C128"/>
  <c r="D128"/>
  <c r="E128"/>
  <c r="G128"/>
  <c r="F128"/>
  <c r="H128"/>
  <c r="C127"/>
  <c r="D127"/>
  <c r="E127"/>
  <c r="G127"/>
  <c r="F127"/>
  <c r="H127"/>
  <c r="C601"/>
  <c r="D601"/>
  <c r="E601"/>
  <c r="G601"/>
  <c r="F601"/>
  <c r="H601"/>
  <c r="D399"/>
  <c r="C399"/>
  <c r="E399"/>
  <c r="G399"/>
  <c r="F399"/>
  <c r="H399"/>
  <c r="D410"/>
  <c r="C410"/>
  <c r="E410"/>
  <c r="G410"/>
  <c r="F410"/>
  <c r="H410"/>
  <c r="C421"/>
  <c r="D421"/>
  <c r="E421"/>
  <c r="G421"/>
  <c r="F421"/>
  <c r="H421"/>
  <c r="C332"/>
  <c r="D332"/>
  <c r="E332"/>
  <c r="G332"/>
  <c r="F332"/>
  <c r="H332"/>
  <c r="C331"/>
  <c r="D331"/>
  <c r="E331"/>
  <c r="G331"/>
  <c r="F331"/>
  <c r="H331"/>
  <c r="C662"/>
  <c r="D662"/>
  <c r="E662"/>
  <c r="G662"/>
  <c r="F662"/>
  <c r="H662"/>
  <c r="C51"/>
  <c r="D51"/>
  <c r="E51"/>
  <c r="F51"/>
  <c r="H51"/>
  <c r="G51"/>
  <c r="C126"/>
  <c r="D126"/>
  <c r="E126"/>
  <c r="F126"/>
  <c r="H126"/>
  <c r="G126"/>
  <c r="C48"/>
  <c r="D48"/>
  <c r="E48"/>
  <c r="F48"/>
  <c r="H48"/>
  <c r="G48"/>
  <c r="C681"/>
  <c r="D681"/>
  <c r="E681"/>
  <c r="F681"/>
  <c r="G681"/>
  <c r="H681"/>
  <c r="C330"/>
  <c r="D330"/>
  <c r="E330"/>
  <c r="F330"/>
  <c r="G330"/>
  <c r="H330"/>
  <c r="C252"/>
  <c r="D252"/>
  <c r="E252"/>
  <c r="F252"/>
  <c r="G252"/>
  <c r="H252"/>
  <c r="C435"/>
  <c r="D435"/>
  <c r="E435"/>
  <c r="F435"/>
  <c r="H435"/>
  <c r="G435"/>
  <c r="C546"/>
  <c r="D546"/>
  <c r="E546"/>
  <c r="F546"/>
  <c r="G546"/>
  <c r="H546"/>
  <c r="C417"/>
  <c r="D417"/>
  <c r="E417"/>
  <c r="F417"/>
  <c r="G417"/>
  <c r="H417"/>
  <c r="C700"/>
  <c r="D700"/>
  <c r="E700"/>
  <c r="F700"/>
  <c r="G700"/>
  <c r="H700"/>
  <c r="C434"/>
  <c r="D434"/>
  <c r="E434"/>
  <c r="F434"/>
  <c r="G434"/>
  <c r="H434"/>
  <c r="C469"/>
  <c r="D469"/>
  <c r="E469"/>
  <c r="F469"/>
  <c r="G469"/>
  <c r="H469"/>
  <c r="C356"/>
  <c r="D356"/>
  <c r="E356"/>
  <c r="F356"/>
  <c r="G356"/>
  <c r="H356"/>
  <c r="C355"/>
  <c r="D355"/>
  <c r="E355"/>
  <c r="F355"/>
  <c r="G355"/>
  <c r="H355"/>
  <c r="C620"/>
  <c r="D620"/>
  <c r="E620"/>
  <c r="F620"/>
  <c r="H620"/>
  <c r="G620"/>
  <c r="C85"/>
  <c r="D85"/>
  <c r="E85"/>
  <c r="F85"/>
  <c r="G85"/>
  <c r="H85"/>
  <c r="C8"/>
  <c r="D8"/>
  <c r="E8"/>
  <c r="F8"/>
  <c r="G8"/>
  <c r="H8"/>
  <c r="C71"/>
  <c r="D71"/>
  <c r="E71"/>
  <c r="F71"/>
  <c r="G71"/>
  <c r="H71"/>
  <c r="C657"/>
  <c r="D657"/>
  <c r="E657"/>
  <c r="F657"/>
  <c r="G657"/>
  <c r="H657"/>
  <c r="C511"/>
  <c r="D511"/>
  <c r="E511"/>
  <c r="F511"/>
  <c r="G511"/>
  <c r="H511"/>
  <c r="C354"/>
  <c r="D354"/>
  <c r="E354"/>
  <c r="F354"/>
  <c r="G354"/>
  <c r="H354"/>
  <c r="C353"/>
  <c r="D353"/>
  <c r="E353"/>
  <c r="F353"/>
  <c r="H353"/>
  <c r="G353"/>
  <c r="C340"/>
  <c r="D340"/>
  <c r="E340"/>
  <c r="F340"/>
  <c r="G340"/>
  <c r="H340"/>
  <c r="C588"/>
  <c r="D588"/>
  <c r="E588"/>
  <c r="F588"/>
  <c r="G588"/>
  <c r="H588"/>
  <c r="C430"/>
  <c r="D430"/>
  <c r="E430"/>
  <c r="F430"/>
  <c r="G430"/>
  <c r="H430"/>
  <c r="C461"/>
  <c r="D461"/>
  <c r="E461"/>
  <c r="F461"/>
  <c r="G461"/>
  <c r="H461"/>
  <c r="C352"/>
  <c r="D352"/>
  <c r="E352"/>
  <c r="F352"/>
  <c r="G352"/>
  <c r="H352"/>
  <c r="C351"/>
  <c r="D351"/>
  <c r="E351"/>
  <c r="F351"/>
  <c r="G351"/>
  <c r="H351"/>
  <c r="C628"/>
  <c r="D628"/>
  <c r="E628"/>
  <c r="F628"/>
  <c r="G628"/>
  <c r="H628"/>
  <c r="C122"/>
  <c r="D122"/>
  <c r="E122"/>
  <c r="F122"/>
  <c r="G122"/>
  <c r="H122"/>
  <c r="C121"/>
  <c r="D121"/>
  <c r="E121"/>
  <c r="F121"/>
  <c r="H121"/>
  <c r="G121"/>
  <c r="C44"/>
  <c r="D44"/>
  <c r="E44"/>
  <c r="F44"/>
  <c r="G44"/>
  <c r="H44"/>
  <c r="C43"/>
  <c r="D43"/>
  <c r="E43"/>
  <c r="F43"/>
  <c r="G43"/>
  <c r="H43"/>
  <c r="D685"/>
  <c r="C685"/>
  <c r="E685"/>
  <c r="F685"/>
  <c r="G685"/>
  <c r="H685"/>
  <c r="D543"/>
  <c r="C543"/>
  <c r="E543"/>
  <c r="F543"/>
  <c r="G543"/>
  <c r="H543"/>
  <c r="D371"/>
  <c r="C371"/>
  <c r="E371"/>
  <c r="F371"/>
  <c r="G371"/>
  <c r="H371"/>
  <c r="D14"/>
  <c r="C14"/>
  <c r="E14"/>
  <c r="F14"/>
  <c r="G14"/>
  <c r="H14"/>
  <c r="E805"/>
  <c r="F805"/>
  <c r="H805"/>
  <c r="C805"/>
  <c r="G805"/>
  <c r="D805"/>
  <c r="C734"/>
  <c r="E734"/>
  <c r="H734"/>
  <c r="F734"/>
  <c r="G734"/>
  <c r="D734"/>
  <c r="C778"/>
  <c r="G778"/>
  <c r="F778"/>
  <c r="E778"/>
  <c r="H778"/>
  <c r="D778"/>
  <c r="C854"/>
  <c r="H854"/>
  <c r="G854"/>
  <c r="E854"/>
  <c r="F854"/>
  <c r="D854"/>
  <c r="E783"/>
  <c r="F783"/>
  <c r="H783"/>
  <c r="C783"/>
  <c r="G783"/>
  <c r="D783"/>
  <c r="E827"/>
  <c r="F827"/>
  <c r="H827"/>
  <c r="C827"/>
  <c r="G827"/>
  <c r="D827"/>
  <c r="C756"/>
  <c r="G756"/>
  <c r="H756"/>
  <c r="E756"/>
  <c r="F756"/>
  <c r="D756"/>
  <c r="C832"/>
  <c r="F832"/>
  <c r="G832"/>
  <c r="E832"/>
  <c r="H832"/>
  <c r="D832"/>
  <c r="E761"/>
  <c r="F761"/>
  <c r="H761"/>
  <c r="C761"/>
  <c r="G761"/>
  <c r="D761"/>
  <c r="C754"/>
  <c r="G754"/>
  <c r="D754"/>
  <c r="E754"/>
  <c r="H754"/>
  <c r="F754"/>
  <c r="C830"/>
  <c r="H830"/>
  <c r="G830"/>
  <c r="E830"/>
  <c r="F830"/>
  <c r="D830"/>
  <c r="E727"/>
  <c r="F727"/>
  <c r="H727"/>
  <c r="C727"/>
  <c r="G727"/>
  <c r="D727"/>
  <c r="E803"/>
  <c r="F803"/>
  <c r="H803"/>
  <c r="C803"/>
  <c r="G803"/>
  <c r="D803"/>
  <c r="C732"/>
  <c r="E732"/>
  <c r="H732"/>
  <c r="F732"/>
  <c r="G732"/>
  <c r="D732"/>
  <c r="C776"/>
  <c r="G776"/>
  <c r="H776"/>
  <c r="E776"/>
  <c r="F776"/>
  <c r="D776"/>
  <c r="C852"/>
  <c r="F852"/>
  <c r="G852"/>
  <c r="E852"/>
  <c r="H852"/>
  <c r="D852"/>
  <c r="E781"/>
  <c r="F781"/>
  <c r="H781"/>
  <c r="C781"/>
  <c r="G781"/>
  <c r="D781"/>
  <c r="E857"/>
  <c r="F857"/>
  <c r="H857"/>
  <c r="C857"/>
  <c r="G857"/>
  <c r="D857"/>
  <c r="C179"/>
  <c r="D179"/>
  <c r="E179"/>
  <c r="G179"/>
  <c r="F179"/>
  <c r="H179"/>
  <c r="C704"/>
  <c r="D704"/>
  <c r="E704"/>
  <c r="G704"/>
  <c r="F704"/>
  <c r="H704"/>
  <c r="C190"/>
  <c r="D190"/>
  <c r="E190"/>
  <c r="F190"/>
  <c r="H190"/>
  <c r="G190"/>
  <c r="C189"/>
  <c r="D189"/>
  <c r="E189"/>
  <c r="F189"/>
  <c r="H189"/>
  <c r="G189"/>
  <c r="C112"/>
  <c r="D112"/>
  <c r="E112"/>
  <c r="F112"/>
  <c r="H112"/>
  <c r="G112"/>
  <c r="C111"/>
  <c r="D111"/>
  <c r="E111"/>
  <c r="F111"/>
  <c r="H111"/>
  <c r="G111"/>
  <c r="C617"/>
  <c r="D617"/>
  <c r="E617"/>
  <c r="F617"/>
  <c r="H617"/>
  <c r="G617"/>
  <c r="C431"/>
  <c r="D431"/>
  <c r="E431"/>
  <c r="F431"/>
  <c r="H431"/>
  <c r="G431"/>
  <c r="C394"/>
  <c r="D394"/>
  <c r="E394"/>
  <c r="F394"/>
  <c r="H394"/>
  <c r="G394"/>
  <c r="C393"/>
  <c r="D393"/>
  <c r="E393"/>
  <c r="F393"/>
  <c r="H393"/>
  <c r="G393"/>
  <c r="C316"/>
  <c r="D316"/>
  <c r="E316"/>
  <c r="F316"/>
  <c r="H316"/>
  <c r="G316"/>
  <c r="C315"/>
  <c r="D315"/>
  <c r="E315"/>
  <c r="F315"/>
  <c r="H315"/>
  <c r="G315"/>
  <c r="C678"/>
  <c r="D678"/>
  <c r="E678"/>
  <c r="F678"/>
  <c r="H678"/>
  <c r="G678"/>
  <c r="C37"/>
  <c r="D37"/>
  <c r="E37"/>
  <c r="F37"/>
  <c r="H37"/>
  <c r="G37"/>
  <c r="C610"/>
  <c r="D610"/>
  <c r="E610"/>
  <c r="F610"/>
  <c r="H610"/>
  <c r="G610"/>
  <c r="C472"/>
  <c r="D472"/>
  <c r="E472"/>
  <c r="F472"/>
  <c r="H472"/>
  <c r="G472"/>
  <c r="C532"/>
  <c r="D532"/>
  <c r="E532"/>
  <c r="F532"/>
  <c r="H532"/>
  <c r="G532"/>
  <c r="C627"/>
  <c r="D627"/>
  <c r="E627"/>
  <c r="F627"/>
  <c r="H627"/>
  <c r="G627"/>
  <c r="C242"/>
  <c r="D242"/>
  <c r="E242"/>
  <c r="F242"/>
  <c r="H242"/>
  <c r="G242"/>
  <c r="C241"/>
  <c r="D241"/>
  <c r="E241"/>
  <c r="F241"/>
  <c r="H241"/>
  <c r="G241"/>
  <c r="C164"/>
  <c r="D164"/>
  <c r="E164"/>
  <c r="F164"/>
  <c r="H164"/>
  <c r="G164"/>
  <c r="C163"/>
  <c r="D163"/>
  <c r="E163"/>
  <c r="F163"/>
  <c r="H163"/>
  <c r="G163"/>
  <c r="C166"/>
  <c r="D166"/>
  <c r="F166"/>
  <c r="E166"/>
  <c r="G166"/>
  <c r="H166"/>
  <c r="C310"/>
  <c r="D310"/>
  <c r="F310"/>
  <c r="E310"/>
  <c r="G310"/>
  <c r="H310"/>
  <c r="C374"/>
  <c r="D374"/>
  <c r="F374"/>
  <c r="E374"/>
  <c r="G374"/>
  <c r="H374"/>
  <c r="C350"/>
  <c r="D350"/>
  <c r="F350"/>
  <c r="E350"/>
  <c r="G350"/>
  <c r="H350"/>
  <c r="C336"/>
  <c r="D336"/>
  <c r="F336"/>
  <c r="E336"/>
  <c r="G336"/>
  <c r="H336"/>
  <c r="C658"/>
  <c r="D658"/>
  <c r="F658"/>
  <c r="E658"/>
  <c r="G658"/>
  <c r="H658"/>
  <c r="C86"/>
  <c r="D86"/>
  <c r="E86"/>
  <c r="G86"/>
  <c r="F86"/>
  <c r="H86"/>
  <c r="C422"/>
  <c r="D422"/>
  <c r="E422"/>
  <c r="G422"/>
  <c r="F422"/>
  <c r="H422"/>
  <c r="C406"/>
  <c r="D406"/>
  <c r="E406"/>
  <c r="G406"/>
  <c r="F406"/>
  <c r="H406"/>
  <c r="C222"/>
  <c r="D222"/>
  <c r="E222"/>
  <c r="G222"/>
  <c r="F222"/>
  <c r="H222"/>
  <c r="C349"/>
  <c r="D349"/>
  <c r="E349"/>
  <c r="G349"/>
  <c r="F349"/>
  <c r="H349"/>
  <c r="C272"/>
  <c r="D272"/>
  <c r="E272"/>
  <c r="G272"/>
  <c r="F272"/>
  <c r="H272"/>
  <c r="C271"/>
  <c r="D271"/>
  <c r="E271"/>
  <c r="G271"/>
  <c r="F271"/>
  <c r="H271"/>
  <c r="D722"/>
  <c r="E722"/>
  <c r="G722"/>
  <c r="F722"/>
  <c r="H722"/>
  <c r="C722"/>
  <c r="C42"/>
  <c r="D42"/>
  <c r="E42"/>
  <c r="G42"/>
  <c r="F42"/>
  <c r="H42"/>
  <c r="C41"/>
  <c r="D41"/>
  <c r="E41"/>
  <c r="G41"/>
  <c r="F41"/>
  <c r="H41"/>
  <c r="C614"/>
  <c r="D614"/>
  <c r="E614"/>
  <c r="G614"/>
  <c r="F614"/>
  <c r="H614"/>
  <c r="C476"/>
  <c r="D476"/>
  <c r="E476"/>
  <c r="G476"/>
  <c r="F476"/>
  <c r="H476"/>
  <c r="C536"/>
  <c r="D536"/>
  <c r="E536"/>
  <c r="G536"/>
  <c r="F536"/>
  <c r="H536"/>
  <c r="C623"/>
  <c r="D623"/>
  <c r="E623"/>
  <c r="G623"/>
  <c r="F623"/>
  <c r="H623"/>
  <c r="C197"/>
  <c r="D197"/>
  <c r="E197"/>
  <c r="G197"/>
  <c r="F197"/>
  <c r="H197"/>
  <c r="C120"/>
  <c r="D120"/>
  <c r="E120"/>
  <c r="G120"/>
  <c r="F120"/>
  <c r="H120"/>
  <c r="C119"/>
  <c r="D119"/>
  <c r="E119"/>
  <c r="G119"/>
  <c r="F119"/>
  <c r="H119"/>
  <c r="C609"/>
  <c r="D609"/>
  <c r="E609"/>
  <c r="G609"/>
  <c r="F609"/>
  <c r="H609"/>
  <c r="C415"/>
  <c r="D415"/>
  <c r="E415"/>
  <c r="G415"/>
  <c r="F415"/>
  <c r="H415"/>
  <c r="C402"/>
  <c r="D402"/>
  <c r="E402"/>
  <c r="G402"/>
  <c r="F402"/>
  <c r="H402"/>
  <c r="C405"/>
  <c r="D405"/>
  <c r="E405"/>
  <c r="G405"/>
  <c r="F405"/>
  <c r="H405"/>
  <c r="C324"/>
  <c r="D324"/>
  <c r="E324"/>
  <c r="G324"/>
  <c r="F324"/>
  <c r="H324"/>
  <c r="C323"/>
  <c r="D323"/>
  <c r="E323"/>
  <c r="G323"/>
  <c r="F323"/>
  <c r="H323"/>
  <c r="C670"/>
  <c r="D670"/>
  <c r="E670"/>
  <c r="G670"/>
  <c r="F670"/>
  <c r="H670"/>
  <c r="C53"/>
  <c r="D53"/>
  <c r="E53"/>
  <c r="G53"/>
  <c r="F53"/>
  <c r="H53"/>
  <c r="C626"/>
  <c r="D626"/>
  <c r="E626"/>
  <c r="G626"/>
  <c r="F626"/>
  <c r="H626"/>
  <c r="C488"/>
  <c r="D488"/>
  <c r="E488"/>
  <c r="F488"/>
  <c r="H488"/>
  <c r="G488"/>
  <c r="C548"/>
  <c r="D548"/>
  <c r="E548"/>
  <c r="F548"/>
  <c r="H548"/>
  <c r="G548"/>
  <c r="C611"/>
  <c r="D611"/>
  <c r="E611"/>
  <c r="F611"/>
  <c r="H611"/>
  <c r="G611"/>
  <c r="C258"/>
  <c r="D258"/>
  <c r="E258"/>
  <c r="F258"/>
  <c r="H258"/>
  <c r="G258"/>
  <c r="C257"/>
  <c r="D257"/>
  <c r="E257"/>
  <c r="F257"/>
  <c r="H257"/>
  <c r="G257"/>
  <c r="C212"/>
  <c r="D212"/>
  <c r="E212"/>
  <c r="F212"/>
  <c r="H212"/>
  <c r="G212"/>
  <c r="C549"/>
  <c r="D549"/>
  <c r="E549"/>
  <c r="F549"/>
  <c r="H549"/>
  <c r="G549"/>
  <c r="C270"/>
  <c r="D270"/>
  <c r="E270"/>
  <c r="F270"/>
  <c r="H270"/>
  <c r="G270"/>
  <c r="C269"/>
  <c r="D269"/>
  <c r="E269"/>
  <c r="F269"/>
  <c r="H269"/>
  <c r="G269"/>
  <c r="C192"/>
  <c r="D192"/>
  <c r="E192"/>
  <c r="F192"/>
  <c r="H192"/>
  <c r="G192"/>
  <c r="C191"/>
  <c r="D191"/>
  <c r="E191"/>
  <c r="F191"/>
  <c r="H191"/>
  <c r="G191"/>
  <c r="C537"/>
  <c r="D537"/>
  <c r="E537"/>
  <c r="F537"/>
  <c r="H537"/>
  <c r="G537"/>
  <c r="C660"/>
  <c r="D660"/>
  <c r="E660"/>
  <c r="F660"/>
  <c r="H660"/>
  <c r="G660"/>
  <c r="C474"/>
  <c r="D474"/>
  <c r="E474"/>
  <c r="F474"/>
  <c r="H474"/>
  <c r="G474"/>
  <c r="C534"/>
  <c r="D534"/>
  <c r="E534"/>
  <c r="F534"/>
  <c r="H534"/>
  <c r="G534"/>
  <c r="C396"/>
  <c r="D396"/>
  <c r="E396"/>
  <c r="F396"/>
  <c r="H396"/>
  <c r="G396"/>
  <c r="C395"/>
  <c r="D395"/>
  <c r="E395"/>
  <c r="F395"/>
  <c r="H395"/>
  <c r="G395"/>
  <c r="C703"/>
  <c r="D703"/>
  <c r="E703"/>
  <c r="F703"/>
  <c r="H703"/>
  <c r="G703"/>
  <c r="C307"/>
  <c r="D307"/>
  <c r="E307"/>
  <c r="F307"/>
  <c r="H307"/>
  <c r="G307"/>
  <c r="C254"/>
  <c r="D254"/>
  <c r="E254"/>
  <c r="F254"/>
  <c r="H254"/>
  <c r="G254"/>
  <c r="C176"/>
  <c r="D176"/>
  <c r="E176"/>
  <c r="F176"/>
  <c r="H176"/>
  <c r="G176"/>
  <c r="C553"/>
  <c r="D553"/>
  <c r="E553"/>
  <c r="F553"/>
  <c r="H553"/>
  <c r="G553"/>
  <c r="C458"/>
  <c r="D458"/>
  <c r="E458"/>
  <c r="F458"/>
  <c r="G458"/>
  <c r="H458"/>
  <c r="C380"/>
  <c r="D380"/>
  <c r="E380"/>
  <c r="F380"/>
  <c r="G380"/>
  <c r="H380"/>
  <c r="D719"/>
  <c r="E719"/>
  <c r="F719"/>
  <c r="G719"/>
  <c r="H719"/>
  <c r="C719"/>
  <c r="C24"/>
  <c r="D24"/>
  <c r="E24"/>
  <c r="F24"/>
  <c r="H24"/>
  <c r="G24"/>
  <c r="C705"/>
  <c r="D705"/>
  <c r="E705"/>
  <c r="F705"/>
  <c r="G705"/>
  <c r="H705"/>
  <c r="C118"/>
  <c r="D118"/>
  <c r="F118"/>
  <c r="E118"/>
  <c r="G118"/>
  <c r="H118"/>
  <c r="C94"/>
  <c r="D94"/>
  <c r="F94"/>
  <c r="E94"/>
  <c r="G94"/>
  <c r="H94"/>
  <c r="C208"/>
  <c r="D208"/>
  <c r="F208"/>
  <c r="E208"/>
  <c r="G208"/>
  <c r="H208"/>
  <c r="C521"/>
  <c r="D521"/>
  <c r="F521"/>
  <c r="E521"/>
  <c r="G521"/>
  <c r="H521"/>
  <c r="C234"/>
  <c r="D234"/>
  <c r="F234"/>
  <c r="E234"/>
  <c r="G234"/>
  <c r="H234"/>
  <c r="C233"/>
  <c r="D233"/>
  <c r="F233"/>
  <c r="E233"/>
  <c r="G233"/>
  <c r="H233"/>
  <c r="C156"/>
  <c r="D156"/>
  <c r="F156"/>
  <c r="E156"/>
  <c r="G156"/>
  <c r="H156"/>
  <c r="C155"/>
  <c r="D155"/>
  <c r="F155"/>
  <c r="E155"/>
  <c r="G155"/>
  <c r="H155"/>
  <c r="C573"/>
  <c r="D573"/>
  <c r="F573"/>
  <c r="E573"/>
  <c r="G573"/>
  <c r="H573"/>
  <c r="C696"/>
  <c r="D696"/>
  <c r="F696"/>
  <c r="E696"/>
  <c r="G696"/>
  <c r="H696"/>
  <c r="C389"/>
  <c r="D389"/>
  <c r="F389"/>
  <c r="E389"/>
  <c r="G389"/>
  <c r="H389"/>
  <c r="C312"/>
  <c r="D312"/>
  <c r="F312"/>
  <c r="E312"/>
  <c r="G312"/>
  <c r="H312"/>
  <c r="C311"/>
  <c r="D311"/>
  <c r="F311"/>
  <c r="E311"/>
  <c r="G311"/>
  <c r="H311"/>
  <c r="C682"/>
  <c r="D682"/>
  <c r="F682"/>
  <c r="E682"/>
  <c r="G682"/>
  <c r="H682"/>
  <c r="C82"/>
  <c r="D82"/>
  <c r="F82"/>
  <c r="E82"/>
  <c r="G82"/>
  <c r="H82"/>
  <c r="C81"/>
  <c r="D81"/>
  <c r="F81"/>
  <c r="E81"/>
  <c r="G81"/>
  <c r="H81"/>
  <c r="C654"/>
  <c r="D654"/>
  <c r="F654"/>
  <c r="E654"/>
  <c r="G654"/>
  <c r="H654"/>
  <c r="C516"/>
  <c r="D516"/>
  <c r="F516"/>
  <c r="E516"/>
  <c r="G516"/>
  <c r="H516"/>
  <c r="C576"/>
  <c r="D576"/>
  <c r="E576"/>
  <c r="G576"/>
  <c r="F576"/>
  <c r="H576"/>
  <c r="C583"/>
  <c r="D583"/>
  <c r="E583"/>
  <c r="G583"/>
  <c r="F583"/>
  <c r="H583"/>
  <c r="C245"/>
  <c r="D245"/>
  <c r="E245"/>
  <c r="G245"/>
  <c r="F245"/>
  <c r="H245"/>
  <c r="C168"/>
  <c r="D168"/>
  <c r="E168"/>
  <c r="G168"/>
  <c r="F168"/>
  <c r="H168"/>
  <c r="C167"/>
  <c r="D167"/>
  <c r="E167"/>
  <c r="G167"/>
  <c r="F167"/>
  <c r="H167"/>
  <c r="C561"/>
  <c r="D561"/>
  <c r="E561"/>
  <c r="G561"/>
  <c r="F561"/>
  <c r="H561"/>
  <c r="C684"/>
  <c r="D684"/>
  <c r="E684"/>
  <c r="G684"/>
  <c r="F684"/>
  <c r="H684"/>
  <c r="C450"/>
  <c r="D450"/>
  <c r="E450"/>
  <c r="G450"/>
  <c r="F450"/>
  <c r="H450"/>
  <c r="C501"/>
  <c r="D501"/>
  <c r="E501"/>
  <c r="G501"/>
  <c r="F501"/>
  <c r="H501"/>
  <c r="C19"/>
  <c r="D19"/>
  <c r="E19"/>
  <c r="G19"/>
  <c r="F19"/>
  <c r="H19"/>
  <c r="C535"/>
  <c r="D535"/>
  <c r="E535"/>
  <c r="G535"/>
  <c r="F535"/>
  <c r="H535"/>
  <c r="C462"/>
  <c r="D462"/>
  <c r="E462"/>
  <c r="G462"/>
  <c r="F462"/>
  <c r="H462"/>
  <c r="C522"/>
  <c r="D522"/>
  <c r="E522"/>
  <c r="G522"/>
  <c r="F522"/>
  <c r="H522"/>
  <c r="C384"/>
  <c r="D384"/>
  <c r="E384"/>
  <c r="G384"/>
  <c r="F384"/>
  <c r="H384"/>
  <c r="C383"/>
  <c r="D383"/>
  <c r="E383"/>
  <c r="G383"/>
  <c r="F383"/>
  <c r="H383"/>
  <c r="D715"/>
  <c r="E715"/>
  <c r="G715"/>
  <c r="F715"/>
  <c r="H715"/>
  <c r="C715"/>
  <c r="D154"/>
  <c r="C154"/>
  <c r="E154"/>
  <c r="G154"/>
  <c r="F154"/>
  <c r="H154"/>
  <c r="C153"/>
  <c r="D153"/>
  <c r="E153"/>
  <c r="G153"/>
  <c r="F153"/>
  <c r="H153"/>
  <c r="C76"/>
  <c r="D76"/>
  <c r="E76"/>
  <c r="G76"/>
  <c r="F76"/>
  <c r="H76"/>
  <c r="C75"/>
  <c r="D75"/>
  <c r="E75"/>
  <c r="G75"/>
  <c r="F75"/>
  <c r="H75"/>
  <c r="C653"/>
  <c r="D653"/>
  <c r="E653"/>
  <c r="G653"/>
  <c r="F653"/>
  <c r="H653"/>
  <c r="C503"/>
  <c r="D503"/>
  <c r="E503"/>
  <c r="G503"/>
  <c r="F503"/>
  <c r="H503"/>
  <c r="C567"/>
  <c r="D567"/>
  <c r="E567"/>
  <c r="F567"/>
  <c r="H567"/>
  <c r="G567"/>
  <c r="C125"/>
  <c r="D125"/>
  <c r="E125"/>
  <c r="F125"/>
  <c r="G125"/>
  <c r="H125"/>
  <c r="C47"/>
  <c r="D47"/>
  <c r="E47"/>
  <c r="F47"/>
  <c r="H47"/>
  <c r="G47"/>
  <c r="C539"/>
  <c r="D539"/>
  <c r="E539"/>
  <c r="F539"/>
  <c r="G539"/>
  <c r="H539"/>
  <c r="C329"/>
  <c r="D329"/>
  <c r="E329"/>
  <c r="F329"/>
  <c r="G329"/>
  <c r="H329"/>
  <c r="C251"/>
  <c r="D251"/>
  <c r="E251"/>
  <c r="F251"/>
  <c r="H251"/>
  <c r="G251"/>
  <c r="C486"/>
  <c r="D486"/>
  <c r="E486"/>
  <c r="F486"/>
  <c r="H486"/>
  <c r="G486"/>
  <c r="C408"/>
  <c r="D408"/>
  <c r="E408"/>
  <c r="F408"/>
  <c r="G408"/>
  <c r="H408"/>
  <c r="C691"/>
  <c r="D691"/>
  <c r="E691"/>
  <c r="F691"/>
  <c r="G691"/>
  <c r="H691"/>
  <c r="C178"/>
  <c r="D178"/>
  <c r="E178"/>
  <c r="F178"/>
  <c r="G178"/>
  <c r="H178"/>
  <c r="C177"/>
  <c r="D177"/>
  <c r="E177"/>
  <c r="F177"/>
  <c r="H177"/>
  <c r="G177"/>
  <c r="C100"/>
  <c r="D100"/>
  <c r="E100"/>
  <c r="F100"/>
  <c r="G100"/>
  <c r="H100"/>
  <c r="C99"/>
  <c r="D99"/>
  <c r="E99"/>
  <c r="F99"/>
  <c r="G99"/>
  <c r="H99"/>
  <c r="C629"/>
  <c r="D629"/>
  <c r="E629"/>
  <c r="F629"/>
  <c r="G629"/>
  <c r="H629"/>
  <c r="C455"/>
  <c r="D455"/>
  <c r="E455"/>
  <c r="F455"/>
  <c r="G455"/>
  <c r="H455"/>
  <c r="C341"/>
  <c r="D341"/>
  <c r="E341"/>
  <c r="F341"/>
  <c r="G341"/>
  <c r="H341"/>
  <c r="C264"/>
  <c r="D264"/>
  <c r="E264"/>
  <c r="F264"/>
  <c r="G264"/>
  <c r="H264"/>
  <c r="C327"/>
  <c r="D327"/>
  <c r="E327"/>
  <c r="F327"/>
  <c r="H327"/>
  <c r="G327"/>
  <c r="C666"/>
  <c r="D666"/>
  <c r="E666"/>
  <c r="F666"/>
  <c r="H666"/>
  <c r="G666"/>
  <c r="C98"/>
  <c r="D98"/>
  <c r="E98"/>
  <c r="F98"/>
  <c r="G98"/>
  <c r="H98"/>
  <c r="C97"/>
  <c r="D97"/>
  <c r="E97"/>
  <c r="F97"/>
  <c r="G97"/>
  <c r="H97"/>
  <c r="C52"/>
  <c r="D52"/>
  <c r="E52"/>
  <c r="F52"/>
  <c r="G52"/>
  <c r="H52"/>
  <c r="C339"/>
  <c r="D339"/>
  <c r="E339"/>
  <c r="F339"/>
  <c r="H339"/>
  <c r="G339"/>
  <c r="C174"/>
  <c r="D174"/>
  <c r="E174"/>
  <c r="F174"/>
  <c r="H174"/>
  <c r="G174"/>
  <c r="C173"/>
  <c r="D173"/>
  <c r="E173"/>
  <c r="F173"/>
  <c r="H173"/>
  <c r="G173"/>
  <c r="C96"/>
  <c r="D96"/>
  <c r="E96"/>
  <c r="F96"/>
  <c r="G96"/>
  <c r="H96"/>
  <c r="C95"/>
  <c r="D95"/>
  <c r="E95"/>
  <c r="F95"/>
  <c r="G95"/>
  <c r="H95"/>
  <c r="C633"/>
  <c r="D633"/>
  <c r="E633"/>
  <c r="F633"/>
  <c r="G633"/>
  <c r="H633"/>
  <c r="C463"/>
  <c r="D463"/>
  <c r="E463"/>
  <c r="F463"/>
  <c r="G463"/>
  <c r="H463"/>
  <c r="C378"/>
  <c r="D378"/>
  <c r="E378"/>
  <c r="F378"/>
  <c r="G378"/>
  <c r="H378"/>
  <c r="C377"/>
  <c r="D377"/>
  <c r="E377"/>
  <c r="F377"/>
  <c r="G377"/>
  <c r="H377"/>
  <c r="C300"/>
  <c r="D300"/>
  <c r="E300"/>
  <c r="F300"/>
  <c r="G300"/>
  <c r="H300"/>
  <c r="C299"/>
  <c r="D299"/>
  <c r="E299"/>
  <c r="F299"/>
  <c r="H299"/>
  <c r="G299"/>
  <c r="D694"/>
  <c r="C694"/>
  <c r="E694"/>
  <c r="F694"/>
  <c r="G694"/>
  <c r="H694"/>
  <c r="D372"/>
  <c r="C372"/>
  <c r="E372"/>
  <c r="F372"/>
  <c r="G372"/>
  <c r="H372"/>
  <c r="D652"/>
  <c r="C652"/>
  <c r="E652"/>
  <c r="F652"/>
  <c r="G652"/>
  <c r="H652"/>
  <c r="E767"/>
  <c r="F767"/>
  <c r="H767"/>
  <c r="C767"/>
  <c r="G767"/>
  <c r="D767"/>
  <c r="E843"/>
  <c r="F843"/>
  <c r="H843"/>
  <c r="C843"/>
  <c r="G843"/>
  <c r="D843"/>
  <c r="C740"/>
  <c r="G740"/>
  <c r="H740"/>
  <c r="E740"/>
  <c r="F740"/>
  <c r="D740"/>
  <c r="C816"/>
  <c r="F816"/>
  <c r="G816"/>
  <c r="E816"/>
  <c r="H816"/>
  <c r="D816"/>
  <c r="E745"/>
  <c r="F745"/>
  <c r="H745"/>
  <c r="C745"/>
  <c r="G745"/>
  <c r="D745"/>
  <c r="E821"/>
  <c r="F821"/>
  <c r="H821"/>
  <c r="C821"/>
  <c r="G821"/>
  <c r="D821"/>
  <c r="E865"/>
  <c r="F865"/>
  <c r="H865"/>
  <c r="C865"/>
  <c r="G865"/>
  <c r="D865"/>
  <c r="C794"/>
  <c r="H794"/>
  <c r="G794"/>
  <c r="E794"/>
  <c r="F794"/>
  <c r="D794"/>
  <c r="E723"/>
  <c r="F723"/>
  <c r="H723"/>
  <c r="C723"/>
  <c r="G723"/>
  <c r="D723"/>
  <c r="E863"/>
  <c r="F863"/>
  <c r="H863"/>
  <c r="C863"/>
  <c r="G863"/>
  <c r="D863"/>
  <c r="C792"/>
  <c r="G792"/>
  <c r="H792"/>
  <c r="E792"/>
  <c r="F792"/>
  <c r="D792"/>
  <c r="C836"/>
  <c r="F836"/>
  <c r="G836"/>
  <c r="E836"/>
  <c r="H836"/>
  <c r="D836"/>
  <c r="E765"/>
  <c r="F765"/>
  <c r="H765"/>
  <c r="C765"/>
  <c r="G765"/>
  <c r="D765"/>
  <c r="E841"/>
  <c r="F841"/>
  <c r="H841"/>
  <c r="C841"/>
  <c r="G841"/>
  <c r="D841"/>
  <c r="C770"/>
  <c r="G770"/>
  <c r="F770"/>
  <c r="E770"/>
  <c r="H770"/>
  <c r="D770"/>
  <c r="C814"/>
  <c r="H814"/>
  <c r="G814"/>
  <c r="E814"/>
  <c r="F814"/>
  <c r="D814"/>
  <c r="E743"/>
  <c r="F743"/>
  <c r="H743"/>
  <c r="C743"/>
  <c r="G743"/>
  <c r="D743"/>
  <c r="E819"/>
  <c r="F819"/>
  <c r="H819"/>
  <c r="C819"/>
  <c r="G819"/>
  <c r="D819"/>
  <c r="C868"/>
  <c r="F868"/>
  <c r="G868"/>
  <c r="E868"/>
  <c r="H868"/>
  <c r="D868"/>
  <c r="C581"/>
  <c r="D581"/>
  <c r="E581"/>
  <c r="G581"/>
  <c r="F581"/>
  <c r="H581"/>
  <c r="C286"/>
  <c r="D286"/>
  <c r="E286"/>
  <c r="F286"/>
  <c r="H286"/>
  <c r="G286"/>
  <c r="C446"/>
  <c r="D446"/>
  <c r="E446"/>
  <c r="F446"/>
  <c r="H446"/>
  <c r="G446"/>
  <c r="C493"/>
  <c r="D493"/>
  <c r="E493"/>
  <c r="F493"/>
  <c r="H493"/>
  <c r="G493"/>
  <c r="C368"/>
  <c r="D368"/>
  <c r="E368"/>
  <c r="F368"/>
  <c r="H368"/>
  <c r="G368"/>
  <c r="C367"/>
  <c r="D367"/>
  <c r="E367"/>
  <c r="F367"/>
  <c r="H367"/>
  <c r="G367"/>
  <c r="C596"/>
  <c r="D596"/>
  <c r="E596"/>
  <c r="F596"/>
  <c r="H596"/>
  <c r="G596"/>
  <c r="C138"/>
  <c r="D138"/>
  <c r="E138"/>
  <c r="F138"/>
  <c r="H138"/>
  <c r="G138"/>
  <c r="C137"/>
  <c r="D137"/>
  <c r="E137"/>
  <c r="F137"/>
  <c r="H137"/>
  <c r="G137"/>
  <c r="C60"/>
  <c r="D60"/>
  <c r="E60"/>
  <c r="F60"/>
  <c r="H60"/>
  <c r="G60"/>
  <c r="C59"/>
  <c r="D59"/>
  <c r="E59"/>
  <c r="F59"/>
  <c r="H59"/>
  <c r="G59"/>
  <c r="C669"/>
  <c r="D669"/>
  <c r="E669"/>
  <c r="F669"/>
  <c r="H669"/>
  <c r="G669"/>
  <c r="C527"/>
  <c r="D527"/>
  <c r="E527"/>
  <c r="F527"/>
  <c r="H527"/>
  <c r="G527"/>
  <c r="C293"/>
  <c r="D293"/>
  <c r="E293"/>
  <c r="F293"/>
  <c r="H293"/>
  <c r="G293"/>
  <c r="C216"/>
  <c r="D216"/>
  <c r="E216"/>
  <c r="F216"/>
  <c r="H216"/>
  <c r="G216"/>
  <c r="C215"/>
  <c r="D215"/>
  <c r="E215"/>
  <c r="F215"/>
  <c r="H215"/>
  <c r="G215"/>
  <c r="C507"/>
  <c r="D507"/>
  <c r="E507"/>
  <c r="F507"/>
  <c r="H507"/>
  <c r="G507"/>
  <c r="C616"/>
  <c r="D616"/>
  <c r="E616"/>
  <c r="F616"/>
  <c r="H616"/>
  <c r="G616"/>
  <c r="C498"/>
  <c r="D498"/>
  <c r="E498"/>
  <c r="F498"/>
  <c r="H498"/>
  <c r="G498"/>
  <c r="C558"/>
  <c r="D558"/>
  <c r="E558"/>
  <c r="F558"/>
  <c r="H558"/>
  <c r="G558"/>
  <c r="C420"/>
  <c r="D420"/>
  <c r="E420"/>
  <c r="F420"/>
  <c r="H420"/>
  <c r="G420"/>
  <c r="C441"/>
  <c r="D441"/>
  <c r="E441"/>
  <c r="F441"/>
  <c r="H441"/>
  <c r="G441"/>
  <c r="C679"/>
  <c r="D679"/>
  <c r="E679"/>
  <c r="F679"/>
  <c r="H679"/>
  <c r="G679"/>
  <c r="C149"/>
  <c r="D149"/>
  <c r="E149"/>
  <c r="F149"/>
  <c r="H149"/>
  <c r="G149"/>
  <c r="C72"/>
  <c r="D72"/>
  <c r="E72"/>
  <c r="F72"/>
  <c r="H72"/>
  <c r="G72"/>
  <c r="C135"/>
  <c r="D135"/>
  <c r="E135"/>
  <c r="F135"/>
  <c r="H135"/>
  <c r="G135"/>
  <c r="C593"/>
  <c r="D593"/>
  <c r="E593"/>
  <c r="F593"/>
  <c r="H593"/>
  <c r="G593"/>
  <c r="D716"/>
  <c r="E716"/>
  <c r="F716"/>
  <c r="H716"/>
  <c r="G716"/>
  <c r="C716"/>
  <c r="C565"/>
  <c r="D565"/>
  <c r="E565"/>
  <c r="F565"/>
  <c r="H565"/>
  <c r="G565"/>
  <c r="C688"/>
  <c r="D688"/>
  <c r="E688"/>
  <c r="F688"/>
  <c r="H688"/>
  <c r="G688"/>
  <c r="C413"/>
  <c r="D413"/>
  <c r="E413"/>
  <c r="F413"/>
  <c r="H413"/>
  <c r="G413"/>
  <c r="C328"/>
  <c r="D328"/>
  <c r="E328"/>
  <c r="F328"/>
  <c r="H328"/>
  <c r="G328"/>
  <c r="C391"/>
  <c r="D391"/>
  <c r="E391"/>
  <c r="F391"/>
  <c r="H391"/>
  <c r="G391"/>
  <c r="C707"/>
  <c r="D707"/>
  <c r="E707"/>
  <c r="F707"/>
  <c r="H707"/>
  <c r="G707"/>
  <c r="C162"/>
  <c r="D162"/>
  <c r="E162"/>
  <c r="F162"/>
  <c r="H162"/>
  <c r="G162"/>
  <c r="C161"/>
  <c r="D161"/>
  <c r="E161"/>
  <c r="F161"/>
  <c r="H161"/>
  <c r="G161"/>
  <c r="C116"/>
  <c r="D116"/>
  <c r="E116"/>
  <c r="F116"/>
  <c r="H116"/>
  <c r="G116"/>
  <c r="C528"/>
  <c r="D528"/>
  <c r="E528"/>
  <c r="F528"/>
  <c r="H528"/>
  <c r="G528"/>
  <c r="C238"/>
  <c r="D238"/>
  <c r="E238"/>
  <c r="F238"/>
  <c r="H238"/>
  <c r="G238"/>
  <c r="C237"/>
  <c r="D237"/>
  <c r="E237"/>
  <c r="F237"/>
  <c r="H237"/>
  <c r="G237"/>
  <c r="C160"/>
  <c r="D160"/>
  <c r="E160"/>
  <c r="F160"/>
  <c r="H160"/>
  <c r="G160"/>
  <c r="C159"/>
  <c r="D159"/>
  <c r="E159"/>
  <c r="F159"/>
  <c r="H159"/>
  <c r="G159"/>
  <c r="C569"/>
  <c r="D569"/>
  <c r="E569"/>
  <c r="F569"/>
  <c r="H569"/>
  <c r="G569"/>
  <c r="C692"/>
  <c r="D692"/>
  <c r="E692"/>
  <c r="F692"/>
  <c r="H692"/>
  <c r="G692"/>
  <c r="C442"/>
  <c r="D442"/>
  <c r="E442"/>
  <c r="F442"/>
  <c r="H442"/>
  <c r="G442"/>
  <c r="C485"/>
  <c r="D485"/>
  <c r="E485"/>
  <c r="F485"/>
  <c r="H485"/>
  <c r="G485"/>
  <c r="C364"/>
  <c r="D364"/>
  <c r="E364"/>
  <c r="F364"/>
  <c r="H364"/>
  <c r="G364"/>
  <c r="C363"/>
  <c r="D363"/>
  <c r="E363"/>
  <c r="F363"/>
  <c r="H363"/>
  <c r="G363"/>
  <c r="C604"/>
  <c r="D604"/>
  <c r="E604"/>
  <c r="F604"/>
  <c r="H604"/>
  <c r="G604"/>
  <c r="C500"/>
  <c r="D500"/>
  <c r="E500"/>
  <c r="F500"/>
  <c r="H500"/>
  <c r="G500"/>
  <c r="C631"/>
  <c r="D631"/>
  <c r="E631"/>
  <c r="F631"/>
  <c r="H631"/>
  <c r="G631"/>
  <c r="C850"/>
  <c r="H850"/>
  <c r="G850"/>
  <c r="F850"/>
  <c r="E850"/>
  <c r="D850"/>
  <c r="E779"/>
  <c r="F779"/>
  <c r="H779"/>
  <c r="G779"/>
  <c r="C779"/>
  <c r="D779"/>
  <c r="E823"/>
  <c r="F823"/>
  <c r="H823"/>
  <c r="G823"/>
  <c r="C823"/>
  <c r="D823"/>
  <c r="C752"/>
  <c r="G752"/>
  <c r="H752"/>
  <c r="F752"/>
  <c r="E752"/>
  <c r="D752"/>
  <c r="C828"/>
  <c r="F828"/>
  <c r="G828"/>
  <c r="H828"/>
  <c r="E828"/>
  <c r="D828"/>
  <c r="E757"/>
  <c r="F757"/>
  <c r="H757"/>
  <c r="C757"/>
  <c r="G757"/>
  <c r="D757"/>
  <c r="E801"/>
  <c r="F801"/>
  <c r="H801"/>
  <c r="C801"/>
  <c r="G801"/>
  <c r="D801"/>
  <c r="C730"/>
  <c r="E730"/>
  <c r="H730"/>
  <c r="F730"/>
  <c r="G730"/>
  <c r="D730"/>
  <c r="C806"/>
  <c r="H806"/>
  <c r="G806"/>
  <c r="E806"/>
  <c r="F806"/>
  <c r="D806"/>
  <c r="E799"/>
  <c r="F799"/>
  <c r="H799"/>
  <c r="C799"/>
  <c r="G799"/>
  <c r="D799"/>
  <c r="C728"/>
  <c r="E728"/>
  <c r="H728"/>
  <c r="F728"/>
  <c r="G728"/>
  <c r="D728"/>
  <c r="C772"/>
  <c r="G772"/>
  <c r="H772"/>
  <c r="E772"/>
  <c r="F772"/>
  <c r="D772"/>
  <c r="C848"/>
  <c r="F848"/>
  <c r="G848"/>
  <c r="E848"/>
  <c r="H848"/>
  <c r="D848"/>
  <c r="E777"/>
  <c r="F777"/>
  <c r="H777"/>
  <c r="C777"/>
  <c r="G777"/>
  <c r="D777"/>
  <c r="E853"/>
  <c r="F853"/>
  <c r="H853"/>
  <c r="C853"/>
  <c r="G853"/>
  <c r="D853"/>
  <c r="C750"/>
  <c r="G750"/>
  <c r="D750"/>
  <c r="E750"/>
  <c r="H750"/>
  <c r="F750"/>
  <c r="C826"/>
  <c r="H826"/>
  <c r="G826"/>
  <c r="E826"/>
  <c r="F826"/>
  <c r="D826"/>
  <c r="E755"/>
  <c r="F755"/>
  <c r="H755"/>
  <c r="C755"/>
  <c r="G755"/>
  <c r="D755"/>
  <c r="F7"/>
  <c r="H7"/>
  <c r="E7"/>
  <c r="G7"/>
  <c r="D7"/>
  <c r="C7"/>
  <c r="C262"/>
  <c r="D262"/>
  <c r="F262"/>
  <c r="E262"/>
  <c r="G262"/>
  <c r="H262"/>
  <c r="C79"/>
  <c r="D79"/>
  <c r="F79"/>
  <c r="E79"/>
  <c r="G79"/>
  <c r="H79"/>
  <c r="C495"/>
  <c r="D495"/>
  <c r="F495"/>
  <c r="E495"/>
  <c r="G495"/>
  <c r="H495"/>
  <c r="C342"/>
  <c r="D342"/>
  <c r="E342"/>
  <c r="G342"/>
  <c r="F342"/>
  <c r="H342"/>
  <c r="C246"/>
  <c r="D246"/>
  <c r="E246"/>
  <c r="G246"/>
  <c r="F246"/>
  <c r="H246"/>
  <c r="C150"/>
  <c r="D150"/>
  <c r="E150"/>
  <c r="G150"/>
  <c r="F150"/>
  <c r="H150"/>
  <c r="C478"/>
  <c r="D478"/>
  <c r="E478"/>
  <c r="G478"/>
  <c r="F478"/>
  <c r="H478"/>
  <c r="C538"/>
  <c r="D538"/>
  <c r="E538"/>
  <c r="G538"/>
  <c r="F538"/>
  <c r="H538"/>
  <c r="C400"/>
  <c r="D400"/>
  <c r="E400"/>
  <c r="G400"/>
  <c r="F400"/>
  <c r="H400"/>
  <c r="C401"/>
  <c r="D401"/>
  <c r="E401"/>
  <c r="G401"/>
  <c r="F401"/>
  <c r="H401"/>
  <c r="C699"/>
  <c r="D699"/>
  <c r="E699"/>
  <c r="G699"/>
  <c r="F699"/>
  <c r="H699"/>
  <c r="C170"/>
  <c r="D170"/>
  <c r="E170"/>
  <c r="G170"/>
  <c r="F170"/>
  <c r="H170"/>
  <c r="C169"/>
  <c r="D169"/>
  <c r="E169"/>
  <c r="G169"/>
  <c r="F169"/>
  <c r="H169"/>
  <c r="C92"/>
  <c r="D92"/>
  <c r="E92"/>
  <c r="G92"/>
  <c r="F92"/>
  <c r="H92"/>
  <c r="C91"/>
  <c r="D91"/>
  <c r="E91"/>
  <c r="G91"/>
  <c r="F91"/>
  <c r="H91"/>
  <c r="C637"/>
  <c r="D637"/>
  <c r="E637"/>
  <c r="G637"/>
  <c r="F637"/>
  <c r="H637"/>
  <c r="C471"/>
  <c r="D471"/>
  <c r="E471"/>
  <c r="G471"/>
  <c r="F471"/>
  <c r="H471"/>
  <c r="C325"/>
  <c r="D325"/>
  <c r="E325"/>
  <c r="G325"/>
  <c r="F325"/>
  <c r="H325"/>
  <c r="C248"/>
  <c r="D248"/>
  <c r="E248"/>
  <c r="G248"/>
  <c r="F248"/>
  <c r="H248"/>
  <c r="C247"/>
  <c r="D247"/>
  <c r="E247"/>
  <c r="G247"/>
  <c r="F247"/>
  <c r="H247"/>
  <c r="C443"/>
  <c r="D443"/>
  <c r="E443"/>
  <c r="G443"/>
  <c r="F443"/>
  <c r="H443"/>
  <c r="C18"/>
  <c r="D18"/>
  <c r="E18"/>
  <c r="G18"/>
  <c r="F18"/>
  <c r="H18"/>
  <c r="C17"/>
  <c r="D17"/>
  <c r="E17"/>
  <c r="G17"/>
  <c r="F17"/>
  <c r="H17"/>
  <c r="C590"/>
  <c r="D590"/>
  <c r="E590"/>
  <c r="G590"/>
  <c r="F590"/>
  <c r="H590"/>
  <c r="C452"/>
  <c r="D452"/>
  <c r="E452"/>
  <c r="G452"/>
  <c r="F452"/>
  <c r="H452"/>
  <c r="C505"/>
  <c r="D505"/>
  <c r="E505"/>
  <c r="G505"/>
  <c r="F505"/>
  <c r="H505"/>
  <c r="C647"/>
  <c r="D647"/>
  <c r="E647"/>
  <c r="G647"/>
  <c r="F647"/>
  <c r="H647"/>
  <c r="C181"/>
  <c r="D181"/>
  <c r="E181"/>
  <c r="G181"/>
  <c r="F181"/>
  <c r="H181"/>
  <c r="C104"/>
  <c r="D104"/>
  <c r="E104"/>
  <c r="G104"/>
  <c r="F104"/>
  <c r="H104"/>
  <c r="C103"/>
  <c r="D103"/>
  <c r="E103"/>
  <c r="F103"/>
  <c r="H103"/>
  <c r="G103"/>
  <c r="C625"/>
  <c r="D625"/>
  <c r="E625"/>
  <c r="F625"/>
  <c r="H625"/>
  <c r="G625"/>
  <c r="C447"/>
  <c r="D447"/>
  <c r="E447"/>
  <c r="F447"/>
  <c r="H447"/>
  <c r="G447"/>
  <c r="C386"/>
  <c r="D386"/>
  <c r="E386"/>
  <c r="F386"/>
  <c r="H386"/>
  <c r="G386"/>
  <c r="C385"/>
  <c r="D385"/>
  <c r="E385"/>
  <c r="F385"/>
  <c r="H385"/>
  <c r="G385"/>
  <c r="C404"/>
  <c r="D404"/>
  <c r="E404"/>
  <c r="F404"/>
  <c r="H404"/>
  <c r="G404"/>
  <c r="C663"/>
  <c r="D663"/>
  <c r="E663"/>
  <c r="F663"/>
  <c r="H663"/>
  <c r="G663"/>
  <c r="C398"/>
  <c r="D398"/>
  <c r="E398"/>
  <c r="F398"/>
  <c r="H398"/>
  <c r="G398"/>
  <c r="C397"/>
  <c r="D397"/>
  <c r="E397"/>
  <c r="F397"/>
  <c r="H397"/>
  <c r="G397"/>
  <c r="C320"/>
  <c r="D320"/>
  <c r="E320"/>
  <c r="F320"/>
  <c r="H320"/>
  <c r="G320"/>
  <c r="C319"/>
  <c r="D319"/>
  <c r="E319"/>
  <c r="F319"/>
  <c r="H319"/>
  <c r="G319"/>
  <c r="C674"/>
  <c r="D674"/>
  <c r="E674"/>
  <c r="F674"/>
  <c r="H674"/>
  <c r="G674"/>
  <c r="C90"/>
  <c r="D90"/>
  <c r="E90"/>
  <c r="F90"/>
  <c r="H90"/>
  <c r="G90"/>
  <c r="C89"/>
  <c r="D89"/>
  <c r="E89"/>
  <c r="F89"/>
  <c r="H89"/>
  <c r="G89"/>
  <c r="C12"/>
  <c r="D12"/>
  <c r="E12"/>
  <c r="F12"/>
  <c r="H12"/>
  <c r="G12"/>
  <c r="C11"/>
  <c r="D11"/>
  <c r="E11"/>
  <c r="F11"/>
  <c r="H11"/>
  <c r="G11"/>
  <c r="D717"/>
  <c r="E717"/>
  <c r="F717"/>
  <c r="H717"/>
  <c r="G717"/>
  <c r="C717"/>
  <c r="C575"/>
  <c r="D575"/>
  <c r="E575"/>
  <c r="F575"/>
  <c r="H575"/>
  <c r="G575"/>
  <c r="D718"/>
  <c r="E718"/>
  <c r="F718"/>
  <c r="H718"/>
  <c r="G718"/>
  <c r="C718"/>
  <c r="C510"/>
  <c r="D510"/>
  <c r="E510"/>
  <c r="F510"/>
  <c r="H510"/>
  <c r="G510"/>
  <c r="C432"/>
  <c r="D432"/>
  <c r="E432"/>
  <c r="F432"/>
  <c r="H432"/>
  <c r="G432"/>
  <c r="C667"/>
  <c r="D667"/>
  <c r="E667"/>
  <c r="F667"/>
  <c r="H667"/>
  <c r="G667"/>
  <c r="C201"/>
  <c r="D201"/>
  <c r="E201"/>
  <c r="F201"/>
  <c r="H201"/>
  <c r="G201"/>
  <c r="C123"/>
  <c r="D123"/>
  <c r="E123"/>
  <c r="F123"/>
  <c r="G123"/>
  <c r="H123"/>
  <c r="C407"/>
  <c r="D407"/>
  <c r="E407"/>
  <c r="F407"/>
  <c r="G407"/>
  <c r="H407"/>
  <c r="C280"/>
  <c r="D280"/>
  <c r="E280"/>
  <c r="F280"/>
  <c r="G280"/>
  <c r="H280"/>
  <c r="C714"/>
  <c r="D714"/>
  <c r="E714"/>
  <c r="F714"/>
  <c r="G714"/>
  <c r="H714"/>
  <c r="C102"/>
  <c r="D102"/>
  <c r="F102"/>
  <c r="E102"/>
  <c r="G102"/>
  <c r="H102"/>
  <c r="C29"/>
  <c r="D29"/>
  <c r="F29"/>
  <c r="E29"/>
  <c r="G29"/>
  <c r="H29"/>
  <c r="C464"/>
  <c r="D464"/>
  <c r="F464"/>
  <c r="E464"/>
  <c r="G464"/>
  <c r="H464"/>
  <c r="C635"/>
  <c r="D635"/>
  <c r="F635"/>
  <c r="E635"/>
  <c r="G635"/>
  <c r="H635"/>
  <c r="C362"/>
  <c r="D362"/>
  <c r="F362"/>
  <c r="E362"/>
  <c r="G362"/>
  <c r="H362"/>
  <c r="C361"/>
  <c r="D361"/>
  <c r="F361"/>
  <c r="E361"/>
  <c r="G361"/>
  <c r="H361"/>
  <c r="C284"/>
  <c r="D284"/>
  <c r="F284"/>
  <c r="E284"/>
  <c r="G284"/>
  <c r="H284"/>
  <c r="C283"/>
  <c r="D283"/>
  <c r="F283"/>
  <c r="E283"/>
  <c r="G283"/>
  <c r="H283"/>
  <c r="C710"/>
  <c r="D710"/>
  <c r="F710"/>
  <c r="E710"/>
  <c r="G710"/>
  <c r="H710"/>
  <c r="C518"/>
  <c r="D518"/>
  <c r="F518"/>
  <c r="E518"/>
  <c r="G518"/>
  <c r="H518"/>
  <c r="C578"/>
  <c r="D578"/>
  <c r="F578"/>
  <c r="E578"/>
  <c r="G578"/>
  <c r="H578"/>
  <c r="C440"/>
  <c r="D440"/>
  <c r="F440"/>
  <c r="E440"/>
  <c r="G440"/>
  <c r="H440"/>
  <c r="C481"/>
  <c r="D481"/>
  <c r="F481"/>
  <c r="E481"/>
  <c r="G481"/>
  <c r="H481"/>
  <c r="C659"/>
  <c r="D659"/>
  <c r="F659"/>
  <c r="E659"/>
  <c r="G659"/>
  <c r="H659"/>
  <c r="C210"/>
  <c r="D210"/>
  <c r="F210"/>
  <c r="E210"/>
  <c r="G210"/>
  <c r="H210"/>
  <c r="C209"/>
  <c r="D209"/>
  <c r="F209"/>
  <c r="E209"/>
  <c r="G209"/>
  <c r="H209"/>
  <c r="C132"/>
  <c r="D132"/>
  <c r="F132"/>
  <c r="E132"/>
  <c r="G132"/>
  <c r="H132"/>
  <c r="C131"/>
  <c r="D131"/>
  <c r="F131"/>
  <c r="E131"/>
  <c r="G131"/>
  <c r="H131"/>
  <c r="C597"/>
  <c r="D597"/>
  <c r="E597"/>
  <c r="G597"/>
  <c r="F597"/>
  <c r="H597"/>
  <c r="D720"/>
  <c r="E720"/>
  <c r="G720"/>
  <c r="F720"/>
  <c r="H720"/>
  <c r="C720"/>
  <c r="C373"/>
  <c r="D373"/>
  <c r="E373"/>
  <c r="G373"/>
  <c r="F373"/>
  <c r="H373"/>
  <c r="C296"/>
  <c r="D296"/>
  <c r="E296"/>
  <c r="G296"/>
  <c r="F296"/>
  <c r="H296"/>
  <c r="C295"/>
  <c r="D295"/>
  <c r="E295"/>
  <c r="G295"/>
  <c r="F295"/>
  <c r="H295"/>
  <c r="C698"/>
  <c r="D698"/>
  <c r="E698"/>
  <c r="G698"/>
  <c r="F698"/>
  <c r="H698"/>
  <c r="C66"/>
  <c r="D66"/>
  <c r="E66"/>
  <c r="G66"/>
  <c r="F66"/>
  <c r="H66"/>
  <c r="C65"/>
  <c r="D65"/>
  <c r="E65"/>
  <c r="G65"/>
  <c r="F65"/>
  <c r="H65"/>
  <c r="C20"/>
  <c r="D20"/>
  <c r="E20"/>
  <c r="G20"/>
  <c r="F20"/>
  <c r="H20"/>
  <c r="C275"/>
  <c r="D275"/>
  <c r="E275"/>
  <c r="G275"/>
  <c r="F275"/>
  <c r="H275"/>
  <c r="C78"/>
  <c r="D78"/>
  <c r="E78"/>
  <c r="G78"/>
  <c r="F78"/>
  <c r="H78"/>
  <c r="C77"/>
  <c r="D77"/>
  <c r="E77"/>
  <c r="G77"/>
  <c r="F77"/>
  <c r="H77"/>
  <c r="C650"/>
  <c r="D650"/>
  <c r="E650"/>
  <c r="G650"/>
  <c r="F650"/>
  <c r="H650"/>
  <c r="C512"/>
  <c r="D512"/>
  <c r="E512"/>
  <c r="G512"/>
  <c r="F512"/>
  <c r="H512"/>
  <c r="C572"/>
  <c r="D572"/>
  <c r="E572"/>
  <c r="G572"/>
  <c r="F572"/>
  <c r="H572"/>
  <c r="C587"/>
  <c r="D587"/>
  <c r="E587"/>
  <c r="G587"/>
  <c r="F587"/>
  <c r="H587"/>
  <c r="D282"/>
  <c r="C282"/>
  <c r="E282"/>
  <c r="G282"/>
  <c r="F282"/>
  <c r="H282"/>
  <c r="C281"/>
  <c r="D281"/>
  <c r="E281"/>
  <c r="G281"/>
  <c r="F281"/>
  <c r="H281"/>
  <c r="C204"/>
  <c r="D204"/>
  <c r="E204"/>
  <c r="G204"/>
  <c r="F204"/>
  <c r="H204"/>
  <c r="C203"/>
  <c r="D203"/>
  <c r="E203"/>
  <c r="G203"/>
  <c r="F203"/>
  <c r="H203"/>
  <c r="C525"/>
  <c r="D525"/>
  <c r="E525"/>
  <c r="G525"/>
  <c r="F525"/>
  <c r="H525"/>
  <c r="C640"/>
  <c r="D640"/>
  <c r="E640"/>
  <c r="G640"/>
  <c r="F640"/>
  <c r="H640"/>
  <c r="C158"/>
  <c r="D158"/>
  <c r="E158"/>
  <c r="F158"/>
  <c r="H158"/>
  <c r="G158"/>
  <c r="C381"/>
  <c r="D381"/>
  <c r="E381"/>
  <c r="F381"/>
  <c r="H381"/>
  <c r="G381"/>
  <c r="C303"/>
  <c r="D303"/>
  <c r="E303"/>
  <c r="F303"/>
  <c r="H303"/>
  <c r="G303"/>
  <c r="C74"/>
  <c r="D74"/>
  <c r="E74"/>
  <c r="F74"/>
  <c r="G74"/>
  <c r="H74"/>
  <c r="C646"/>
  <c r="D646"/>
  <c r="E646"/>
  <c r="F646"/>
  <c r="G646"/>
  <c r="H646"/>
  <c r="C568"/>
  <c r="D568"/>
  <c r="E568"/>
  <c r="F568"/>
  <c r="G568"/>
  <c r="H568"/>
  <c r="C229"/>
  <c r="D229"/>
  <c r="E229"/>
  <c r="F229"/>
  <c r="G229"/>
  <c r="H229"/>
  <c r="C151"/>
  <c r="D151"/>
  <c r="E151"/>
  <c r="F151"/>
  <c r="G151"/>
  <c r="H151"/>
  <c r="C563"/>
  <c r="D563"/>
  <c r="E563"/>
  <c r="F563"/>
  <c r="G563"/>
  <c r="H563"/>
  <c r="C306"/>
  <c r="D306"/>
  <c r="E306"/>
  <c r="F306"/>
  <c r="G306"/>
  <c r="H306"/>
  <c r="C305"/>
  <c r="D305"/>
  <c r="E305"/>
  <c r="F305"/>
  <c r="G305"/>
  <c r="H305"/>
  <c r="C228"/>
  <c r="D228"/>
  <c r="E228"/>
  <c r="F228"/>
  <c r="H228"/>
  <c r="G228"/>
  <c r="C227"/>
  <c r="D227"/>
  <c r="E227"/>
  <c r="F227"/>
  <c r="H227"/>
  <c r="G227"/>
  <c r="C483"/>
  <c r="D483"/>
  <c r="E483"/>
  <c r="F483"/>
  <c r="G483"/>
  <c r="H483"/>
  <c r="C592"/>
  <c r="D592"/>
  <c r="E592"/>
  <c r="F592"/>
  <c r="G592"/>
  <c r="H592"/>
  <c r="C530"/>
  <c r="D530"/>
  <c r="E530"/>
  <c r="F530"/>
  <c r="G530"/>
  <c r="H530"/>
  <c r="C392"/>
  <c r="D392"/>
  <c r="E392"/>
  <c r="F392"/>
  <c r="G392"/>
  <c r="H392"/>
  <c r="C513"/>
  <c r="D513"/>
  <c r="E513"/>
  <c r="F513"/>
  <c r="G513"/>
  <c r="H513"/>
  <c r="C643"/>
  <c r="D643"/>
  <c r="E643"/>
  <c r="F643"/>
  <c r="G643"/>
  <c r="H643"/>
  <c r="C226"/>
  <c r="D226"/>
  <c r="E226"/>
  <c r="F226"/>
  <c r="H226"/>
  <c r="G226"/>
  <c r="C225"/>
  <c r="D225"/>
  <c r="E225"/>
  <c r="F225"/>
  <c r="G225"/>
  <c r="H225"/>
  <c r="C180"/>
  <c r="D180"/>
  <c r="E180"/>
  <c r="F180"/>
  <c r="G180"/>
  <c r="H180"/>
  <c r="C613"/>
  <c r="D613"/>
  <c r="E613"/>
  <c r="F613"/>
  <c r="G613"/>
  <c r="H613"/>
  <c r="C302"/>
  <c r="D302"/>
  <c r="E302"/>
  <c r="F302"/>
  <c r="G302"/>
  <c r="H302"/>
  <c r="C301"/>
  <c r="D301"/>
  <c r="E301"/>
  <c r="F301"/>
  <c r="G301"/>
  <c r="H301"/>
  <c r="C224"/>
  <c r="D224"/>
  <c r="E224"/>
  <c r="F224"/>
  <c r="H224"/>
  <c r="G224"/>
  <c r="C223"/>
  <c r="D223"/>
  <c r="E223"/>
  <c r="F223"/>
  <c r="G223"/>
  <c r="H223"/>
  <c r="C491"/>
  <c r="D491"/>
  <c r="E491"/>
  <c r="F491"/>
  <c r="G491"/>
  <c r="H491"/>
  <c r="C600"/>
  <c r="D600"/>
  <c r="E600"/>
  <c r="F600"/>
  <c r="H600"/>
  <c r="G600"/>
  <c r="C506"/>
  <c r="D506"/>
  <c r="E506"/>
  <c r="F506"/>
  <c r="G506"/>
  <c r="H506"/>
  <c r="C566"/>
  <c r="D566"/>
  <c r="E566"/>
  <c r="F566"/>
  <c r="G566"/>
  <c r="H566"/>
  <c r="C428"/>
  <c r="D428"/>
  <c r="E428"/>
  <c r="F428"/>
  <c r="G428"/>
  <c r="H428"/>
  <c r="D457"/>
  <c r="C457"/>
  <c r="E457"/>
  <c r="F457"/>
  <c r="G457"/>
  <c r="H457"/>
  <c r="D671"/>
  <c r="C671"/>
  <c r="E671"/>
  <c r="F671"/>
  <c r="H671"/>
  <c r="G671"/>
  <c r="D115"/>
  <c r="C115"/>
  <c r="E115"/>
  <c r="F115"/>
  <c r="G115"/>
  <c r="H115"/>
  <c r="D487"/>
  <c r="C487"/>
  <c r="E487"/>
  <c r="F487"/>
  <c r="G487"/>
  <c r="H487"/>
  <c r="C786"/>
  <c r="G786"/>
  <c r="F786"/>
  <c r="E786"/>
  <c r="H786"/>
  <c r="D786"/>
  <c r="C862"/>
  <c r="H862"/>
  <c r="G862"/>
  <c r="E862"/>
  <c r="F862"/>
  <c r="D862"/>
  <c r="E759"/>
  <c r="F759"/>
  <c r="H759"/>
  <c r="C759"/>
  <c r="G759"/>
  <c r="D759"/>
  <c r="E835"/>
  <c r="F835"/>
  <c r="H835"/>
  <c r="C835"/>
  <c r="G835"/>
  <c r="D835"/>
  <c r="C764"/>
  <c r="G764"/>
  <c r="H764"/>
  <c r="E764"/>
  <c r="F764"/>
  <c r="D764"/>
  <c r="C808"/>
  <c r="F808"/>
  <c r="G808"/>
  <c r="E808"/>
  <c r="H808"/>
  <c r="D808"/>
  <c r="E737"/>
  <c r="F737"/>
  <c r="H737"/>
  <c r="C737"/>
  <c r="G737"/>
  <c r="D737"/>
  <c r="E813"/>
  <c r="F813"/>
  <c r="H813"/>
  <c r="C813"/>
  <c r="G813"/>
  <c r="D813"/>
  <c r="C742"/>
  <c r="G742"/>
  <c r="D742"/>
  <c r="E742"/>
  <c r="H742"/>
  <c r="F742"/>
  <c r="E735"/>
  <c r="F735"/>
  <c r="H735"/>
  <c r="C735"/>
  <c r="G735"/>
  <c r="D735"/>
  <c r="E811"/>
  <c r="F811"/>
  <c r="H811"/>
  <c r="C811"/>
  <c r="G811"/>
  <c r="D811"/>
  <c r="E855"/>
  <c r="F855"/>
  <c r="H855"/>
  <c r="C855"/>
  <c r="G855"/>
  <c r="D855"/>
  <c r="C784"/>
  <c r="G784"/>
  <c r="H784"/>
  <c r="E784"/>
  <c r="F784"/>
  <c r="D784"/>
  <c r="C860"/>
  <c r="F860"/>
  <c r="G860"/>
  <c r="E860"/>
  <c r="H860"/>
  <c r="D860"/>
  <c r="E789"/>
  <c r="F789"/>
  <c r="H789"/>
  <c r="C789"/>
  <c r="G789"/>
  <c r="D789"/>
  <c r="E833"/>
  <c r="F833"/>
  <c r="H833"/>
  <c r="C833"/>
  <c r="G833"/>
  <c r="D833"/>
  <c r="C762"/>
  <c r="G762"/>
  <c r="D762"/>
  <c r="E762"/>
  <c r="H762"/>
  <c r="F762"/>
  <c r="C838"/>
  <c r="H838"/>
  <c r="G838"/>
  <c r="E838"/>
  <c r="F838"/>
  <c r="D838"/>
  <c r="C436"/>
  <c r="D436"/>
  <c r="E436"/>
  <c r="G436"/>
  <c r="F436"/>
  <c r="H436"/>
  <c r="C695"/>
  <c r="D695"/>
  <c r="E695"/>
  <c r="G695"/>
  <c r="F695"/>
  <c r="H695"/>
  <c r="C62"/>
  <c r="D62"/>
  <c r="E62"/>
  <c r="F62"/>
  <c r="H62"/>
  <c r="G62"/>
  <c r="C61"/>
  <c r="D61"/>
  <c r="E61"/>
  <c r="F61"/>
  <c r="H61"/>
  <c r="G61"/>
  <c r="C634"/>
  <c r="D634"/>
  <c r="E634"/>
  <c r="F634"/>
  <c r="H634"/>
  <c r="G634"/>
  <c r="C496"/>
  <c r="D496"/>
  <c r="E496"/>
  <c r="F496"/>
  <c r="H496"/>
  <c r="G496"/>
  <c r="C556"/>
  <c r="D556"/>
  <c r="E556"/>
  <c r="F556"/>
  <c r="H556"/>
  <c r="G556"/>
  <c r="C603"/>
  <c r="D603"/>
  <c r="E603"/>
  <c r="F603"/>
  <c r="H603"/>
  <c r="G603"/>
  <c r="C266"/>
  <c r="D266"/>
  <c r="E266"/>
  <c r="F266"/>
  <c r="H266"/>
  <c r="G266"/>
  <c r="C265"/>
  <c r="D265"/>
  <c r="E265"/>
  <c r="F265"/>
  <c r="H265"/>
  <c r="G265"/>
  <c r="C188"/>
  <c r="D188"/>
  <c r="E188"/>
  <c r="F188"/>
  <c r="H188"/>
  <c r="G188"/>
  <c r="C187"/>
  <c r="D187"/>
  <c r="E187"/>
  <c r="F187"/>
  <c r="H187"/>
  <c r="G187"/>
  <c r="C541"/>
  <c r="D541"/>
  <c r="E541"/>
  <c r="F541"/>
  <c r="H541"/>
  <c r="G541"/>
  <c r="C664"/>
  <c r="D664"/>
  <c r="E664"/>
  <c r="F664"/>
  <c r="H664"/>
  <c r="G664"/>
  <c r="C445"/>
  <c r="D445"/>
  <c r="E445"/>
  <c r="F445"/>
  <c r="H445"/>
  <c r="G445"/>
  <c r="C344"/>
  <c r="D344"/>
  <c r="E344"/>
  <c r="F344"/>
  <c r="H344"/>
  <c r="G344"/>
  <c r="C343"/>
  <c r="D343"/>
  <c r="E343"/>
  <c r="F343"/>
  <c r="H343"/>
  <c r="G343"/>
  <c r="C644"/>
  <c r="D644"/>
  <c r="E644"/>
  <c r="F644"/>
  <c r="H644"/>
  <c r="G644"/>
  <c r="C114"/>
  <c r="D114"/>
  <c r="E114"/>
  <c r="F114"/>
  <c r="H114"/>
  <c r="G114"/>
  <c r="C113"/>
  <c r="D113"/>
  <c r="E113"/>
  <c r="F113"/>
  <c r="H113"/>
  <c r="G113"/>
  <c r="C36"/>
  <c r="D36"/>
  <c r="E36"/>
  <c r="F36"/>
  <c r="H36"/>
  <c r="G36"/>
  <c r="C35"/>
  <c r="D35"/>
  <c r="E35"/>
  <c r="F35"/>
  <c r="H35"/>
  <c r="G35"/>
  <c r="C693"/>
  <c r="D693"/>
  <c r="E693"/>
  <c r="F693"/>
  <c r="H693"/>
  <c r="G693"/>
  <c r="C551"/>
  <c r="D551"/>
  <c r="E551"/>
  <c r="F551"/>
  <c r="H551"/>
  <c r="G551"/>
  <c r="C277"/>
  <c r="D277"/>
  <c r="E277"/>
  <c r="F277"/>
  <c r="H277"/>
  <c r="G277"/>
  <c r="C200"/>
  <c r="D200"/>
  <c r="E200"/>
  <c r="F200"/>
  <c r="H200"/>
  <c r="G200"/>
  <c r="C263"/>
  <c r="D263"/>
  <c r="E263"/>
  <c r="F263"/>
  <c r="H263"/>
  <c r="G263"/>
  <c r="C411"/>
  <c r="D411"/>
  <c r="E411"/>
  <c r="F411"/>
  <c r="H411"/>
  <c r="G411"/>
  <c r="C34"/>
  <c r="D34"/>
  <c r="E34"/>
  <c r="F34"/>
  <c r="H34"/>
  <c r="G34"/>
  <c r="C33"/>
  <c r="D33"/>
  <c r="E33"/>
  <c r="F33"/>
  <c r="H33"/>
  <c r="G33"/>
  <c r="C638"/>
  <c r="D638"/>
  <c r="E638"/>
  <c r="F638"/>
  <c r="H638"/>
  <c r="G638"/>
  <c r="C211"/>
  <c r="D211"/>
  <c r="E211"/>
  <c r="F211"/>
  <c r="H211"/>
  <c r="G211"/>
  <c r="C110"/>
  <c r="D110"/>
  <c r="E110"/>
  <c r="F110"/>
  <c r="H110"/>
  <c r="G110"/>
  <c r="C109"/>
  <c r="D109"/>
  <c r="E109"/>
  <c r="F109"/>
  <c r="H109"/>
  <c r="G109"/>
  <c r="C32"/>
  <c r="D32"/>
  <c r="E32"/>
  <c r="F32"/>
  <c r="H32"/>
  <c r="G32"/>
  <c r="C31"/>
  <c r="D31"/>
  <c r="E31"/>
  <c r="F31"/>
  <c r="H31"/>
  <c r="G31"/>
  <c r="C697"/>
  <c r="D697"/>
  <c r="E697"/>
  <c r="F697"/>
  <c r="H697"/>
  <c r="G697"/>
  <c r="C555"/>
  <c r="D555"/>
  <c r="E555"/>
  <c r="F555"/>
  <c r="H555"/>
  <c r="G555"/>
  <c r="C314"/>
  <c r="D314"/>
  <c r="E314"/>
  <c r="F314"/>
  <c r="H314"/>
  <c r="G314"/>
  <c r="C313"/>
  <c r="D313"/>
  <c r="E313"/>
  <c r="F313"/>
  <c r="H313"/>
  <c r="G313"/>
  <c r="C236"/>
  <c r="D236"/>
  <c r="E236"/>
  <c r="F236"/>
  <c r="H236"/>
  <c r="G236"/>
  <c r="C235"/>
  <c r="D235"/>
  <c r="E235"/>
  <c r="F235"/>
  <c r="H235"/>
  <c r="G235"/>
  <c r="C467"/>
  <c r="D467"/>
  <c r="E467"/>
  <c r="F467"/>
  <c r="H467"/>
  <c r="G467"/>
  <c r="C574"/>
  <c r="D574"/>
  <c r="E574"/>
  <c r="F574"/>
  <c r="H574"/>
  <c r="G574"/>
  <c r="C515"/>
  <c r="D515"/>
  <c r="E515"/>
  <c r="F515"/>
  <c r="H515"/>
  <c r="G515"/>
  <c r="E831"/>
  <c r="F831"/>
  <c r="H831"/>
  <c r="C831"/>
  <c r="D831"/>
  <c r="G831"/>
  <c r="C760"/>
  <c r="G760"/>
  <c r="H760"/>
  <c r="E760"/>
  <c r="D760"/>
  <c r="F760"/>
  <c r="C804"/>
  <c r="F804"/>
  <c r="G804"/>
  <c r="E804"/>
  <c r="D804"/>
  <c r="H804"/>
  <c r="E733"/>
  <c r="F733"/>
  <c r="H733"/>
  <c r="C733"/>
  <c r="D733"/>
  <c r="G733"/>
  <c r="E809"/>
  <c r="F809"/>
  <c r="H809"/>
  <c r="C809"/>
  <c r="D809"/>
  <c r="G809"/>
  <c r="C738"/>
  <c r="G738"/>
  <c r="D738"/>
  <c r="E738"/>
  <c r="H738"/>
  <c r="F738"/>
  <c r="C782"/>
  <c r="G782"/>
  <c r="F782"/>
  <c r="E782"/>
  <c r="H782"/>
  <c r="D782"/>
  <c r="C858"/>
  <c r="H858"/>
  <c r="G858"/>
  <c r="E858"/>
  <c r="F858"/>
  <c r="D858"/>
  <c r="E787"/>
  <c r="F787"/>
  <c r="H787"/>
  <c r="C787"/>
  <c r="G787"/>
  <c r="D787"/>
  <c r="C780"/>
  <c r="G780"/>
  <c r="H780"/>
  <c r="E780"/>
  <c r="F780"/>
  <c r="D780"/>
  <c r="C856"/>
  <c r="F856"/>
  <c r="G856"/>
  <c r="E856"/>
  <c r="H856"/>
  <c r="D856"/>
  <c r="E785"/>
  <c r="F785"/>
  <c r="H785"/>
  <c r="C785"/>
  <c r="G785"/>
  <c r="D785"/>
  <c r="E829"/>
  <c r="F829"/>
  <c r="H829"/>
  <c r="C829"/>
  <c r="G829"/>
  <c r="D829"/>
  <c r="C758"/>
  <c r="G758"/>
  <c r="D758"/>
  <c r="E758"/>
  <c r="H758"/>
  <c r="F758"/>
  <c r="C834"/>
  <c r="H834"/>
  <c r="G834"/>
  <c r="E834"/>
  <c r="F834"/>
  <c r="D834"/>
  <c r="E731"/>
  <c r="F731"/>
  <c r="H731"/>
  <c r="C731"/>
  <c r="G731"/>
  <c r="D731"/>
  <c r="E807"/>
  <c r="F807"/>
  <c r="H807"/>
  <c r="C807"/>
  <c r="G807"/>
  <c r="D807"/>
  <c r="C736"/>
  <c r="E736"/>
  <c r="H736"/>
  <c r="F736"/>
  <c r="G736"/>
  <c r="D736"/>
  <c r="E725"/>
  <c r="F725"/>
  <c r="H725"/>
  <c r="C725"/>
  <c r="G725"/>
  <c r="D725"/>
  <c r="C418"/>
  <c r="D418"/>
  <c r="E418"/>
  <c r="F418"/>
  <c r="H418"/>
  <c r="G418"/>
  <c r="C437"/>
  <c r="D437"/>
  <c r="E437"/>
  <c r="F437"/>
  <c r="H437"/>
  <c r="G437"/>
  <c r="C468"/>
  <c r="D468"/>
  <c r="E468"/>
  <c r="F468"/>
  <c r="H468"/>
  <c r="G468"/>
  <c r="C599"/>
  <c r="D599"/>
  <c r="E599"/>
  <c r="F599"/>
  <c r="H599"/>
  <c r="G599"/>
  <c r="C494"/>
  <c r="D494"/>
  <c r="E494"/>
  <c r="F494"/>
  <c r="H494"/>
  <c r="G494"/>
  <c r="C554"/>
  <c r="D554"/>
  <c r="E554"/>
  <c r="F554"/>
  <c r="H554"/>
  <c r="G554"/>
  <c r="C416"/>
  <c r="D416"/>
  <c r="E416"/>
  <c r="F416"/>
  <c r="H416"/>
  <c r="G416"/>
  <c r="C433"/>
  <c r="D433"/>
  <c r="E433"/>
  <c r="F433"/>
  <c r="H433"/>
  <c r="G433"/>
  <c r="C683"/>
  <c r="D683"/>
  <c r="E683"/>
  <c r="F683"/>
  <c r="H683"/>
  <c r="G683"/>
  <c r="C186"/>
  <c r="D186"/>
  <c r="E186"/>
  <c r="F186"/>
  <c r="H186"/>
  <c r="G186"/>
  <c r="C185"/>
  <c r="D185"/>
  <c r="E185"/>
  <c r="F185"/>
  <c r="H185"/>
  <c r="G185"/>
  <c r="C108"/>
  <c r="D108"/>
  <c r="E108"/>
  <c r="F108"/>
  <c r="H108"/>
  <c r="G108"/>
  <c r="C107"/>
  <c r="D107"/>
  <c r="E107"/>
  <c r="F107"/>
  <c r="H107"/>
  <c r="G107"/>
  <c r="C621"/>
  <c r="D621"/>
  <c r="E621"/>
  <c r="F621"/>
  <c r="H621"/>
  <c r="G621"/>
  <c r="C439"/>
  <c r="D439"/>
  <c r="E439"/>
  <c r="F439"/>
  <c r="H439"/>
  <c r="G439"/>
  <c r="C560"/>
  <c r="D560"/>
  <c r="E560"/>
  <c r="F560"/>
  <c r="H560"/>
  <c r="G560"/>
  <c r="C470"/>
  <c r="D470"/>
  <c r="E470"/>
  <c r="F470"/>
  <c r="H470"/>
  <c r="G470"/>
  <c r="E741"/>
  <c r="F741"/>
  <c r="H741"/>
  <c r="G741"/>
  <c r="C741"/>
  <c r="D741"/>
  <c r="E817"/>
  <c r="F817"/>
  <c r="H817"/>
  <c r="G817"/>
  <c r="C817"/>
  <c r="D817"/>
  <c r="E861"/>
  <c r="F861"/>
  <c r="H861"/>
  <c r="G861"/>
  <c r="C861"/>
  <c r="D861"/>
  <c r="C790"/>
  <c r="G790"/>
  <c r="F790"/>
  <c r="H790"/>
  <c r="E790"/>
  <c r="D790"/>
  <c r="C866"/>
  <c r="H866"/>
  <c r="G866"/>
  <c r="E866"/>
  <c r="F866"/>
  <c r="D866"/>
  <c r="E763"/>
  <c r="F763"/>
  <c r="H763"/>
  <c r="C763"/>
  <c r="G763"/>
  <c r="D763"/>
  <c r="E839"/>
  <c r="F839"/>
  <c r="H839"/>
  <c r="C839"/>
  <c r="G839"/>
  <c r="D839"/>
  <c r="C768"/>
  <c r="G768"/>
  <c r="H768"/>
  <c r="E768"/>
  <c r="F768"/>
  <c r="D768"/>
  <c r="C844"/>
  <c r="F844"/>
  <c r="G844"/>
  <c r="E844"/>
  <c r="H844"/>
  <c r="D844"/>
  <c r="E837"/>
  <c r="F837"/>
  <c r="H837"/>
  <c r="C837"/>
  <c r="G837"/>
  <c r="D837"/>
  <c r="C766"/>
  <c r="G766"/>
  <c r="F766"/>
  <c r="E766"/>
  <c r="H766"/>
  <c r="D766"/>
  <c r="C810"/>
  <c r="H810"/>
  <c r="G810"/>
  <c r="E810"/>
  <c r="F810"/>
  <c r="D810"/>
  <c r="E739"/>
  <c r="F739"/>
  <c r="H739"/>
  <c r="C739"/>
  <c r="G739"/>
  <c r="D739"/>
  <c r="E815"/>
  <c r="F815"/>
  <c r="H815"/>
  <c r="C815"/>
  <c r="G815"/>
  <c r="D815"/>
  <c r="E859"/>
  <c r="F859"/>
  <c r="H859"/>
  <c r="C859"/>
  <c r="G859"/>
  <c r="D859"/>
  <c r="C788"/>
  <c r="G788"/>
  <c r="H788"/>
  <c r="E788"/>
  <c r="F788"/>
  <c r="D788"/>
  <c r="C864"/>
  <c r="F864"/>
  <c r="G864"/>
  <c r="E864"/>
  <c r="H864"/>
  <c r="D864"/>
  <c r="E793"/>
  <c r="F793"/>
  <c r="H793"/>
  <c r="C793"/>
  <c r="G793"/>
  <c r="D793"/>
  <c r="C38"/>
  <c r="D38"/>
  <c r="F38"/>
  <c r="E38"/>
  <c r="G38"/>
  <c r="H38"/>
  <c r="C157"/>
  <c r="D157"/>
  <c r="F157"/>
  <c r="E157"/>
  <c r="G157"/>
  <c r="H157"/>
  <c r="C649"/>
  <c r="D649"/>
  <c r="F649"/>
  <c r="E649"/>
  <c r="G649"/>
  <c r="H649"/>
  <c r="C326"/>
  <c r="D326"/>
  <c r="E326"/>
  <c r="G326"/>
  <c r="F326"/>
  <c r="H326"/>
  <c r="C230"/>
  <c r="D230"/>
  <c r="E230"/>
  <c r="G230"/>
  <c r="F230"/>
  <c r="H230"/>
  <c r="C134"/>
  <c r="D134"/>
  <c r="E134"/>
  <c r="G134"/>
  <c r="F134"/>
  <c r="H134"/>
  <c r="C54"/>
  <c r="D54"/>
  <c r="E54"/>
  <c r="G54"/>
  <c r="F54"/>
  <c r="H54"/>
  <c r="C221"/>
  <c r="D221"/>
  <c r="E221"/>
  <c r="G221"/>
  <c r="F221"/>
  <c r="H221"/>
  <c r="C144"/>
  <c r="D144"/>
  <c r="E144"/>
  <c r="G144"/>
  <c r="F144"/>
  <c r="H144"/>
  <c r="C143"/>
  <c r="D143"/>
  <c r="E143"/>
  <c r="G143"/>
  <c r="F143"/>
  <c r="H143"/>
  <c r="C585"/>
  <c r="D585"/>
  <c r="E585"/>
  <c r="G585"/>
  <c r="F585"/>
  <c r="H585"/>
  <c r="C708"/>
  <c r="D708"/>
  <c r="E708"/>
  <c r="G708"/>
  <c r="F708"/>
  <c r="H708"/>
  <c r="C426"/>
  <c r="D426"/>
  <c r="E426"/>
  <c r="G426"/>
  <c r="F426"/>
  <c r="H426"/>
  <c r="C453"/>
  <c r="D453"/>
  <c r="E453"/>
  <c r="G453"/>
  <c r="F453"/>
  <c r="H453"/>
  <c r="C348"/>
  <c r="D348"/>
  <c r="E348"/>
  <c r="G348"/>
  <c r="F348"/>
  <c r="H348"/>
  <c r="C347"/>
  <c r="D347"/>
  <c r="E347"/>
  <c r="G347"/>
  <c r="F347"/>
  <c r="H347"/>
  <c r="C636"/>
  <c r="D636"/>
  <c r="E636"/>
  <c r="G636"/>
  <c r="F636"/>
  <c r="H636"/>
  <c r="C69"/>
  <c r="D69"/>
  <c r="E69"/>
  <c r="G69"/>
  <c r="F69"/>
  <c r="H69"/>
  <c r="C642"/>
  <c r="D642"/>
  <c r="E642"/>
  <c r="G642"/>
  <c r="F642"/>
  <c r="H642"/>
  <c r="C504"/>
  <c r="D504"/>
  <c r="E504"/>
  <c r="G504"/>
  <c r="F504"/>
  <c r="H504"/>
  <c r="C564"/>
  <c r="D564"/>
  <c r="E564"/>
  <c r="G564"/>
  <c r="F564"/>
  <c r="H564"/>
  <c r="C595"/>
  <c r="D595"/>
  <c r="E595"/>
  <c r="G595"/>
  <c r="F595"/>
  <c r="H595"/>
  <c r="C274"/>
  <c r="D274"/>
  <c r="E274"/>
  <c r="G274"/>
  <c r="F274"/>
  <c r="H274"/>
  <c r="C273"/>
  <c r="D273"/>
  <c r="E273"/>
  <c r="G273"/>
  <c r="F273"/>
  <c r="H273"/>
  <c r="C196"/>
  <c r="D196"/>
  <c r="E196"/>
  <c r="G196"/>
  <c r="F196"/>
  <c r="H196"/>
  <c r="C195"/>
  <c r="D195"/>
  <c r="E195"/>
  <c r="G195"/>
  <c r="F195"/>
  <c r="H195"/>
  <c r="C533"/>
  <c r="D533"/>
  <c r="E533"/>
  <c r="G533"/>
  <c r="F533"/>
  <c r="H533"/>
  <c r="C656"/>
  <c r="D656"/>
  <c r="E656"/>
  <c r="G656"/>
  <c r="F656"/>
  <c r="H656"/>
  <c r="C477"/>
  <c r="D477"/>
  <c r="E477"/>
  <c r="G477"/>
  <c r="F477"/>
  <c r="H477"/>
  <c r="C360"/>
  <c r="D360"/>
  <c r="E360"/>
  <c r="F360"/>
  <c r="H360"/>
  <c r="G360"/>
  <c r="C359"/>
  <c r="D359"/>
  <c r="E359"/>
  <c r="F359"/>
  <c r="H359"/>
  <c r="G359"/>
  <c r="C612"/>
  <c r="D612"/>
  <c r="E612"/>
  <c r="F612"/>
  <c r="H612"/>
  <c r="G612"/>
  <c r="C130"/>
  <c r="D130"/>
  <c r="E130"/>
  <c r="F130"/>
  <c r="H130"/>
  <c r="G130"/>
  <c r="C129"/>
  <c r="D129"/>
  <c r="E129"/>
  <c r="F129"/>
  <c r="H129"/>
  <c r="G129"/>
  <c r="C84"/>
  <c r="D84"/>
  <c r="E84"/>
  <c r="F84"/>
  <c r="H84"/>
  <c r="G84"/>
  <c r="C409"/>
  <c r="D409"/>
  <c r="E409"/>
  <c r="F409"/>
  <c r="H409"/>
  <c r="G409"/>
  <c r="C142"/>
  <c r="D142"/>
  <c r="E142"/>
  <c r="F142"/>
  <c r="H142"/>
  <c r="G142"/>
  <c r="C141"/>
  <c r="D141"/>
  <c r="E141"/>
  <c r="F141"/>
  <c r="H141"/>
  <c r="G141"/>
  <c r="C64"/>
  <c r="D64"/>
  <c r="E64"/>
  <c r="F64"/>
  <c r="H64"/>
  <c r="G64"/>
  <c r="C63"/>
  <c r="D63"/>
  <c r="E63"/>
  <c r="F63"/>
  <c r="H63"/>
  <c r="G63"/>
  <c r="C665"/>
  <c r="D665"/>
  <c r="E665"/>
  <c r="F665"/>
  <c r="H665"/>
  <c r="G665"/>
  <c r="C523"/>
  <c r="D523"/>
  <c r="E523"/>
  <c r="F523"/>
  <c r="H523"/>
  <c r="G523"/>
  <c r="C346"/>
  <c r="D346"/>
  <c r="E346"/>
  <c r="F346"/>
  <c r="H346"/>
  <c r="G346"/>
  <c r="C345"/>
  <c r="D345"/>
  <c r="E345"/>
  <c r="F345"/>
  <c r="H345"/>
  <c r="G345"/>
  <c r="C268"/>
  <c r="D268"/>
  <c r="E268"/>
  <c r="F268"/>
  <c r="H268"/>
  <c r="G268"/>
  <c r="C267"/>
  <c r="D267"/>
  <c r="E267"/>
  <c r="F267"/>
  <c r="H267"/>
  <c r="G267"/>
  <c r="C403"/>
  <c r="D403"/>
  <c r="E403"/>
  <c r="F403"/>
  <c r="H403"/>
  <c r="G403"/>
  <c r="C276"/>
  <c r="D276"/>
  <c r="E276"/>
  <c r="F276"/>
  <c r="H276"/>
  <c r="G276"/>
  <c r="C414"/>
  <c r="D414"/>
  <c r="E414"/>
  <c r="F414"/>
  <c r="H414"/>
  <c r="G414"/>
  <c r="C570"/>
  <c r="D570"/>
  <c r="E570"/>
  <c r="F570"/>
  <c r="H570"/>
  <c r="G570"/>
  <c r="C465"/>
  <c r="D465"/>
  <c r="E465"/>
  <c r="F465"/>
  <c r="H465"/>
  <c r="G465"/>
  <c r="C202"/>
  <c r="D202"/>
  <c r="E202"/>
  <c r="F202"/>
  <c r="H202"/>
  <c r="G202"/>
  <c r="C124"/>
  <c r="D124"/>
  <c r="E124"/>
  <c r="F124"/>
  <c r="H124"/>
  <c r="G124"/>
  <c r="C605"/>
  <c r="D605"/>
  <c r="E605"/>
  <c r="F605"/>
  <c r="G605"/>
  <c r="H605"/>
  <c r="C357"/>
  <c r="D357"/>
  <c r="E357"/>
  <c r="F357"/>
  <c r="G357"/>
  <c r="H357"/>
  <c r="C279"/>
  <c r="D279"/>
  <c r="E279"/>
  <c r="F279"/>
  <c r="G279"/>
  <c r="H279"/>
  <c r="C214"/>
  <c r="D214"/>
  <c r="F214"/>
  <c r="E214"/>
  <c r="G214"/>
  <c r="H214"/>
  <c r="C438"/>
  <c r="D438"/>
  <c r="F438"/>
  <c r="E438"/>
  <c r="G438"/>
  <c r="H438"/>
  <c r="C602"/>
  <c r="D602"/>
  <c r="F602"/>
  <c r="E602"/>
  <c r="G602"/>
  <c r="H602"/>
  <c r="C524"/>
  <c r="D524"/>
  <c r="F524"/>
  <c r="E524"/>
  <c r="G524"/>
  <c r="H524"/>
  <c r="C106"/>
  <c r="D106"/>
  <c r="F106"/>
  <c r="E106"/>
  <c r="G106"/>
  <c r="H106"/>
  <c r="C105"/>
  <c r="D105"/>
  <c r="F105"/>
  <c r="E105"/>
  <c r="G105"/>
  <c r="H105"/>
  <c r="C28"/>
  <c r="D28"/>
  <c r="F28"/>
  <c r="E28"/>
  <c r="G28"/>
  <c r="H28"/>
  <c r="C27"/>
  <c r="D27"/>
  <c r="F27"/>
  <c r="E27"/>
  <c r="G27"/>
  <c r="H27"/>
  <c r="C701"/>
  <c r="D701"/>
  <c r="F701"/>
  <c r="E701"/>
  <c r="G701"/>
  <c r="H701"/>
  <c r="C559"/>
  <c r="D559"/>
  <c r="F559"/>
  <c r="E559"/>
  <c r="G559"/>
  <c r="H559"/>
  <c r="C261"/>
  <c r="D261"/>
  <c r="F261"/>
  <c r="E261"/>
  <c r="G261"/>
  <c r="H261"/>
  <c r="C184"/>
  <c r="D184"/>
  <c r="F184"/>
  <c r="E184"/>
  <c r="G184"/>
  <c r="H184"/>
  <c r="C183"/>
  <c r="D183"/>
  <c r="F183"/>
  <c r="E183"/>
  <c r="G183"/>
  <c r="H183"/>
  <c r="C545"/>
  <c r="D545"/>
  <c r="F545"/>
  <c r="E545"/>
  <c r="G545"/>
  <c r="H545"/>
  <c r="C668"/>
  <c r="D668"/>
  <c r="F668"/>
  <c r="E668"/>
  <c r="G668"/>
  <c r="H668"/>
  <c r="C466"/>
  <c r="D466"/>
  <c r="F466"/>
  <c r="E466"/>
  <c r="G466"/>
  <c r="H466"/>
  <c r="C526"/>
  <c r="D526"/>
  <c r="F526"/>
  <c r="E526"/>
  <c r="G526"/>
  <c r="H526"/>
  <c r="C388"/>
  <c r="D388"/>
  <c r="F388"/>
  <c r="E388"/>
  <c r="G388"/>
  <c r="H388"/>
  <c r="C387"/>
  <c r="D387"/>
  <c r="F387"/>
  <c r="E387"/>
  <c r="G387"/>
  <c r="H387"/>
  <c r="C711"/>
  <c r="D711"/>
  <c r="E711"/>
  <c r="G711"/>
  <c r="F711"/>
  <c r="H711"/>
  <c r="C117"/>
  <c r="D117"/>
  <c r="E117"/>
  <c r="G117"/>
  <c r="F117"/>
  <c r="H117"/>
  <c r="C40"/>
  <c r="D40"/>
  <c r="E40"/>
  <c r="G40"/>
  <c r="F40"/>
  <c r="H40"/>
  <c r="C39"/>
  <c r="D39"/>
  <c r="E39"/>
  <c r="G39"/>
  <c r="F39"/>
  <c r="H39"/>
  <c r="C689"/>
  <c r="D689"/>
  <c r="E689"/>
  <c r="G689"/>
  <c r="F689"/>
  <c r="H689"/>
  <c r="C547"/>
  <c r="D547"/>
  <c r="E547"/>
  <c r="G547"/>
  <c r="F547"/>
  <c r="H547"/>
  <c r="C322"/>
  <c r="D322"/>
  <c r="E322"/>
  <c r="G322"/>
  <c r="F322"/>
  <c r="H322"/>
  <c r="C321"/>
  <c r="D321"/>
  <c r="E321"/>
  <c r="G321"/>
  <c r="F321"/>
  <c r="H321"/>
  <c r="C308"/>
  <c r="D308"/>
  <c r="E308"/>
  <c r="G308"/>
  <c r="F308"/>
  <c r="H308"/>
  <c r="C686"/>
  <c r="D686"/>
  <c r="E686"/>
  <c r="G686"/>
  <c r="F686"/>
  <c r="H686"/>
  <c r="C334"/>
  <c r="D334"/>
  <c r="E334"/>
  <c r="G334"/>
  <c r="F334"/>
  <c r="H334"/>
  <c r="C333"/>
  <c r="D333"/>
  <c r="E333"/>
  <c r="G333"/>
  <c r="F333"/>
  <c r="H333"/>
  <c r="C256"/>
  <c r="D256"/>
  <c r="E256"/>
  <c r="G256"/>
  <c r="F256"/>
  <c r="H256"/>
  <c r="C255"/>
  <c r="D255"/>
  <c r="E255"/>
  <c r="G255"/>
  <c r="F255"/>
  <c r="H255"/>
  <c r="C427"/>
  <c r="D427"/>
  <c r="E427"/>
  <c r="G427"/>
  <c r="F427"/>
  <c r="H427"/>
  <c r="D26"/>
  <c r="C26"/>
  <c r="E26"/>
  <c r="G26"/>
  <c r="F26"/>
  <c r="H26"/>
  <c r="D25"/>
  <c r="C25"/>
  <c r="E25"/>
  <c r="G25"/>
  <c r="F25"/>
  <c r="H25"/>
  <c r="C598"/>
  <c r="D598"/>
  <c r="E598"/>
  <c r="G598"/>
  <c r="F598"/>
  <c r="H598"/>
  <c r="C460"/>
  <c r="D460"/>
  <c r="E460"/>
  <c r="G460"/>
  <c r="F460"/>
  <c r="H460"/>
  <c r="C520"/>
  <c r="D520"/>
  <c r="E520"/>
  <c r="G520"/>
  <c r="F520"/>
  <c r="H520"/>
  <c r="C639"/>
  <c r="D639"/>
  <c r="E639"/>
  <c r="G639"/>
  <c r="F639"/>
  <c r="H639"/>
  <c r="C709"/>
  <c r="D709"/>
  <c r="E709"/>
  <c r="F709"/>
  <c r="H709"/>
  <c r="G709"/>
  <c r="C382"/>
  <c r="D382"/>
  <c r="E382"/>
  <c r="F382"/>
  <c r="H382"/>
  <c r="G382"/>
  <c r="C304"/>
  <c r="D304"/>
  <c r="E304"/>
  <c r="F304"/>
  <c r="H304"/>
  <c r="G304"/>
  <c r="C690"/>
  <c r="D690"/>
  <c r="E690"/>
  <c r="F690"/>
  <c r="G690"/>
  <c r="H690"/>
  <c r="C73"/>
  <c r="D73"/>
  <c r="E73"/>
  <c r="F73"/>
  <c r="G73"/>
  <c r="H73"/>
  <c r="C508"/>
  <c r="D508"/>
  <c r="E508"/>
  <c r="F508"/>
  <c r="G508"/>
  <c r="H508"/>
  <c r="C591"/>
  <c r="D591"/>
  <c r="E591"/>
  <c r="F591"/>
  <c r="G591"/>
  <c r="H591"/>
  <c r="C152"/>
  <c r="D152"/>
  <c r="E152"/>
  <c r="F152"/>
  <c r="G152"/>
  <c r="H152"/>
  <c r="C577"/>
  <c r="D577"/>
  <c r="E577"/>
  <c r="F577"/>
  <c r="H577"/>
  <c r="G577"/>
  <c r="C50"/>
  <c r="D50"/>
  <c r="E50"/>
  <c r="F50"/>
  <c r="H50"/>
  <c r="G50"/>
  <c r="C49"/>
  <c r="D49"/>
  <c r="E49"/>
  <c r="F49"/>
  <c r="G49"/>
  <c r="H49"/>
  <c r="C622"/>
  <c r="D622"/>
  <c r="E622"/>
  <c r="F622"/>
  <c r="G622"/>
  <c r="H622"/>
  <c r="C484"/>
  <c r="D484"/>
  <c r="E484"/>
  <c r="F484"/>
  <c r="G484"/>
  <c r="H484"/>
  <c r="C544"/>
  <c r="D544"/>
  <c r="E544"/>
  <c r="F544"/>
  <c r="G544"/>
  <c r="H544"/>
  <c r="C615"/>
  <c r="D615"/>
  <c r="E615"/>
  <c r="F615"/>
  <c r="G615"/>
  <c r="H615"/>
  <c r="C213"/>
  <c r="D213"/>
  <c r="E213"/>
  <c r="F213"/>
  <c r="H213"/>
  <c r="G213"/>
  <c r="C136"/>
  <c r="D136"/>
  <c r="E136"/>
  <c r="F136"/>
  <c r="H136"/>
  <c r="G136"/>
  <c r="C199"/>
  <c r="D199"/>
  <c r="E199"/>
  <c r="F199"/>
  <c r="G199"/>
  <c r="H199"/>
  <c r="C529"/>
  <c r="D529"/>
  <c r="E529"/>
  <c r="F529"/>
  <c r="G529"/>
  <c r="H529"/>
  <c r="C648"/>
  <c r="D648"/>
  <c r="E648"/>
  <c r="F648"/>
  <c r="G648"/>
  <c r="H648"/>
  <c r="C482"/>
  <c r="D482"/>
  <c r="E482"/>
  <c r="F482"/>
  <c r="G482"/>
  <c r="H482"/>
  <c r="C542"/>
  <c r="D542"/>
  <c r="E542"/>
  <c r="F542"/>
  <c r="G542"/>
  <c r="H542"/>
  <c r="C83"/>
  <c r="D83"/>
  <c r="E83"/>
  <c r="F83"/>
  <c r="G83"/>
  <c r="H83"/>
  <c r="C423"/>
  <c r="D423"/>
  <c r="E423"/>
  <c r="F423"/>
  <c r="G423"/>
  <c r="H423"/>
  <c r="C45"/>
  <c r="D45"/>
  <c r="E45"/>
  <c r="F45"/>
  <c r="G45"/>
  <c r="H45"/>
  <c r="C618"/>
  <c r="D618"/>
  <c r="E618"/>
  <c r="F618"/>
  <c r="G618"/>
  <c r="H618"/>
  <c r="C480"/>
  <c r="D480"/>
  <c r="E480"/>
  <c r="F480"/>
  <c r="G480"/>
  <c r="H480"/>
  <c r="C540"/>
  <c r="D540"/>
  <c r="E540"/>
  <c r="F540"/>
  <c r="H540"/>
  <c r="G540"/>
  <c r="C619"/>
  <c r="D619"/>
  <c r="E619"/>
  <c r="F619"/>
  <c r="G619"/>
  <c r="H619"/>
  <c r="C250"/>
  <c r="D250"/>
  <c r="E250"/>
  <c r="F250"/>
  <c r="G250"/>
  <c r="H250"/>
  <c r="C249"/>
  <c r="D249"/>
  <c r="E249"/>
  <c r="F249"/>
  <c r="G249"/>
  <c r="H249"/>
  <c r="C172"/>
  <c r="D172"/>
  <c r="E172"/>
  <c r="F172"/>
  <c r="H172"/>
  <c r="G172"/>
  <c r="C171"/>
  <c r="D171"/>
  <c r="E171"/>
  <c r="F171"/>
  <c r="G171"/>
  <c r="H171"/>
  <c r="D557"/>
  <c r="C557"/>
  <c r="E557"/>
  <c r="F557"/>
  <c r="G557"/>
  <c r="H557"/>
  <c r="D680"/>
  <c r="C680"/>
  <c r="E680"/>
  <c r="F680"/>
  <c r="G680"/>
  <c r="H680"/>
  <c r="D645"/>
  <c r="C645"/>
  <c r="E645"/>
  <c r="F645"/>
  <c r="H645"/>
  <c r="G645"/>
  <c r="C748"/>
  <c r="G748"/>
  <c r="H748"/>
  <c r="E748"/>
  <c r="F748"/>
  <c r="D748"/>
  <c r="C824"/>
  <c r="F824"/>
  <c r="G824"/>
  <c r="E824"/>
  <c r="H824"/>
  <c r="D824"/>
  <c r="E753"/>
  <c r="F753"/>
  <c r="H753"/>
  <c r="C753"/>
  <c r="G753"/>
  <c r="D753"/>
  <c r="E797"/>
  <c r="F797"/>
  <c r="H797"/>
  <c r="C797"/>
  <c r="G797"/>
  <c r="D797"/>
  <c r="C726"/>
  <c r="E726"/>
  <c r="H726"/>
  <c r="F726"/>
  <c r="G726"/>
  <c r="D726"/>
  <c r="C802"/>
  <c r="H802"/>
  <c r="G802"/>
  <c r="E802"/>
  <c r="F802"/>
  <c r="D802"/>
  <c r="C846"/>
  <c r="H846"/>
  <c r="G846"/>
  <c r="E846"/>
  <c r="F846"/>
  <c r="D846"/>
  <c r="E775"/>
  <c r="F775"/>
  <c r="H775"/>
  <c r="C775"/>
  <c r="G775"/>
  <c r="D775"/>
  <c r="E851"/>
  <c r="F851"/>
  <c r="H851"/>
  <c r="C851"/>
  <c r="G851"/>
  <c r="D851"/>
  <c r="C812"/>
  <c r="F812"/>
  <c r="G812"/>
  <c r="E812"/>
  <c r="H812"/>
  <c r="D812"/>
  <c r="E773"/>
  <c r="F773"/>
  <c r="H773"/>
  <c r="C773"/>
  <c r="G773"/>
  <c r="D773"/>
  <c r="E849"/>
  <c r="F849"/>
  <c r="H849"/>
  <c r="C849"/>
  <c r="G849"/>
  <c r="D849"/>
  <c r="C746"/>
  <c r="G746"/>
  <c r="D746"/>
  <c r="E746"/>
  <c r="H746"/>
  <c r="F746"/>
  <c r="C822"/>
  <c r="H822"/>
  <c r="G822"/>
  <c r="E822"/>
  <c r="F822"/>
  <c r="D822"/>
  <c r="E751"/>
  <c r="F751"/>
  <c r="H751"/>
  <c r="C751"/>
  <c r="G751"/>
  <c r="D751"/>
  <c r="E795"/>
  <c r="F795"/>
  <c r="H795"/>
  <c r="C795"/>
  <c r="G795"/>
  <c r="D795"/>
  <c r="C724"/>
  <c r="E724"/>
  <c r="H724"/>
  <c r="F724"/>
  <c r="G724"/>
  <c r="D724"/>
  <c r="C800"/>
  <c r="F800"/>
  <c r="G800"/>
  <c r="E800"/>
  <c r="H800"/>
  <c r="D800"/>
  <c r="E729"/>
  <c r="F729"/>
  <c r="H729"/>
  <c r="C729"/>
  <c r="G729"/>
  <c r="D729"/>
  <c r="C473"/>
  <c r="D473"/>
  <c r="E473"/>
  <c r="G473"/>
  <c r="F473"/>
  <c r="H473"/>
  <c r="C30"/>
  <c r="D30"/>
  <c r="E30"/>
  <c r="G30"/>
  <c r="F30"/>
  <c r="H30"/>
  <c r="C318"/>
  <c r="D318"/>
  <c r="E318"/>
  <c r="F318"/>
  <c r="H318"/>
  <c r="G318"/>
  <c r="C317"/>
  <c r="D317"/>
  <c r="E317"/>
  <c r="F317"/>
  <c r="H317"/>
  <c r="G317"/>
  <c r="C240"/>
  <c r="D240"/>
  <c r="E240"/>
  <c r="F240"/>
  <c r="H240"/>
  <c r="G240"/>
  <c r="C239"/>
  <c r="D239"/>
  <c r="E239"/>
  <c r="F239"/>
  <c r="H239"/>
  <c r="G239"/>
  <c r="C459"/>
  <c r="D459"/>
  <c r="E459"/>
  <c r="F459"/>
  <c r="H459"/>
  <c r="G459"/>
  <c r="C10"/>
  <c r="D10"/>
  <c r="E10"/>
  <c r="F10"/>
  <c r="H10"/>
  <c r="G10"/>
  <c r="C9"/>
  <c r="D9"/>
  <c r="E9"/>
  <c r="F9"/>
  <c r="H9"/>
  <c r="G9"/>
  <c r="C582"/>
  <c r="D582"/>
  <c r="E582"/>
  <c r="F582"/>
  <c r="H582"/>
  <c r="G582"/>
  <c r="C444"/>
  <c r="D444"/>
  <c r="E444"/>
  <c r="F444"/>
  <c r="H444"/>
  <c r="G444"/>
  <c r="C489"/>
  <c r="D489"/>
  <c r="E489"/>
  <c r="F489"/>
  <c r="H489"/>
  <c r="G489"/>
  <c r="C655"/>
  <c r="D655"/>
  <c r="E655"/>
  <c r="F655"/>
  <c r="H655"/>
  <c r="G655"/>
  <c r="C165"/>
  <c r="D165"/>
  <c r="E165"/>
  <c r="F165"/>
  <c r="H165"/>
  <c r="G165"/>
  <c r="C88"/>
  <c r="D88"/>
  <c r="E88"/>
  <c r="F88"/>
  <c r="H88"/>
  <c r="G88"/>
  <c r="C87"/>
  <c r="D87"/>
  <c r="E87"/>
  <c r="F87"/>
  <c r="H87"/>
  <c r="G87"/>
  <c r="C641"/>
  <c r="D641"/>
  <c r="E641"/>
  <c r="F641"/>
  <c r="H641"/>
  <c r="G641"/>
  <c r="C479"/>
  <c r="D479"/>
  <c r="E479"/>
  <c r="F479"/>
  <c r="H479"/>
  <c r="G479"/>
  <c r="C370"/>
  <c r="D370"/>
  <c r="E370"/>
  <c r="F370"/>
  <c r="H370"/>
  <c r="G370"/>
  <c r="C369"/>
  <c r="D369"/>
  <c r="E369"/>
  <c r="F369"/>
  <c r="H369"/>
  <c r="G369"/>
  <c r="C292"/>
  <c r="D292"/>
  <c r="E292"/>
  <c r="F292"/>
  <c r="H292"/>
  <c r="G292"/>
  <c r="C291"/>
  <c r="D291"/>
  <c r="E291"/>
  <c r="F291"/>
  <c r="H291"/>
  <c r="G291"/>
  <c r="C702"/>
  <c r="D702"/>
  <c r="E702"/>
  <c r="F702"/>
  <c r="H702"/>
  <c r="G702"/>
  <c r="C21"/>
  <c r="D21"/>
  <c r="E21"/>
  <c r="F21"/>
  <c r="H21"/>
  <c r="G21"/>
  <c r="C594"/>
  <c r="D594"/>
  <c r="E594"/>
  <c r="F594"/>
  <c r="H594"/>
  <c r="G594"/>
  <c r="C456"/>
  <c r="D456"/>
  <c r="E456"/>
  <c r="F456"/>
  <c r="H456"/>
  <c r="G456"/>
  <c r="D721"/>
  <c r="E721"/>
  <c r="F721"/>
  <c r="H721"/>
  <c r="G721"/>
  <c r="C721"/>
  <c r="C579"/>
  <c r="D579"/>
  <c r="E579"/>
  <c r="F579"/>
  <c r="H579"/>
  <c r="G579"/>
  <c r="C290"/>
  <c r="D290"/>
  <c r="E290"/>
  <c r="F290"/>
  <c r="H290"/>
  <c r="G290"/>
  <c r="C289"/>
  <c r="D289"/>
  <c r="E289"/>
  <c r="F289"/>
  <c r="H289"/>
  <c r="G289"/>
  <c r="C244"/>
  <c r="D244"/>
  <c r="E244"/>
  <c r="F244"/>
  <c r="H244"/>
  <c r="G244"/>
  <c r="C451"/>
  <c r="D451"/>
  <c r="E451"/>
  <c r="F451"/>
  <c r="H451"/>
  <c r="G451"/>
  <c r="C366"/>
  <c r="D366"/>
  <c r="E366"/>
  <c r="F366"/>
  <c r="H366"/>
  <c r="G366"/>
  <c r="C365"/>
  <c r="D365"/>
  <c r="E365"/>
  <c r="F365"/>
  <c r="H365"/>
  <c r="G365"/>
  <c r="C288"/>
  <c r="D288"/>
  <c r="E288"/>
  <c r="F288"/>
  <c r="H288"/>
  <c r="G288"/>
  <c r="C287"/>
  <c r="D287"/>
  <c r="E287"/>
  <c r="F287"/>
  <c r="H287"/>
  <c r="G287"/>
  <c r="C706"/>
  <c r="D706"/>
  <c r="E706"/>
  <c r="F706"/>
  <c r="H706"/>
  <c r="G706"/>
  <c r="C58"/>
  <c r="D58"/>
  <c r="E58"/>
  <c r="F58"/>
  <c r="H58"/>
  <c r="G58"/>
  <c r="C57"/>
  <c r="D57"/>
  <c r="E57"/>
  <c r="F57"/>
  <c r="H57"/>
  <c r="G57"/>
  <c r="C630"/>
  <c r="D630"/>
  <c r="E630"/>
  <c r="F630"/>
  <c r="H630"/>
  <c r="G630"/>
  <c r="C492"/>
  <c r="D492"/>
  <c r="E492"/>
  <c r="F492"/>
  <c r="H492"/>
  <c r="G492"/>
  <c r="C552"/>
  <c r="D552"/>
  <c r="E552"/>
  <c r="F552"/>
  <c r="H552"/>
  <c r="G552"/>
  <c r="C607"/>
  <c r="D607"/>
  <c r="E607"/>
  <c r="F607"/>
  <c r="H607"/>
  <c r="G607"/>
  <c r="C243"/>
  <c r="D243"/>
  <c r="E243"/>
  <c r="F243"/>
  <c r="H243"/>
  <c r="G243"/>
  <c r="C624"/>
  <c r="D624"/>
  <c r="E624"/>
  <c r="F624"/>
  <c r="H624"/>
  <c r="G624"/>
  <c r="E869"/>
  <c r="F869"/>
  <c r="H869"/>
  <c r="C869"/>
  <c r="D869"/>
  <c r="G869"/>
  <c r="C798"/>
  <c r="H798"/>
  <c r="G798"/>
  <c r="E798"/>
  <c r="D798"/>
  <c r="F798"/>
  <c r="C842"/>
  <c r="H842"/>
  <c r="G842"/>
  <c r="E842"/>
  <c r="D842"/>
  <c r="F842"/>
  <c r="E771"/>
  <c r="F771"/>
  <c r="H771"/>
  <c r="C771"/>
  <c r="D771"/>
  <c r="G771"/>
  <c r="E847"/>
  <c r="F847"/>
  <c r="C847"/>
  <c r="H847"/>
  <c r="G847"/>
  <c r="D847"/>
  <c r="C744"/>
  <c r="G744"/>
  <c r="H744"/>
  <c r="E744"/>
  <c r="F744"/>
  <c r="D744"/>
  <c r="C820"/>
  <c r="F820"/>
  <c r="G820"/>
  <c r="E820"/>
  <c r="H820"/>
  <c r="D820"/>
  <c r="E749"/>
  <c r="F749"/>
  <c r="H749"/>
  <c r="C749"/>
  <c r="G749"/>
  <c r="D749"/>
  <c r="E825"/>
  <c r="F825"/>
  <c r="H825"/>
  <c r="C825"/>
  <c r="G825"/>
  <c r="D825"/>
  <c r="C818"/>
  <c r="H818"/>
  <c r="G818"/>
  <c r="E818"/>
  <c r="F818"/>
  <c r="D818"/>
  <c r="E747"/>
  <c r="F747"/>
  <c r="H747"/>
  <c r="C747"/>
  <c r="G747"/>
  <c r="D747"/>
  <c r="E791"/>
  <c r="F791"/>
  <c r="H791"/>
  <c r="C791"/>
  <c r="G791"/>
  <c r="D791"/>
  <c r="E867"/>
  <c r="F867"/>
  <c r="H867"/>
  <c r="C867"/>
  <c r="G867"/>
  <c r="D867"/>
  <c r="C796"/>
  <c r="F796"/>
  <c r="G796"/>
  <c r="E796"/>
  <c r="H796"/>
  <c r="D796"/>
  <c r="C840"/>
  <c r="F840"/>
  <c r="G840"/>
  <c r="E840"/>
  <c r="H840"/>
  <c r="D840"/>
  <c r="E769"/>
  <c r="F769"/>
  <c r="H769"/>
  <c r="C769"/>
  <c r="G769"/>
  <c r="D769"/>
  <c r="E845"/>
  <c r="F845"/>
  <c r="H845"/>
  <c r="C845"/>
  <c r="G845"/>
  <c r="D845"/>
  <c r="C774"/>
  <c r="G774"/>
  <c r="F774"/>
  <c r="E774"/>
  <c r="H774"/>
  <c r="D774"/>
  <c r="I231" i="5"/>
  <c r="D231" s="1"/>
  <c r="I488"/>
  <c r="C488" s="1"/>
  <c r="D84"/>
  <c r="C84"/>
  <c r="F84"/>
  <c r="E84"/>
  <c r="H84"/>
  <c r="G84"/>
  <c r="D83"/>
  <c r="C83"/>
  <c r="F83"/>
  <c r="E83"/>
  <c r="H83"/>
  <c r="G83"/>
  <c r="D662"/>
  <c r="C662"/>
  <c r="F662"/>
  <c r="E662"/>
  <c r="H662"/>
  <c r="G662"/>
  <c r="D821"/>
  <c r="C821"/>
  <c r="F821"/>
  <c r="E821"/>
  <c r="H821"/>
  <c r="G821"/>
  <c r="D1018"/>
  <c r="C1018"/>
  <c r="F1018"/>
  <c r="E1018"/>
  <c r="H1018"/>
  <c r="G1018"/>
  <c r="D877"/>
  <c r="C877"/>
  <c r="F877"/>
  <c r="E877"/>
  <c r="H877"/>
  <c r="G877"/>
  <c r="D949"/>
  <c r="C949"/>
  <c r="F949"/>
  <c r="E949"/>
  <c r="H949"/>
  <c r="G949"/>
  <c r="C1113"/>
  <c r="D1113"/>
  <c r="F1113"/>
  <c r="E1113"/>
  <c r="H1113"/>
  <c r="G1113"/>
  <c r="D991"/>
  <c r="C991"/>
  <c r="F991"/>
  <c r="E991"/>
  <c r="H991"/>
  <c r="G991"/>
  <c r="D806"/>
  <c r="C806"/>
  <c r="F806"/>
  <c r="E806"/>
  <c r="H806"/>
  <c r="G806"/>
  <c r="D862"/>
  <c r="C862"/>
  <c r="F862"/>
  <c r="E862"/>
  <c r="H862"/>
  <c r="G862"/>
  <c r="D878"/>
  <c r="C878"/>
  <c r="F878"/>
  <c r="E878"/>
  <c r="H878"/>
  <c r="G878"/>
  <c r="D1167"/>
  <c r="C1167"/>
  <c r="F1167"/>
  <c r="E1167"/>
  <c r="H1167"/>
  <c r="G1167"/>
  <c r="D958"/>
  <c r="C958"/>
  <c r="F958"/>
  <c r="E958"/>
  <c r="H958"/>
  <c r="G958"/>
  <c r="C785"/>
  <c r="D785"/>
  <c r="F785"/>
  <c r="E785"/>
  <c r="G785"/>
  <c r="H785"/>
  <c r="C47"/>
  <c r="D47"/>
  <c r="E47"/>
  <c r="F47"/>
  <c r="G47"/>
  <c r="H47"/>
  <c r="C787"/>
  <c r="D787"/>
  <c r="E787"/>
  <c r="F787"/>
  <c r="H787"/>
  <c r="G787"/>
  <c r="C49"/>
  <c r="D49"/>
  <c r="F49"/>
  <c r="E49"/>
  <c r="H49"/>
  <c r="G49"/>
  <c r="C793"/>
  <c r="D793"/>
  <c r="F793"/>
  <c r="E793"/>
  <c r="H793"/>
  <c r="G793"/>
  <c r="D55"/>
  <c r="C55"/>
  <c r="F55"/>
  <c r="E55"/>
  <c r="H55"/>
  <c r="G55"/>
  <c r="D795"/>
  <c r="C795"/>
  <c r="F795"/>
  <c r="E795"/>
  <c r="H795"/>
  <c r="G795"/>
  <c r="D57"/>
  <c r="C57"/>
  <c r="F57"/>
  <c r="E57"/>
  <c r="H57"/>
  <c r="G57"/>
  <c r="C788"/>
  <c r="D788"/>
  <c r="E788"/>
  <c r="F788"/>
  <c r="H788"/>
  <c r="G788"/>
  <c r="C210"/>
  <c r="D210"/>
  <c r="F210"/>
  <c r="E210"/>
  <c r="H210"/>
  <c r="G210"/>
  <c r="C794"/>
  <c r="D794"/>
  <c r="F794"/>
  <c r="E794"/>
  <c r="H794"/>
  <c r="G794"/>
  <c r="D216"/>
  <c r="C216"/>
  <c r="F216"/>
  <c r="E216"/>
  <c r="H216"/>
  <c r="G216"/>
  <c r="D796"/>
  <c r="C796"/>
  <c r="F796"/>
  <c r="E796"/>
  <c r="H796"/>
  <c r="G796"/>
  <c r="D218"/>
  <c r="C218"/>
  <c r="F218"/>
  <c r="E218"/>
  <c r="G218"/>
  <c r="H218"/>
  <c r="C704"/>
  <c r="D704"/>
  <c r="F704"/>
  <c r="E704"/>
  <c r="H704"/>
  <c r="G704"/>
  <c r="C124"/>
  <c r="D124"/>
  <c r="F124"/>
  <c r="E124"/>
  <c r="H124"/>
  <c r="G124"/>
  <c r="C123"/>
  <c r="D123"/>
  <c r="F123"/>
  <c r="E123"/>
  <c r="H123"/>
  <c r="G123"/>
  <c r="C702"/>
  <c r="D702"/>
  <c r="F702"/>
  <c r="E702"/>
  <c r="H702"/>
  <c r="G702"/>
  <c r="D1062"/>
  <c r="C1062"/>
  <c r="F1062"/>
  <c r="E1062"/>
  <c r="H1062"/>
  <c r="G1062"/>
  <c r="D245"/>
  <c r="C245"/>
  <c r="F245"/>
  <c r="E245"/>
  <c r="H245"/>
  <c r="G245"/>
  <c r="D423"/>
  <c r="C423"/>
  <c r="F423"/>
  <c r="E423"/>
  <c r="H423"/>
  <c r="G423"/>
  <c r="D844"/>
  <c r="C844"/>
  <c r="F844"/>
  <c r="E844"/>
  <c r="H844"/>
  <c r="G844"/>
  <c r="D486"/>
  <c r="C486"/>
  <c r="F486"/>
  <c r="E486"/>
  <c r="H486"/>
  <c r="G486"/>
  <c r="D229"/>
  <c r="C229"/>
  <c r="F229"/>
  <c r="E229"/>
  <c r="H229"/>
  <c r="G229"/>
  <c r="D552"/>
  <c r="C552"/>
  <c r="F552"/>
  <c r="E552"/>
  <c r="H552"/>
  <c r="G552"/>
  <c r="D391"/>
  <c r="C391"/>
  <c r="F391"/>
  <c r="E391"/>
  <c r="H391"/>
  <c r="G391"/>
  <c r="D711"/>
  <c r="C711"/>
  <c r="F711"/>
  <c r="E711"/>
  <c r="H711"/>
  <c r="G711"/>
  <c r="D812"/>
  <c r="C812"/>
  <c r="F812"/>
  <c r="E812"/>
  <c r="H812"/>
  <c r="G812"/>
  <c r="D1144"/>
  <c r="C1144"/>
  <c r="F1144"/>
  <c r="E1144"/>
  <c r="H1144"/>
  <c r="G1144"/>
  <c r="D228"/>
  <c r="C228"/>
  <c r="F228"/>
  <c r="E228"/>
  <c r="H228"/>
  <c r="G228"/>
  <c r="D484"/>
  <c r="C484"/>
  <c r="F484"/>
  <c r="E484"/>
  <c r="H484"/>
  <c r="G484"/>
  <c r="D227"/>
  <c r="C227"/>
  <c r="F227"/>
  <c r="E227"/>
  <c r="H227"/>
  <c r="G227"/>
  <c r="D550"/>
  <c r="C550"/>
  <c r="F550"/>
  <c r="E550"/>
  <c r="H550"/>
  <c r="G550"/>
  <c r="D387"/>
  <c r="C387"/>
  <c r="F387"/>
  <c r="E387"/>
  <c r="H387"/>
  <c r="G387"/>
  <c r="D709"/>
  <c r="C709"/>
  <c r="F709"/>
  <c r="E709"/>
  <c r="H709"/>
  <c r="G709"/>
  <c r="D1118"/>
  <c r="C1118"/>
  <c r="F1118"/>
  <c r="E1118"/>
  <c r="H1118"/>
  <c r="G1118"/>
  <c r="D1091"/>
  <c r="C1091"/>
  <c r="F1091"/>
  <c r="E1091"/>
  <c r="H1091"/>
  <c r="G1091"/>
  <c r="D953"/>
  <c r="C953"/>
  <c r="F953"/>
  <c r="E953"/>
  <c r="H953"/>
  <c r="G953"/>
  <c r="D1195"/>
  <c r="C1195"/>
  <c r="F1195"/>
  <c r="E1195"/>
  <c r="H1195"/>
  <c r="G1195"/>
  <c r="D983"/>
  <c r="C983"/>
  <c r="F983"/>
  <c r="E983"/>
  <c r="H983"/>
  <c r="G983"/>
  <c r="D982"/>
  <c r="C982"/>
  <c r="F982"/>
  <c r="E982"/>
  <c r="H982"/>
  <c r="G982"/>
  <c r="D1190"/>
  <c r="C1190"/>
  <c r="F1190"/>
  <c r="E1190"/>
  <c r="H1190"/>
  <c r="G1190"/>
  <c r="D1066"/>
  <c r="C1066"/>
  <c r="F1066"/>
  <c r="E1066"/>
  <c r="H1066"/>
  <c r="G1066"/>
  <c r="D1115"/>
  <c r="C1115"/>
  <c r="F1115"/>
  <c r="E1115"/>
  <c r="H1115"/>
  <c r="G1115"/>
  <c r="D952"/>
  <c r="C952"/>
  <c r="F952"/>
  <c r="E952"/>
  <c r="H952"/>
  <c r="G952"/>
  <c r="D26"/>
  <c r="C26"/>
  <c r="F26"/>
  <c r="E26"/>
  <c r="H26"/>
  <c r="G26"/>
  <c r="D1034"/>
  <c r="C1034"/>
  <c r="F1034"/>
  <c r="E1034"/>
  <c r="H1034"/>
  <c r="G1034"/>
  <c r="D1160"/>
  <c r="C1160"/>
  <c r="F1160"/>
  <c r="E1160"/>
  <c r="H1160"/>
  <c r="G1160"/>
  <c r="D244"/>
  <c r="C244"/>
  <c r="F244"/>
  <c r="E244"/>
  <c r="H244"/>
  <c r="G244"/>
  <c r="D500"/>
  <c r="C500"/>
  <c r="F500"/>
  <c r="E500"/>
  <c r="H500"/>
  <c r="G500"/>
  <c r="D243"/>
  <c r="C243"/>
  <c r="F243"/>
  <c r="E243"/>
  <c r="H243"/>
  <c r="G243"/>
  <c r="D566"/>
  <c r="C566"/>
  <c r="F566"/>
  <c r="E566"/>
  <c r="H566"/>
  <c r="G566"/>
  <c r="D419"/>
  <c r="C419"/>
  <c r="F419"/>
  <c r="E419"/>
  <c r="H419"/>
  <c r="G419"/>
  <c r="D725"/>
  <c r="C725"/>
  <c r="F725"/>
  <c r="E725"/>
  <c r="H725"/>
  <c r="G725"/>
  <c r="D1150"/>
  <c r="C1150"/>
  <c r="F1150"/>
  <c r="E1150"/>
  <c r="H1150"/>
  <c r="G1150"/>
  <c r="D1107"/>
  <c r="C1107"/>
  <c r="F1107"/>
  <c r="E1107"/>
  <c r="H1107"/>
  <c r="G1107"/>
  <c r="D937"/>
  <c r="C937"/>
  <c r="F937"/>
  <c r="E937"/>
  <c r="H937"/>
  <c r="G937"/>
  <c r="D994"/>
  <c r="C994"/>
  <c r="F994"/>
  <c r="E994"/>
  <c r="H994"/>
  <c r="G994"/>
  <c r="D999"/>
  <c r="C999"/>
  <c r="F999"/>
  <c r="E999"/>
  <c r="H999"/>
  <c r="G999"/>
  <c r="D966"/>
  <c r="C966"/>
  <c r="F966"/>
  <c r="E966"/>
  <c r="H966"/>
  <c r="G966"/>
  <c r="D822"/>
  <c r="C822"/>
  <c r="F822"/>
  <c r="E822"/>
  <c r="H822"/>
  <c r="G822"/>
  <c r="D1162"/>
  <c r="C1162"/>
  <c r="F1162"/>
  <c r="E1162"/>
  <c r="H1162"/>
  <c r="G1162"/>
  <c r="D1019"/>
  <c r="C1019"/>
  <c r="F1019"/>
  <c r="E1019"/>
  <c r="H1019"/>
  <c r="G1019"/>
  <c r="D1192"/>
  <c r="C1192"/>
  <c r="F1192"/>
  <c r="E1192"/>
  <c r="H1192"/>
  <c r="G1192"/>
  <c r="D1151"/>
  <c r="C1151"/>
  <c r="F1151"/>
  <c r="E1151"/>
  <c r="H1151"/>
  <c r="G1151"/>
  <c r="D853"/>
  <c r="C853"/>
  <c r="F853"/>
  <c r="E853"/>
  <c r="H853"/>
  <c r="G853"/>
  <c r="D1045"/>
  <c r="C1045"/>
  <c r="F1045"/>
  <c r="E1045"/>
  <c r="H1045"/>
  <c r="G1045"/>
  <c r="D1082"/>
  <c r="C1082"/>
  <c r="F1082"/>
  <c r="E1082"/>
  <c r="H1082"/>
  <c r="G1082"/>
  <c r="D1073"/>
  <c r="C1073"/>
  <c r="F1073"/>
  <c r="E1073"/>
  <c r="H1073"/>
  <c r="G1073"/>
  <c r="D18"/>
  <c r="C18"/>
  <c r="F18"/>
  <c r="E18"/>
  <c r="H18"/>
  <c r="G18"/>
  <c r="C1177"/>
  <c r="D1177"/>
  <c r="F1177"/>
  <c r="E1177"/>
  <c r="H1177"/>
  <c r="G1177"/>
  <c r="D1007"/>
  <c r="C1007"/>
  <c r="F1007"/>
  <c r="E1007"/>
  <c r="H1007"/>
  <c r="G1007"/>
  <c r="D1122"/>
  <c r="C1122"/>
  <c r="F1122"/>
  <c r="E1122"/>
  <c r="H1122"/>
  <c r="G1122"/>
  <c r="D1050"/>
  <c r="C1050"/>
  <c r="F1050"/>
  <c r="E1050"/>
  <c r="H1050"/>
  <c r="G1050"/>
  <c r="D1149"/>
  <c r="C1149"/>
  <c r="F1149"/>
  <c r="E1149"/>
  <c r="H1149"/>
  <c r="G1149"/>
  <c r="C54"/>
  <c r="D54"/>
  <c r="F54"/>
  <c r="E54"/>
  <c r="G54"/>
  <c r="H54"/>
  <c r="C411"/>
  <c r="D411"/>
  <c r="E411"/>
  <c r="F411"/>
  <c r="G411"/>
  <c r="H411"/>
  <c r="C239"/>
  <c r="D239"/>
  <c r="E239"/>
  <c r="F239"/>
  <c r="G239"/>
  <c r="H239"/>
  <c r="C240"/>
  <c r="D240"/>
  <c r="E240"/>
  <c r="F240"/>
  <c r="H240"/>
  <c r="G240"/>
  <c r="C836"/>
  <c r="D836"/>
  <c r="E836"/>
  <c r="F836"/>
  <c r="H836"/>
  <c r="G836"/>
  <c r="C415"/>
  <c r="D415"/>
  <c r="E415"/>
  <c r="F415"/>
  <c r="H415"/>
  <c r="G415"/>
  <c r="C241"/>
  <c r="D241"/>
  <c r="F241"/>
  <c r="E241"/>
  <c r="H241"/>
  <c r="G241"/>
  <c r="C242"/>
  <c r="D242"/>
  <c r="F242"/>
  <c r="E242"/>
  <c r="H242"/>
  <c r="G242"/>
  <c r="C62"/>
  <c r="D62"/>
  <c r="F62"/>
  <c r="E62"/>
  <c r="H62"/>
  <c r="G62"/>
  <c r="C427"/>
  <c r="D427"/>
  <c r="F427"/>
  <c r="E427"/>
  <c r="H427"/>
  <c r="G427"/>
  <c r="D247"/>
  <c r="C247"/>
  <c r="F247"/>
  <c r="E247"/>
  <c r="H247"/>
  <c r="G247"/>
  <c r="D248"/>
  <c r="C248"/>
  <c r="F248"/>
  <c r="E248"/>
  <c r="H248"/>
  <c r="G248"/>
  <c r="D852"/>
  <c r="C852"/>
  <c r="F852"/>
  <c r="E852"/>
  <c r="H852"/>
  <c r="G852"/>
  <c r="D431"/>
  <c r="C431"/>
  <c r="F431"/>
  <c r="E431"/>
  <c r="H431"/>
  <c r="G431"/>
  <c r="D249"/>
  <c r="C249"/>
  <c r="F249"/>
  <c r="E249"/>
  <c r="H249"/>
  <c r="G249"/>
  <c r="D250"/>
  <c r="C250"/>
  <c r="F250"/>
  <c r="E250"/>
  <c r="G250"/>
  <c r="H250"/>
  <c r="C93"/>
  <c r="D93"/>
  <c r="F93"/>
  <c r="E93"/>
  <c r="G93"/>
  <c r="H93"/>
  <c r="C672"/>
  <c r="D672"/>
  <c r="F672"/>
  <c r="E672"/>
  <c r="H672"/>
  <c r="G672"/>
  <c r="C831"/>
  <c r="D831"/>
  <c r="F831"/>
  <c r="E831"/>
  <c r="H831"/>
  <c r="G831"/>
  <c r="C92"/>
  <c r="D92"/>
  <c r="F92"/>
  <c r="E92"/>
  <c r="H92"/>
  <c r="G92"/>
  <c r="C91"/>
  <c r="D91"/>
  <c r="F91"/>
  <c r="E91"/>
  <c r="H91"/>
  <c r="G91"/>
  <c r="C670"/>
  <c r="D670"/>
  <c r="F670"/>
  <c r="E670"/>
  <c r="H670"/>
  <c r="G670"/>
  <c r="D829"/>
  <c r="C829"/>
  <c r="F829"/>
  <c r="E829"/>
  <c r="H829"/>
  <c r="G829"/>
  <c r="D213"/>
  <c r="C213"/>
  <c r="F213"/>
  <c r="E213"/>
  <c r="H213"/>
  <c r="G213"/>
  <c r="D792"/>
  <c r="C792"/>
  <c r="F792"/>
  <c r="E792"/>
  <c r="H792"/>
  <c r="G792"/>
  <c r="D951"/>
  <c r="C951"/>
  <c r="F951"/>
  <c r="E951"/>
  <c r="H951"/>
  <c r="G951"/>
  <c r="C627"/>
  <c r="D627"/>
  <c r="E627"/>
  <c r="F627"/>
  <c r="H627"/>
  <c r="G627"/>
  <c r="C417"/>
  <c r="D417"/>
  <c r="F417"/>
  <c r="E417"/>
  <c r="H417"/>
  <c r="G417"/>
  <c r="C402"/>
  <c r="D402"/>
  <c r="F402"/>
  <c r="E402"/>
  <c r="H402"/>
  <c r="G402"/>
  <c r="C222"/>
  <c r="D222"/>
  <c r="F222"/>
  <c r="E222"/>
  <c r="H222"/>
  <c r="G222"/>
  <c r="C633"/>
  <c r="D633"/>
  <c r="F633"/>
  <c r="E633"/>
  <c r="H633"/>
  <c r="G633"/>
  <c r="C429"/>
  <c r="D429"/>
  <c r="F429"/>
  <c r="E429"/>
  <c r="H429"/>
  <c r="G429"/>
  <c r="D408"/>
  <c r="C408"/>
  <c r="F408"/>
  <c r="E408"/>
  <c r="H408"/>
  <c r="G408"/>
  <c r="D1068"/>
  <c r="C1068"/>
  <c r="F1068"/>
  <c r="E1068"/>
  <c r="H1068"/>
  <c r="G1068"/>
  <c r="D635"/>
  <c r="C635"/>
  <c r="F635"/>
  <c r="E635"/>
  <c r="H635"/>
  <c r="G635"/>
  <c r="D1064"/>
  <c r="C1064"/>
  <c r="F1064"/>
  <c r="E1064"/>
  <c r="H1064"/>
  <c r="G1064"/>
  <c r="D340"/>
  <c r="C340"/>
  <c r="F340"/>
  <c r="E340"/>
  <c r="H340"/>
  <c r="G340"/>
  <c r="D339"/>
  <c r="C339"/>
  <c r="F339"/>
  <c r="E339"/>
  <c r="H339"/>
  <c r="G339"/>
  <c r="D565"/>
  <c r="C565"/>
  <c r="F565"/>
  <c r="E565"/>
  <c r="H565"/>
  <c r="G565"/>
  <c r="D930"/>
  <c r="C930"/>
  <c r="F930"/>
  <c r="E930"/>
  <c r="H930"/>
  <c r="G930"/>
  <c r="D850"/>
  <c r="C850"/>
  <c r="F850"/>
  <c r="E850"/>
  <c r="H850"/>
  <c r="G850"/>
  <c r="D1095"/>
  <c r="C1095"/>
  <c r="F1095"/>
  <c r="E1095"/>
  <c r="H1095"/>
  <c r="G1095"/>
  <c r="D989"/>
  <c r="C989"/>
  <c r="F989"/>
  <c r="E989"/>
  <c r="H989"/>
  <c r="G989"/>
  <c r="D1010"/>
  <c r="C1010"/>
  <c r="F1010"/>
  <c r="E1010"/>
  <c r="H1010"/>
  <c r="G1010"/>
  <c r="D974"/>
  <c r="C974"/>
  <c r="F974"/>
  <c r="E974"/>
  <c r="H974"/>
  <c r="G974"/>
  <c r="D1141"/>
  <c r="C1141"/>
  <c r="F1141"/>
  <c r="E1141"/>
  <c r="H1141"/>
  <c r="G1141"/>
  <c r="D1169"/>
  <c r="C1169"/>
  <c r="F1169"/>
  <c r="E1169"/>
  <c r="H1169"/>
  <c r="G1169"/>
  <c r="D1179"/>
  <c r="C1179"/>
  <c r="F1179"/>
  <c r="E1179"/>
  <c r="H1179"/>
  <c r="G1179"/>
  <c r="D997"/>
  <c r="C997"/>
  <c r="F997"/>
  <c r="E997"/>
  <c r="H997"/>
  <c r="G997"/>
  <c r="D846"/>
  <c r="C846"/>
  <c r="F846"/>
  <c r="E846"/>
  <c r="H846"/>
  <c r="G846"/>
  <c r="C626"/>
  <c r="D626"/>
  <c r="E626"/>
  <c r="F626"/>
  <c r="G626"/>
  <c r="H626"/>
  <c r="C48"/>
  <c r="D48"/>
  <c r="E48"/>
  <c r="F48"/>
  <c r="H48"/>
  <c r="G48"/>
  <c r="C628"/>
  <c r="D628"/>
  <c r="E628"/>
  <c r="F628"/>
  <c r="H628"/>
  <c r="G628"/>
  <c r="C382"/>
  <c r="D382"/>
  <c r="F382"/>
  <c r="E382"/>
  <c r="H382"/>
  <c r="G382"/>
  <c r="C634"/>
  <c r="D634"/>
  <c r="F634"/>
  <c r="E634"/>
  <c r="H634"/>
  <c r="G634"/>
  <c r="D56"/>
  <c r="C56"/>
  <c r="F56"/>
  <c r="E56"/>
  <c r="H56"/>
  <c r="G56"/>
  <c r="D636"/>
  <c r="C636"/>
  <c r="F636"/>
  <c r="E636"/>
  <c r="H636"/>
  <c r="G636"/>
  <c r="C947"/>
  <c r="D947"/>
  <c r="E947"/>
  <c r="F947"/>
  <c r="H947"/>
  <c r="G947"/>
  <c r="C209"/>
  <c r="D209"/>
  <c r="F209"/>
  <c r="E209"/>
  <c r="H209"/>
  <c r="G209"/>
  <c r="C30"/>
  <c r="D30"/>
  <c r="F30"/>
  <c r="E30"/>
  <c r="H30"/>
  <c r="G30"/>
  <c r="D215"/>
  <c r="C215"/>
  <c r="F215"/>
  <c r="E215"/>
  <c r="H215"/>
  <c r="G215"/>
  <c r="D955"/>
  <c r="C955"/>
  <c r="F955"/>
  <c r="E955"/>
  <c r="H955"/>
  <c r="G955"/>
  <c r="D217"/>
  <c r="C217"/>
  <c r="F217"/>
  <c r="E217"/>
  <c r="G217"/>
  <c r="H217"/>
  <c r="C125"/>
  <c r="D125"/>
  <c r="F125"/>
  <c r="E125"/>
  <c r="G125"/>
  <c r="H125"/>
  <c r="C863"/>
  <c r="D863"/>
  <c r="F863"/>
  <c r="E863"/>
  <c r="H863"/>
  <c r="G863"/>
  <c r="D1128"/>
  <c r="C1128"/>
  <c r="F1128"/>
  <c r="E1128"/>
  <c r="H1128"/>
  <c r="G1128"/>
  <c r="D212"/>
  <c r="C212"/>
  <c r="F212"/>
  <c r="E212"/>
  <c r="H212"/>
  <c r="G212"/>
  <c r="D468"/>
  <c r="C468"/>
  <c r="F468"/>
  <c r="E468"/>
  <c r="H468"/>
  <c r="G468"/>
  <c r="D211"/>
  <c r="C211"/>
  <c r="F211"/>
  <c r="E211"/>
  <c r="H211"/>
  <c r="G211"/>
  <c r="D534"/>
  <c r="C534"/>
  <c r="F534"/>
  <c r="E534"/>
  <c r="H534"/>
  <c r="G534"/>
  <c r="D790"/>
  <c r="C790"/>
  <c r="F790"/>
  <c r="E790"/>
  <c r="H790"/>
  <c r="G790"/>
  <c r="D693"/>
  <c r="C693"/>
  <c r="F693"/>
  <c r="E693"/>
  <c r="H693"/>
  <c r="G693"/>
  <c r="D1086"/>
  <c r="C1086"/>
  <c r="F1086"/>
  <c r="E1086"/>
  <c r="H1086"/>
  <c r="G1086"/>
  <c r="D1075"/>
  <c r="C1075"/>
  <c r="F1075"/>
  <c r="E1075"/>
  <c r="H1075"/>
  <c r="G1075"/>
  <c r="D816"/>
  <c r="C816"/>
  <c r="F816"/>
  <c r="E816"/>
  <c r="H816"/>
  <c r="G816"/>
  <c r="D1163"/>
  <c r="C1163"/>
  <c r="F1163"/>
  <c r="E1163"/>
  <c r="H1163"/>
  <c r="G1163"/>
  <c r="D967"/>
  <c r="C967"/>
  <c r="F967"/>
  <c r="E967"/>
  <c r="H967"/>
  <c r="G967"/>
  <c r="D998"/>
  <c r="C998"/>
  <c r="F998"/>
  <c r="E998"/>
  <c r="H998"/>
  <c r="G998"/>
  <c r="D1170"/>
  <c r="C1170"/>
  <c r="F1170"/>
  <c r="E1170"/>
  <c r="H1170"/>
  <c r="G1170"/>
  <c r="D34"/>
  <c r="C34"/>
  <c r="F34"/>
  <c r="E34"/>
  <c r="H34"/>
  <c r="G34"/>
  <c r="D946"/>
  <c r="C946"/>
  <c r="F946"/>
  <c r="E946"/>
  <c r="H946"/>
  <c r="G946"/>
  <c r="D1030"/>
  <c r="C1030"/>
  <c r="F1030"/>
  <c r="E1030"/>
  <c r="H1030"/>
  <c r="G1030"/>
  <c r="D1119"/>
  <c r="C1119"/>
  <c r="F1119"/>
  <c r="E1119"/>
  <c r="H1119"/>
  <c r="G1119"/>
  <c r="D917"/>
  <c r="C917"/>
  <c r="F917"/>
  <c r="E917"/>
  <c r="H917"/>
  <c r="G917"/>
  <c r="D1013"/>
  <c r="C1013"/>
  <c r="F1013"/>
  <c r="E1013"/>
  <c r="H1013"/>
  <c r="G1013"/>
  <c r="D10"/>
  <c r="C10"/>
  <c r="F10"/>
  <c r="E10"/>
  <c r="H10"/>
  <c r="G10"/>
  <c r="D1041"/>
  <c r="C1041"/>
  <c r="F1041"/>
  <c r="E1041"/>
  <c r="H1041"/>
  <c r="G1041"/>
  <c r="D66"/>
  <c r="C66"/>
  <c r="F66"/>
  <c r="E66"/>
  <c r="H66"/>
  <c r="G66"/>
  <c r="C1129"/>
  <c r="D1129"/>
  <c r="F1129"/>
  <c r="E1129"/>
  <c r="H1129"/>
  <c r="G1129"/>
  <c r="D922"/>
  <c r="C922"/>
  <c r="F922"/>
  <c r="E922"/>
  <c r="H922"/>
  <c r="G922"/>
  <c r="D885"/>
  <c r="C885"/>
  <c r="F885"/>
  <c r="E885"/>
  <c r="H885"/>
  <c r="G885"/>
  <c r="D58"/>
  <c r="C58"/>
  <c r="F58"/>
  <c r="E58"/>
  <c r="H58"/>
  <c r="G58"/>
  <c r="D1185"/>
  <c r="C1185"/>
  <c r="F1185"/>
  <c r="E1185"/>
  <c r="H1185"/>
  <c r="G1185"/>
  <c r="C118"/>
  <c r="D118"/>
  <c r="F118"/>
  <c r="E118"/>
  <c r="G118"/>
  <c r="H118"/>
  <c r="C529"/>
  <c r="D529"/>
  <c r="E529"/>
  <c r="F529"/>
  <c r="G529"/>
  <c r="H529"/>
  <c r="C303"/>
  <c r="D303"/>
  <c r="E303"/>
  <c r="F303"/>
  <c r="G303"/>
  <c r="H303"/>
  <c r="C304"/>
  <c r="D304"/>
  <c r="E304"/>
  <c r="F304"/>
  <c r="H304"/>
  <c r="G304"/>
  <c r="C964"/>
  <c r="D964"/>
  <c r="E964"/>
  <c r="F964"/>
  <c r="H964"/>
  <c r="G964"/>
  <c r="C531"/>
  <c r="D531"/>
  <c r="E531"/>
  <c r="F531"/>
  <c r="H531"/>
  <c r="G531"/>
  <c r="C305"/>
  <c r="D305"/>
  <c r="F305"/>
  <c r="E305"/>
  <c r="H305"/>
  <c r="G305"/>
  <c r="C306"/>
  <c r="D306"/>
  <c r="F306"/>
  <c r="E306"/>
  <c r="H306"/>
  <c r="G306"/>
  <c r="C126"/>
  <c r="D126"/>
  <c r="F126"/>
  <c r="E126"/>
  <c r="H126"/>
  <c r="G126"/>
  <c r="C537"/>
  <c r="D537"/>
  <c r="F537"/>
  <c r="E537"/>
  <c r="H537"/>
  <c r="G537"/>
  <c r="C311"/>
  <c r="D311"/>
  <c r="F311"/>
  <c r="E311"/>
  <c r="H311"/>
  <c r="G311"/>
  <c r="D312"/>
  <c r="C312"/>
  <c r="F312"/>
  <c r="E312"/>
  <c r="H312"/>
  <c r="G312"/>
  <c r="D972"/>
  <c r="C972"/>
  <c r="F972"/>
  <c r="E972"/>
  <c r="H972"/>
  <c r="G972"/>
  <c r="D539"/>
  <c r="C539"/>
  <c r="F539"/>
  <c r="E539"/>
  <c r="H539"/>
  <c r="G539"/>
  <c r="D313"/>
  <c r="C313"/>
  <c r="F313"/>
  <c r="E313"/>
  <c r="G313"/>
  <c r="H313"/>
  <c r="D314"/>
  <c r="C314"/>
  <c r="F314"/>
  <c r="E314"/>
  <c r="G314"/>
  <c r="H314"/>
  <c r="C691"/>
  <c r="D691"/>
  <c r="E691"/>
  <c r="F691"/>
  <c r="H691"/>
  <c r="G691"/>
  <c r="C532"/>
  <c r="D532"/>
  <c r="F532"/>
  <c r="E532"/>
  <c r="H532"/>
  <c r="G532"/>
  <c r="C466"/>
  <c r="D466"/>
  <c r="F466"/>
  <c r="E466"/>
  <c r="H466"/>
  <c r="G466"/>
  <c r="C286"/>
  <c r="D286"/>
  <c r="F286"/>
  <c r="E286"/>
  <c r="H286"/>
  <c r="G286"/>
  <c r="C697"/>
  <c r="D697"/>
  <c r="F697"/>
  <c r="E697"/>
  <c r="H697"/>
  <c r="G697"/>
  <c r="C538"/>
  <c r="D538"/>
  <c r="F538"/>
  <c r="E538"/>
  <c r="H538"/>
  <c r="G538"/>
  <c r="D472"/>
  <c r="C472"/>
  <c r="F472"/>
  <c r="E472"/>
  <c r="H472"/>
  <c r="G472"/>
  <c r="D1132"/>
  <c r="C1132"/>
  <c r="F1132"/>
  <c r="E1132"/>
  <c r="H1132"/>
  <c r="G1132"/>
  <c r="D699"/>
  <c r="C699"/>
  <c r="F699"/>
  <c r="E699"/>
  <c r="H699"/>
  <c r="G699"/>
  <c r="D540"/>
  <c r="C540"/>
  <c r="F540"/>
  <c r="E540"/>
  <c r="H540"/>
  <c r="G540"/>
  <c r="D474"/>
  <c r="C474"/>
  <c r="F474"/>
  <c r="E474"/>
  <c r="G474"/>
  <c r="H474"/>
  <c r="C358"/>
  <c r="D358"/>
  <c r="F358"/>
  <c r="E358"/>
  <c r="G358"/>
  <c r="H358"/>
  <c r="C381"/>
  <c r="D381"/>
  <c r="F381"/>
  <c r="E381"/>
  <c r="G381"/>
  <c r="H381"/>
  <c r="C607"/>
  <c r="D607"/>
  <c r="F607"/>
  <c r="E607"/>
  <c r="H607"/>
  <c r="G607"/>
  <c r="C1040"/>
  <c r="D1040"/>
  <c r="F1040"/>
  <c r="E1040"/>
  <c r="H1040"/>
  <c r="G1040"/>
  <c r="C380"/>
  <c r="D380"/>
  <c r="F380"/>
  <c r="E380"/>
  <c r="H380"/>
  <c r="G380"/>
  <c r="C379"/>
  <c r="D379"/>
  <c r="F379"/>
  <c r="E379"/>
  <c r="H379"/>
  <c r="G379"/>
  <c r="D605"/>
  <c r="C605"/>
  <c r="F605"/>
  <c r="E605"/>
  <c r="H605"/>
  <c r="G605"/>
  <c r="D502"/>
  <c r="C502"/>
  <c r="F502"/>
  <c r="E502"/>
  <c r="H502"/>
  <c r="G502"/>
  <c r="D568"/>
  <c r="C568"/>
  <c r="F568"/>
  <c r="E568"/>
  <c r="H568"/>
  <c r="G568"/>
  <c r="D727"/>
  <c r="C727"/>
  <c r="F727"/>
  <c r="E727"/>
  <c r="H727"/>
  <c r="G727"/>
  <c r="C310"/>
  <c r="D310"/>
  <c r="F310"/>
  <c r="E310"/>
  <c r="G310"/>
  <c r="H310"/>
  <c r="D101"/>
  <c r="C101"/>
  <c r="F101"/>
  <c r="E101"/>
  <c r="H101"/>
  <c r="G101"/>
  <c r="D357"/>
  <c r="C357"/>
  <c r="F357"/>
  <c r="E357"/>
  <c r="H357"/>
  <c r="G357"/>
  <c r="D680"/>
  <c r="C680"/>
  <c r="F680"/>
  <c r="E680"/>
  <c r="H680"/>
  <c r="G680"/>
  <c r="D583"/>
  <c r="C583"/>
  <c r="F583"/>
  <c r="E583"/>
  <c r="H583"/>
  <c r="G583"/>
  <c r="D839"/>
  <c r="C839"/>
  <c r="F839"/>
  <c r="E839"/>
  <c r="H839"/>
  <c r="G839"/>
  <c r="D1016"/>
  <c r="C1016"/>
  <c r="F1016"/>
  <c r="E1016"/>
  <c r="H1016"/>
  <c r="G1016"/>
  <c r="D100"/>
  <c r="C100"/>
  <c r="F100"/>
  <c r="E100"/>
  <c r="H100"/>
  <c r="G100"/>
  <c r="D356"/>
  <c r="C356"/>
  <c r="F356"/>
  <c r="E356"/>
  <c r="H356"/>
  <c r="G356"/>
  <c r="D99"/>
  <c r="C99"/>
  <c r="F99"/>
  <c r="E99"/>
  <c r="H99"/>
  <c r="G99"/>
  <c r="D355"/>
  <c r="C355"/>
  <c r="F355"/>
  <c r="E355"/>
  <c r="H355"/>
  <c r="G355"/>
  <c r="D678"/>
  <c r="C678"/>
  <c r="F678"/>
  <c r="E678"/>
  <c r="H678"/>
  <c r="G678"/>
  <c r="D581"/>
  <c r="C581"/>
  <c r="F581"/>
  <c r="E581"/>
  <c r="H581"/>
  <c r="G581"/>
  <c r="D837"/>
  <c r="C837"/>
  <c r="F837"/>
  <c r="E837"/>
  <c r="H837"/>
  <c r="G837"/>
  <c r="D962"/>
  <c r="C962"/>
  <c r="F962"/>
  <c r="E962"/>
  <c r="H962"/>
  <c r="G962"/>
  <c r="D1002"/>
  <c r="C1002"/>
  <c r="F1002"/>
  <c r="E1002"/>
  <c r="H1002"/>
  <c r="G1002"/>
  <c r="D914"/>
  <c r="C914"/>
  <c r="F914"/>
  <c r="E914"/>
  <c r="H914"/>
  <c r="G914"/>
  <c r="D1193"/>
  <c r="C1193"/>
  <c r="F1193"/>
  <c r="E1193"/>
  <c r="H1193"/>
  <c r="G1193"/>
  <c r="D1111"/>
  <c r="C1111"/>
  <c r="F1111"/>
  <c r="E1111"/>
  <c r="H1111"/>
  <c r="G1111"/>
  <c r="D933"/>
  <c r="C933"/>
  <c r="F933"/>
  <c r="E933"/>
  <c r="H933"/>
  <c r="G933"/>
  <c r="D1005"/>
  <c r="C1005"/>
  <c r="F1005"/>
  <c r="E1005"/>
  <c r="H1005"/>
  <c r="G1005"/>
  <c r="C1145"/>
  <c r="D1145"/>
  <c r="F1145"/>
  <c r="E1145"/>
  <c r="H1145"/>
  <c r="G1145"/>
  <c r="D975"/>
  <c r="C975"/>
  <c r="F975"/>
  <c r="E975"/>
  <c r="H975"/>
  <c r="G975"/>
  <c r="D965"/>
  <c r="C965"/>
  <c r="F965"/>
  <c r="E965"/>
  <c r="H965"/>
  <c r="G965"/>
  <c r="D1057"/>
  <c r="C1057"/>
  <c r="F1057"/>
  <c r="E1057"/>
  <c r="H1057"/>
  <c r="G1057"/>
  <c r="D1032"/>
  <c r="C1032"/>
  <c r="F1032"/>
  <c r="E1032"/>
  <c r="H1032"/>
  <c r="G1032"/>
  <c r="D116"/>
  <c r="C116"/>
  <c r="F116"/>
  <c r="E116"/>
  <c r="H116"/>
  <c r="G116"/>
  <c r="D372"/>
  <c r="C372"/>
  <c r="F372"/>
  <c r="E372"/>
  <c r="H372"/>
  <c r="G372"/>
  <c r="D115"/>
  <c r="C115"/>
  <c r="F115"/>
  <c r="E115"/>
  <c r="H115"/>
  <c r="G115"/>
  <c r="D371"/>
  <c r="C371"/>
  <c r="F371"/>
  <c r="E371"/>
  <c r="H371"/>
  <c r="G371"/>
  <c r="D694"/>
  <c r="C694"/>
  <c r="F694"/>
  <c r="E694"/>
  <c r="H694"/>
  <c r="G694"/>
  <c r="D597"/>
  <c r="C597"/>
  <c r="F597"/>
  <c r="E597"/>
  <c r="H597"/>
  <c r="G597"/>
  <c r="D1046"/>
  <c r="C1046"/>
  <c r="F1046"/>
  <c r="E1046"/>
  <c r="H1046"/>
  <c r="G1046"/>
  <c r="D979"/>
  <c r="C979"/>
  <c r="F979"/>
  <c r="E979"/>
  <c r="H979"/>
  <c r="G979"/>
  <c r="D986"/>
  <c r="C986"/>
  <c r="F986"/>
  <c r="E986"/>
  <c r="H986"/>
  <c r="G986"/>
  <c r="D971"/>
  <c r="C971"/>
  <c r="F971"/>
  <c r="E971"/>
  <c r="H971"/>
  <c r="G971"/>
  <c r="D1078"/>
  <c r="C1078"/>
  <c r="F1078"/>
  <c r="E1078"/>
  <c r="H1078"/>
  <c r="G1078"/>
  <c r="D1127"/>
  <c r="C1127"/>
  <c r="F1127"/>
  <c r="E1127"/>
  <c r="H1127"/>
  <c r="G1127"/>
  <c r="D901"/>
  <c r="C901"/>
  <c r="F901"/>
  <c r="E901"/>
  <c r="H901"/>
  <c r="G901"/>
  <c r="D1021"/>
  <c r="C1021"/>
  <c r="F1021"/>
  <c r="E1021"/>
  <c r="H1021"/>
  <c r="G1021"/>
  <c r="D1174"/>
  <c r="C1174"/>
  <c r="F1174"/>
  <c r="E1174"/>
  <c r="H1174"/>
  <c r="G1174"/>
  <c r="D928"/>
  <c r="C928"/>
  <c r="F928"/>
  <c r="E928"/>
  <c r="H928"/>
  <c r="G928"/>
  <c r="D1023"/>
  <c r="C1023"/>
  <c r="F1023"/>
  <c r="E1023"/>
  <c r="H1023"/>
  <c r="G1023"/>
  <c r="D920"/>
  <c r="C920"/>
  <c r="F920"/>
  <c r="E920"/>
  <c r="H920"/>
  <c r="G920"/>
  <c r="D870"/>
  <c r="C870"/>
  <c r="F870"/>
  <c r="E870"/>
  <c r="H870"/>
  <c r="G870"/>
  <c r="D1173"/>
  <c r="C1173"/>
  <c r="F1173"/>
  <c r="E1173"/>
  <c r="H1173"/>
  <c r="G1173"/>
  <c r="D926"/>
  <c r="C926"/>
  <c r="F926"/>
  <c r="E926"/>
  <c r="H926"/>
  <c r="G926"/>
  <c r="D1069"/>
  <c r="C1069"/>
  <c r="F1069"/>
  <c r="E1069"/>
  <c r="H1069"/>
  <c r="G1069"/>
  <c r="D969"/>
  <c r="C969"/>
  <c r="F969"/>
  <c r="E969"/>
  <c r="H969"/>
  <c r="G969"/>
  <c r="D864"/>
  <c r="C864"/>
  <c r="F864"/>
  <c r="E864"/>
  <c r="H864"/>
  <c r="G864"/>
  <c r="D990"/>
  <c r="C990"/>
  <c r="F990"/>
  <c r="E990"/>
  <c r="H990"/>
  <c r="G990"/>
  <c r="D1061"/>
  <c r="C1061"/>
  <c r="F1061"/>
  <c r="E1061"/>
  <c r="H1061"/>
  <c r="G1061"/>
  <c r="D1025"/>
  <c r="C1025"/>
  <c r="F1025"/>
  <c r="E1025"/>
  <c r="H1025"/>
  <c r="G1025"/>
  <c r="D1001"/>
  <c r="C1001"/>
  <c r="F1001"/>
  <c r="E1001"/>
  <c r="H1001"/>
  <c r="G1001"/>
  <c r="C721"/>
  <c r="D721"/>
  <c r="F721"/>
  <c r="E721"/>
  <c r="G721"/>
  <c r="H721"/>
  <c r="C562"/>
  <c r="D562"/>
  <c r="E562"/>
  <c r="F562"/>
  <c r="G562"/>
  <c r="H562"/>
  <c r="C496"/>
  <c r="D496"/>
  <c r="E496"/>
  <c r="F496"/>
  <c r="H496"/>
  <c r="G496"/>
  <c r="C1156"/>
  <c r="D1156"/>
  <c r="E1156"/>
  <c r="F1156"/>
  <c r="H1156"/>
  <c r="G1156"/>
  <c r="C723"/>
  <c r="D723"/>
  <c r="E723"/>
  <c r="F723"/>
  <c r="H723"/>
  <c r="G723"/>
  <c r="C564"/>
  <c r="D564"/>
  <c r="E564"/>
  <c r="F564"/>
  <c r="H564"/>
  <c r="G564"/>
  <c r="C498"/>
  <c r="D498"/>
  <c r="F498"/>
  <c r="E498"/>
  <c r="H498"/>
  <c r="G498"/>
  <c r="C318"/>
  <c r="D318"/>
  <c r="F318"/>
  <c r="E318"/>
  <c r="H318"/>
  <c r="G318"/>
  <c r="C729"/>
  <c r="D729"/>
  <c r="F729"/>
  <c r="E729"/>
  <c r="H729"/>
  <c r="G729"/>
  <c r="C570"/>
  <c r="D570"/>
  <c r="F570"/>
  <c r="E570"/>
  <c r="H570"/>
  <c r="G570"/>
  <c r="D504"/>
  <c r="C504"/>
  <c r="F504"/>
  <c r="E504"/>
  <c r="H504"/>
  <c r="G504"/>
  <c r="D1164"/>
  <c r="C1164"/>
  <c r="F1164"/>
  <c r="E1164"/>
  <c r="H1164"/>
  <c r="G1164"/>
  <c r="D731"/>
  <c r="C731"/>
  <c r="F731"/>
  <c r="E731"/>
  <c r="H731"/>
  <c r="G731"/>
  <c r="D572"/>
  <c r="C572"/>
  <c r="F572"/>
  <c r="E572"/>
  <c r="H572"/>
  <c r="G572"/>
  <c r="D506"/>
  <c r="C506"/>
  <c r="F506"/>
  <c r="E506"/>
  <c r="G506"/>
  <c r="H506"/>
  <c r="C294"/>
  <c r="D294"/>
  <c r="F294"/>
  <c r="E294"/>
  <c r="G294"/>
  <c r="H294"/>
  <c r="C349"/>
  <c r="D349"/>
  <c r="F349"/>
  <c r="E349"/>
  <c r="G349"/>
  <c r="H349"/>
  <c r="C575"/>
  <c r="D575"/>
  <c r="F575"/>
  <c r="E575"/>
  <c r="H575"/>
  <c r="G575"/>
  <c r="C1008"/>
  <c r="D1008"/>
  <c r="F1008"/>
  <c r="E1008"/>
  <c r="H1008"/>
  <c r="G1008"/>
  <c r="C348"/>
  <c r="D348"/>
  <c r="F348"/>
  <c r="E348"/>
  <c r="H348"/>
  <c r="G348"/>
  <c r="C347"/>
  <c r="D347"/>
  <c r="F347"/>
  <c r="E347"/>
  <c r="H347"/>
  <c r="G347"/>
  <c r="C573"/>
  <c r="D573"/>
  <c r="F573"/>
  <c r="E573"/>
  <c r="H573"/>
  <c r="G573"/>
  <c r="D470"/>
  <c r="C470"/>
  <c r="F470"/>
  <c r="E470"/>
  <c r="H470"/>
  <c r="G470"/>
  <c r="D536"/>
  <c r="C536"/>
  <c r="F536"/>
  <c r="E536"/>
  <c r="H536"/>
  <c r="G536"/>
  <c r="D695"/>
  <c r="C695"/>
  <c r="F695"/>
  <c r="E695"/>
  <c r="H695"/>
  <c r="G695"/>
  <c r="C883"/>
  <c r="D883"/>
  <c r="E883"/>
  <c r="F883"/>
  <c r="H883"/>
  <c r="G883"/>
  <c r="C724"/>
  <c r="D724"/>
  <c r="E724"/>
  <c r="F724"/>
  <c r="H724"/>
  <c r="G724"/>
  <c r="C145"/>
  <c r="D145"/>
  <c r="F145"/>
  <c r="E145"/>
  <c r="H145"/>
  <c r="G145"/>
  <c r="C146"/>
  <c r="D146"/>
  <c r="F146"/>
  <c r="E146"/>
  <c r="H146"/>
  <c r="G146"/>
  <c r="C889"/>
  <c r="D889"/>
  <c r="F889"/>
  <c r="E889"/>
  <c r="H889"/>
  <c r="G889"/>
  <c r="C730"/>
  <c r="D730"/>
  <c r="F730"/>
  <c r="E730"/>
  <c r="H730"/>
  <c r="G730"/>
  <c r="D151"/>
  <c r="C151"/>
  <c r="F151"/>
  <c r="E151"/>
  <c r="H151"/>
  <c r="G151"/>
  <c r="D152"/>
  <c r="C152"/>
  <c r="F152"/>
  <c r="E152"/>
  <c r="H152"/>
  <c r="G152"/>
  <c r="D891"/>
  <c r="C891"/>
  <c r="F891"/>
  <c r="E891"/>
  <c r="H891"/>
  <c r="G891"/>
  <c r="D732"/>
  <c r="C732"/>
  <c r="F732"/>
  <c r="E732"/>
  <c r="H732"/>
  <c r="G732"/>
  <c r="D153"/>
  <c r="C153"/>
  <c r="F153"/>
  <c r="E153"/>
  <c r="H153"/>
  <c r="G153"/>
  <c r="D154"/>
  <c r="C154"/>
  <c r="F154"/>
  <c r="E154"/>
  <c r="G154"/>
  <c r="H154"/>
  <c r="C189"/>
  <c r="D189"/>
  <c r="F189"/>
  <c r="E189"/>
  <c r="G189"/>
  <c r="H189"/>
  <c r="C768"/>
  <c r="D768"/>
  <c r="F768"/>
  <c r="E768"/>
  <c r="H768"/>
  <c r="G768"/>
  <c r="C927"/>
  <c r="D927"/>
  <c r="F927"/>
  <c r="E927"/>
  <c r="H927"/>
  <c r="G927"/>
  <c r="C188"/>
  <c r="D188"/>
  <c r="F188"/>
  <c r="E188"/>
  <c r="H188"/>
  <c r="G188"/>
  <c r="C187"/>
  <c r="D187"/>
  <c r="F187"/>
  <c r="E187"/>
  <c r="H187"/>
  <c r="G187"/>
  <c r="C766"/>
  <c r="D766"/>
  <c r="F766"/>
  <c r="E766"/>
  <c r="H766"/>
  <c r="G766"/>
  <c r="C214"/>
  <c r="D214"/>
  <c r="F214"/>
  <c r="E214"/>
  <c r="G214"/>
  <c r="H214"/>
  <c r="D309"/>
  <c r="C309"/>
  <c r="F309"/>
  <c r="E309"/>
  <c r="H309"/>
  <c r="G309"/>
  <c r="D535"/>
  <c r="C535"/>
  <c r="F535"/>
  <c r="E535"/>
  <c r="H535"/>
  <c r="G535"/>
  <c r="D968"/>
  <c r="C968"/>
  <c r="F968"/>
  <c r="E968"/>
  <c r="H968"/>
  <c r="G968"/>
  <c r="D518"/>
  <c r="C518"/>
  <c r="F518"/>
  <c r="E518"/>
  <c r="H518"/>
  <c r="G518"/>
  <c r="D261"/>
  <c r="C261"/>
  <c r="F261"/>
  <c r="E261"/>
  <c r="H261"/>
  <c r="G261"/>
  <c r="D584"/>
  <c r="C584"/>
  <c r="F584"/>
  <c r="E584"/>
  <c r="H584"/>
  <c r="G584"/>
  <c r="D455"/>
  <c r="C455"/>
  <c r="F455"/>
  <c r="E455"/>
  <c r="H455"/>
  <c r="G455"/>
  <c r="D743"/>
  <c r="C743"/>
  <c r="F743"/>
  <c r="E743"/>
  <c r="H743"/>
  <c r="G743"/>
  <c r="D876"/>
  <c r="C876"/>
  <c r="F876"/>
  <c r="E876"/>
  <c r="H876"/>
  <c r="G876"/>
  <c r="D1176"/>
  <c r="C1176"/>
  <c r="F1176"/>
  <c r="E1176"/>
  <c r="H1176"/>
  <c r="G1176"/>
  <c r="D260"/>
  <c r="C260"/>
  <c r="F260"/>
  <c r="E260"/>
  <c r="H260"/>
  <c r="G260"/>
  <c r="D516"/>
  <c r="C516"/>
  <c r="F516"/>
  <c r="E516"/>
  <c r="H516"/>
  <c r="G516"/>
  <c r="D259"/>
  <c r="C259"/>
  <c r="F259"/>
  <c r="E259"/>
  <c r="H259"/>
  <c r="G259"/>
  <c r="D582"/>
  <c r="C582"/>
  <c r="F582"/>
  <c r="E582"/>
  <c r="H582"/>
  <c r="G582"/>
  <c r="D451"/>
  <c r="C451"/>
  <c r="F451"/>
  <c r="E451"/>
  <c r="H451"/>
  <c r="G451"/>
  <c r="D741"/>
  <c r="C741"/>
  <c r="F741"/>
  <c r="E741"/>
  <c r="H741"/>
  <c r="G741"/>
  <c r="D1180"/>
  <c r="C1180"/>
  <c r="F1180"/>
  <c r="E1180"/>
  <c r="H1180"/>
  <c r="G1180"/>
  <c r="D1123"/>
  <c r="C1123"/>
  <c r="F1123"/>
  <c r="E1123"/>
  <c r="H1123"/>
  <c r="G1123"/>
  <c r="D1110"/>
  <c r="C1110"/>
  <c r="F1110"/>
  <c r="E1110"/>
  <c r="H1110"/>
  <c r="G1110"/>
  <c r="D960"/>
  <c r="C960"/>
  <c r="F960"/>
  <c r="E960"/>
  <c r="H960"/>
  <c r="G960"/>
  <c r="D1015"/>
  <c r="C1015"/>
  <c r="F1015"/>
  <c r="E1015"/>
  <c r="H1015"/>
  <c r="G1015"/>
  <c r="D936"/>
  <c r="C936"/>
  <c r="F936"/>
  <c r="E936"/>
  <c r="H936"/>
  <c r="G936"/>
  <c r="D854"/>
  <c r="C854"/>
  <c r="F854"/>
  <c r="E854"/>
  <c r="H854"/>
  <c r="G854"/>
  <c r="D814"/>
  <c r="C814"/>
  <c r="F814"/>
  <c r="E814"/>
  <c r="H814"/>
  <c r="G814"/>
  <c r="D978"/>
  <c r="C978"/>
  <c r="F978"/>
  <c r="E978"/>
  <c r="H978"/>
  <c r="G978"/>
  <c r="D824"/>
  <c r="C824"/>
  <c r="F824"/>
  <c r="E824"/>
  <c r="H824"/>
  <c r="G824"/>
  <c r="D1114"/>
  <c r="C1114"/>
  <c r="F1114"/>
  <c r="E1114"/>
  <c r="H1114"/>
  <c r="G1114"/>
  <c r="D942"/>
  <c r="C942"/>
  <c r="F942"/>
  <c r="E942"/>
  <c r="H942"/>
  <c r="G942"/>
  <c r="C205"/>
  <c r="D205"/>
  <c r="F205"/>
  <c r="E205"/>
  <c r="G205"/>
  <c r="H205"/>
  <c r="C784"/>
  <c r="D784"/>
  <c r="F784"/>
  <c r="E784"/>
  <c r="H784"/>
  <c r="G784"/>
  <c r="C943"/>
  <c r="D943"/>
  <c r="F943"/>
  <c r="E943"/>
  <c r="H943"/>
  <c r="G943"/>
  <c r="C140"/>
  <c r="D140"/>
  <c r="F140"/>
  <c r="E140"/>
  <c r="H140"/>
  <c r="G140"/>
  <c r="C11"/>
  <c r="D11"/>
  <c r="F11"/>
  <c r="E11"/>
  <c r="H11"/>
  <c r="G11"/>
  <c r="C267"/>
  <c r="D267"/>
  <c r="F267"/>
  <c r="E267"/>
  <c r="H267"/>
  <c r="G267"/>
  <c r="C590"/>
  <c r="D590"/>
  <c r="F590"/>
  <c r="E590"/>
  <c r="H590"/>
  <c r="G590"/>
  <c r="C467"/>
  <c r="D467"/>
  <c r="F467"/>
  <c r="E467"/>
  <c r="H467"/>
  <c r="G467"/>
  <c r="D749"/>
  <c r="C749"/>
  <c r="F749"/>
  <c r="E749"/>
  <c r="H749"/>
  <c r="G749"/>
  <c r="C897"/>
  <c r="D897"/>
  <c r="F897"/>
  <c r="E897"/>
  <c r="G897"/>
  <c r="H897"/>
  <c r="C641"/>
  <c r="D641"/>
  <c r="F641"/>
  <c r="E641"/>
  <c r="G641"/>
  <c r="H641"/>
  <c r="C738"/>
  <c r="D738"/>
  <c r="E738"/>
  <c r="F738"/>
  <c r="G738"/>
  <c r="H738"/>
  <c r="C445"/>
  <c r="D445"/>
  <c r="E445"/>
  <c r="F445"/>
  <c r="G445"/>
  <c r="H445"/>
  <c r="C159"/>
  <c r="D159"/>
  <c r="E159"/>
  <c r="F159"/>
  <c r="G159"/>
  <c r="H159"/>
  <c r="C416"/>
  <c r="D416"/>
  <c r="E416"/>
  <c r="F416"/>
  <c r="H416"/>
  <c r="G416"/>
  <c r="C160"/>
  <c r="D160"/>
  <c r="E160"/>
  <c r="F160"/>
  <c r="H160"/>
  <c r="G160"/>
  <c r="C1076"/>
  <c r="D1076"/>
  <c r="E1076"/>
  <c r="F1076"/>
  <c r="H1076"/>
  <c r="G1076"/>
  <c r="C899"/>
  <c r="D899"/>
  <c r="E899"/>
  <c r="F899"/>
  <c r="H899"/>
  <c r="G899"/>
  <c r="C643"/>
  <c r="D643"/>
  <c r="E643"/>
  <c r="F643"/>
  <c r="H643"/>
  <c r="G643"/>
  <c r="C740"/>
  <c r="D740"/>
  <c r="E740"/>
  <c r="F740"/>
  <c r="H740"/>
  <c r="G740"/>
  <c r="C449"/>
  <c r="D449"/>
  <c r="F449"/>
  <c r="E449"/>
  <c r="H449"/>
  <c r="G449"/>
  <c r="C161"/>
  <c r="D161"/>
  <c r="F161"/>
  <c r="E161"/>
  <c r="H161"/>
  <c r="G161"/>
  <c r="C418"/>
  <c r="D418"/>
  <c r="F418"/>
  <c r="E418"/>
  <c r="H418"/>
  <c r="G418"/>
  <c r="C162"/>
  <c r="D162"/>
  <c r="F162"/>
  <c r="E162"/>
  <c r="H162"/>
  <c r="G162"/>
  <c r="C238"/>
  <c r="D238"/>
  <c r="F238"/>
  <c r="E238"/>
  <c r="H238"/>
  <c r="G238"/>
  <c r="C905"/>
  <c r="D905"/>
  <c r="F905"/>
  <c r="E905"/>
  <c r="H905"/>
  <c r="G905"/>
  <c r="C649"/>
  <c r="D649"/>
  <c r="F649"/>
  <c r="E649"/>
  <c r="H649"/>
  <c r="G649"/>
  <c r="C746"/>
  <c r="D746"/>
  <c r="F746"/>
  <c r="E746"/>
  <c r="H746"/>
  <c r="G746"/>
  <c r="C461"/>
  <c r="D461"/>
  <c r="F461"/>
  <c r="E461"/>
  <c r="H461"/>
  <c r="G461"/>
  <c r="D167"/>
  <c r="C167"/>
  <c r="F167"/>
  <c r="E167"/>
  <c r="H167"/>
  <c r="G167"/>
  <c r="D424"/>
  <c r="C424"/>
  <c r="F424"/>
  <c r="E424"/>
  <c r="H424"/>
  <c r="G424"/>
  <c r="D168"/>
  <c r="C168"/>
  <c r="F168"/>
  <c r="E168"/>
  <c r="H168"/>
  <c r="G168"/>
  <c r="D1084"/>
  <c r="C1084"/>
  <c r="F1084"/>
  <c r="E1084"/>
  <c r="H1084"/>
  <c r="G1084"/>
  <c r="D907"/>
  <c r="C907"/>
  <c r="F907"/>
  <c r="E907"/>
  <c r="H907"/>
  <c r="G907"/>
  <c r="D651"/>
  <c r="C651"/>
  <c r="F651"/>
  <c r="E651"/>
  <c r="H651"/>
  <c r="G651"/>
  <c r="D748"/>
  <c r="C748"/>
  <c r="F748"/>
  <c r="E748"/>
  <c r="H748"/>
  <c r="G748"/>
  <c r="D465"/>
  <c r="C465"/>
  <c r="F465"/>
  <c r="E465"/>
  <c r="G465"/>
  <c r="H465"/>
  <c r="D169"/>
  <c r="C169"/>
  <c r="F169"/>
  <c r="E169"/>
  <c r="G169"/>
  <c r="H169"/>
  <c r="D426"/>
  <c r="C426"/>
  <c r="F426"/>
  <c r="E426"/>
  <c r="G426"/>
  <c r="H426"/>
  <c r="D170"/>
  <c r="C170"/>
  <c r="F170"/>
  <c r="E170"/>
  <c r="G170"/>
  <c r="H170"/>
  <c r="C563"/>
  <c r="D563"/>
  <c r="E563"/>
  <c r="F563"/>
  <c r="H563"/>
  <c r="G563"/>
  <c r="C337"/>
  <c r="D337"/>
  <c r="F337"/>
  <c r="E337"/>
  <c r="H337"/>
  <c r="G337"/>
  <c r="C338"/>
  <c r="D338"/>
  <c r="F338"/>
  <c r="E338"/>
  <c r="H338"/>
  <c r="G338"/>
  <c r="C158"/>
  <c r="D158"/>
  <c r="F158"/>
  <c r="E158"/>
  <c r="H158"/>
  <c r="G158"/>
  <c r="C569"/>
  <c r="D569"/>
  <c r="F569"/>
  <c r="E569"/>
  <c r="H569"/>
  <c r="G569"/>
  <c r="C343"/>
  <c r="D343"/>
  <c r="F343"/>
  <c r="E343"/>
  <c r="H343"/>
  <c r="G343"/>
  <c r="D344"/>
  <c r="C344"/>
  <c r="F344"/>
  <c r="E344"/>
  <c r="H344"/>
  <c r="G344"/>
  <c r="D1004"/>
  <c r="C1004"/>
  <c r="F1004"/>
  <c r="E1004"/>
  <c r="H1004"/>
  <c r="G1004"/>
  <c r="D571"/>
  <c r="C571"/>
  <c r="F571"/>
  <c r="E571"/>
  <c r="H571"/>
  <c r="G571"/>
  <c r="D345"/>
  <c r="C345"/>
  <c r="F345"/>
  <c r="E345"/>
  <c r="H345"/>
  <c r="G345"/>
  <c r="D346"/>
  <c r="C346"/>
  <c r="F346"/>
  <c r="E346"/>
  <c r="H346"/>
  <c r="G346"/>
  <c r="C510"/>
  <c r="D510"/>
  <c r="F510"/>
  <c r="E510"/>
  <c r="G510"/>
  <c r="H510"/>
  <c r="C576"/>
  <c r="D576"/>
  <c r="F576"/>
  <c r="E576"/>
  <c r="G576"/>
  <c r="H576"/>
  <c r="C735"/>
  <c r="D735"/>
  <c r="F735"/>
  <c r="E735"/>
  <c r="H735"/>
  <c r="G735"/>
  <c r="C1168"/>
  <c r="D1168"/>
  <c r="F1168"/>
  <c r="E1168"/>
  <c r="H1168"/>
  <c r="G1168"/>
  <c r="C508"/>
  <c r="D508"/>
  <c r="F508"/>
  <c r="E508"/>
  <c r="H508"/>
  <c r="G508"/>
  <c r="C574"/>
  <c r="D574"/>
  <c r="F574"/>
  <c r="E574"/>
  <c r="H574"/>
  <c r="G574"/>
  <c r="D733"/>
  <c r="C733"/>
  <c r="F733"/>
  <c r="E733"/>
  <c r="H733"/>
  <c r="G733"/>
  <c r="D117"/>
  <c r="C117"/>
  <c r="F117"/>
  <c r="E117"/>
  <c r="H117"/>
  <c r="G117"/>
  <c r="D696"/>
  <c r="C696"/>
  <c r="F696"/>
  <c r="E696"/>
  <c r="H696"/>
  <c r="G696"/>
  <c r="D855"/>
  <c r="C855"/>
  <c r="F855"/>
  <c r="E855"/>
  <c r="H855"/>
  <c r="G855"/>
  <c r="D422"/>
  <c r="C422"/>
  <c r="F422"/>
  <c r="E422"/>
  <c r="H422"/>
  <c r="G422"/>
  <c r="D165"/>
  <c r="C165"/>
  <c r="F165"/>
  <c r="E165"/>
  <c r="H165"/>
  <c r="G165"/>
  <c r="D457"/>
  <c r="C457"/>
  <c r="F457"/>
  <c r="E457"/>
  <c r="H457"/>
  <c r="G457"/>
  <c r="D744"/>
  <c r="C744"/>
  <c r="F744"/>
  <c r="E744"/>
  <c r="H744"/>
  <c r="G744"/>
  <c r="D647"/>
  <c r="C647"/>
  <c r="F647"/>
  <c r="E647"/>
  <c r="H647"/>
  <c r="G647"/>
  <c r="D903"/>
  <c r="C903"/>
  <c r="F903"/>
  <c r="E903"/>
  <c r="H903"/>
  <c r="G903"/>
  <c r="D1080"/>
  <c r="C1080"/>
  <c r="F1080"/>
  <c r="E1080"/>
  <c r="H1080"/>
  <c r="G1080"/>
  <c r="D164"/>
  <c r="C164"/>
  <c r="F164"/>
  <c r="E164"/>
  <c r="H164"/>
  <c r="G164"/>
  <c r="D420"/>
  <c r="C420"/>
  <c r="F420"/>
  <c r="E420"/>
  <c r="H420"/>
  <c r="G420"/>
  <c r="D163"/>
  <c r="C163"/>
  <c r="F163"/>
  <c r="E163"/>
  <c r="H163"/>
  <c r="G163"/>
  <c r="D453"/>
  <c r="C453"/>
  <c r="F453"/>
  <c r="E453"/>
  <c r="H453"/>
  <c r="G453"/>
  <c r="D742"/>
  <c r="C742"/>
  <c r="F742"/>
  <c r="E742"/>
  <c r="H742"/>
  <c r="G742"/>
  <c r="D645"/>
  <c r="C645"/>
  <c r="F645"/>
  <c r="E645"/>
  <c r="H645"/>
  <c r="G645"/>
  <c r="D1184"/>
  <c r="C1184"/>
  <c r="F1184"/>
  <c r="E1184"/>
  <c r="H1184"/>
  <c r="G1184"/>
  <c r="D1027"/>
  <c r="C1027"/>
  <c r="F1027"/>
  <c r="E1027"/>
  <c r="H1027"/>
  <c r="G1027"/>
  <c r="D912"/>
  <c r="C912"/>
  <c r="F912"/>
  <c r="E912"/>
  <c r="H912"/>
  <c r="G912"/>
  <c r="D1067"/>
  <c r="C1067"/>
  <c r="F1067"/>
  <c r="E1067"/>
  <c r="H1067"/>
  <c r="G1067"/>
  <c r="D874"/>
  <c r="C874"/>
  <c r="F874"/>
  <c r="E874"/>
  <c r="H874"/>
  <c r="G874"/>
  <c r="D1175"/>
  <c r="C1175"/>
  <c r="F1175"/>
  <c r="E1175"/>
  <c r="H1175"/>
  <c r="G1175"/>
  <c r="D1074"/>
  <c r="C1074"/>
  <c r="F1074"/>
  <c r="E1074"/>
  <c r="H1074"/>
  <c r="G1074"/>
  <c r="D1085"/>
  <c r="C1085"/>
  <c r="F1085"/>
  <c r="E1085"/>
  <c r="H1085"/>
  <c r="G1085"/>
  <c r="D882"/>
  <c r="C882"/>
  <c r="F882"/>
  <c r="E882"/>
  <c r="H882"/>
  <c r="G882"/>
  <c r="D1135"/>
  <c r="C1135"/>
  <c r="F1135"/>
  <c r="E1135"/>
  <c r="H1135"/>
  <c r="G1135"/>
  <c r="D1093"/>
  <c r="C1093"/>
  <c r="F1093"/>
  <c r="E1093"/>
  <c r="H1093"/>
  <c r="G1093"/>
  <c r="D1101"/>
  <c r="C1101"/>
  <c r="F1101"/>
  <c r="E1101"/>
  <c r="H1101"/>
  <c r="G1101"/>
  <c r="D1096"/>
  <c r="C1096"/>
  <c r="F1096"/>
  <c r="E1096"/>
  <c r="H1096"/>
  <c r="G1096"/>
  <c r="D180"/>
  <c r="C180"/>
  <c r="F180"/>
  <c r="E180"/>
  <c r="H180"/>
  <c r="G180"/>
  <c r="D436"/>
  <c r="C436"/>
  <c r="F436"/>
  <c r="E436"/>
  <c r="H436"/>
  <c r="G436"/>
  <c r="D179"/>
  <c r="C179"/>
  <c r="F179"/>
  <c r="E179"/>
  <c r="H179"/>
  <c r="G179"/>
  <c r="D485"/>
  <c r="C485"/>
  <c r="F485"/>
  <c r="E485"/>
  <c r="H485"/>
  <c r="G485"/>
  <c r="D758"/>
  <c r="C758"/>
  <c r="F758"/>
  <c r="E758"/>
  <c r="H758"/>
  <c r="G758"/>
  <c r="D661"/>
  <c r="C661"/>
  <c r="F661"/>
  <c r="E661"/>
  <c r="H661"/>
  <c r="G661"/>
  <c r="D842"/>
  <c r="C842"/>
  <c r="F842"/>
  <c r="E842"/>
  <c r="H842"/>
  <c r="G842"/>
  <c r="D1043"/>
  <c r="C1043"/>
  <c r="F1043"/>
  <c r="E1043"/>
  <c r="H1043"/>
  <c r="G1043"/>
  <c r="D880"/>
  <c r="C880"/>
  <c r="F880"/>
  <c r="E880"/>
  <c r="H880"/>
  <c r="G880"/>
  <c r="D1099"/>
  <c r="C1099"/>
  <c r="F1099"/>
  <c r="E1099"/>
  <c r="H1099"/>
  <c r="G1099"/>
  <c r="D906"/>
  <c r="C906"/>
  <c r="F906"/>
  <c r="E906"/>
  <c r="H906"/>
  <c r="G906"/>
  <c r="D1191"/>
  <c r="C1191"/>
  <c r="F1191"/>
  <c r="E1191"/>
  <c r="H1191"/>
  <c r="G1191"/>
  <c r="D1106"/>
  <c r="C1106"/>
  <c r="F1106"/>
  <c r="E1106"/>
  <c r="H1106"/>
  <c r="G1106"/>
  <c r="D1133"/>
  <c r="C1133"/>
  <c r="F1133"/>
  <c r="E1133"/>
  <c r="H1133"/>
  <c r="G1133"/>
  <c r="D818"/>
  <c r="C818"/>
  <c r="F818"/>
  <c r="E818"/>
  <c r="H818"/>
  <c r="G818"/>
  <c r="D893"/>
  <c r="C893"/>
  <c r="F893"/>
  <c r="E893"/>
  <c r="H893"/>
  <c r="G893"/>
  <c r="D1087"/>
  <c r="C1087"/>
  <c r="F1087"/>
  <c r="E1087"/>
  <c r="H1087"/>
  <c r="G1087"/>
  <c r="D957"/>
  <c r="C957"/>
  <c r="F957"/>
  <c r="E957"/>
  <c r="H957"/>
  <c r="G957"/>
  <c r="D981"/>
  <c r="C981"/>
  <c r="F981"/>
  <c r="E981"/>
  <c r="H981"/>
  <c r="G981"/>
  <c r="D42"/>
  <c r="C42"/>
  <c r="F42"/>
  <c r="E42"/>
  <c r="H42"/>
  <c r="G42"/>
  <c r="D1009"/>
  <c r="C1009"/>
  <c r="F1009"/>
  <c r="E1009"/>
  <c r="H1009"/>
  <c r="G1009"/>
  <c r="D1165"/>
  <c r="C1165"/>
  <c r="F1165"/>
  <c r="E1165"/>
  <c r="H1165"/>
  <c r="G1165"/>
  <c r="D1081"/>
  <c r="C1081"/>
  <c r="F1081"/>
  <c r="E1081"/>
  <c r="H1081"/>
  <c r="G1081"/>
  <c r="D1126"/>
  <c r="C1126"/>
  <c r="F1126"/>
  <c r="E1126"/>
  <c r="H1126"/>
  <c r="G1126"/>
  <c r="D941"/>
  <c r="C941"/>
  <c r="F941"/>
  <c r="E941"/>
  <c r="H941"/>
  <c r="G941"/>
  <c r="D1189"/>
  <c r="C1189"/>
  <c r="F1189"/>
  <c r="E1189"/>
  <c r="H1189"/>
  <c r="G1189"/>
  <c r="D1153"/>
  <c r="C1153"/>
  <c r="F1153"/>
  <c r="E1153"/>
  <c r="H1153"/>
  <c r="G1153"/>
  <c r="C1161"/>
  <c r="D1161"/>
  <c r="F1161"/>
  <c r="E1161"/>
  <c r="H1161"/>
  <c r="G1161"/>
  <c r="C593"/>
  <c r="D593"/>
  <c r="F593"/>
  <c r="E593"/>
  <c r="G593"/>
  <c r="H593"/>
  <c r="C367"/>
  <c r="D367"/>
  <c r="E367"/>
  <c r="F367"/>
  <c r="G367"/>
  <c r="H367"/>
  <c r="C368"/>
  <c r="D368"/>
  <c r="E368"/>
  <c r="F368"/>
  <c r="H368"/>
  <c r="G368"/>
  <c r="C1028"/>
  <c r="D1028"/>
  <c r="E1028"/>
  <c r="F1028"/>
  <c r="H1028"/>
  <c r="G1028"/>
  <c r="C595"/>
  <c r="D595"/>
  <c r="E595"/>
  <c r="F595"/>
  <c r="H595"/>
  <c r="G595"/>
  <c r="C369"/>
  <c r="D369"/>
  <c r="F369"/>
  <c r="E369"/>
  <c r="H369"/>
  <c r="G369"/>
  <c r="C370"/>
  <c r="D370"/>
  <c r="F370"/>
  <c r="E370"/>
  <c r="H370"/>
  <c r="G370"/>
  <c r="C190"/>
  <c r="D190"/>
  <c r="F190"/>
  <c r="E190"/>
  <c r="H190"/>
  <c r="G190"/>
  <c r="C601"/>
  <c r="D601"/>
  <c r="F601"/>
  <c r="E601"/>
  <c r="H601"/>
  <c r="G601"/>
  <c r="C375"/>
  <c r="D375"/>
  <c r="F375"/>
  <c r="E375"/>
  <c r="H375"/>
  <c r="G375"/>
  <c r="D376"/>
  <c r="C376"/>
  <c r="F376"/>
  <c r="E376"/>
  <c r="H376"/>
  <c r="G376"/>
  <c r="D1036"/>
  <c r="C1036"/>
  <c r="F1036"/>
  <c r="E1036"/>
  <c r="H1036"/>
  <c r="G1036"/>
  <c r="D603"/>
  <c r="C603"/>
  <c r="F603"/>
  <c r="E603"/>
  <c r="H603"/>
  <c r="G603"/>
  <c r="D377"/>
  <c r="C377"/>
  <c r="F377"/>
  <c r="E377"/>
  <c r="G377"/>
  <c r="H377"/>
  <c r="D378"/>
  <c r="C378"/>
  <c r="F378"/>
  <c r="E378"/>
  <c r="G378"/>
  <c r="H378"/>
  <c r="C478"/>
  <c r="D478"/>
  <c r="F478"/>
  <c r="E478"/>
  <c r="G478"/>
  <c r="H478"/>
  <c r="C544"/>
  <c r="D544"/>
  <c r="F544"/>
  <c r="E544"/>
  <c r="G544"/>
  <c r="H544"/>
  <c r="C703"/>
  <c r="D703"/>
  <c r="F703"/>
  <c r="E703"/>
  <c r="H703"/>
  <c r="G703"/>
  <c r="C1136"/>
  <c r="D1136"/>
  <c r="F1136"/>
  <c r="E1136"/>
  <c r="H1136"/>
  <c r="G1136"/>
  <c r="C476"/>
  <c r="D476"/>
  <c r="F476"/>
  <c r="E476"/>
  <c r="H476"/>
  <c r="G476"/>
  <c r="C542"/>
  <c r="D542"/>
  <c r="F542"/>
  <c r="E542"/>
  <c r="H542"/>
  <c r="G542"/>
  <c r="D701"/>
  <c r="C701"/>
  <c r="F701"/>
  <c r="E701"/>
  <c r="H701"/>
  <c r="G701"/>
  <c r="D85"/>
  <c r="C85"/>
  <c r="F85"/>
  <c r="E85"/>
  <c r="H85"/>
  <c r="G85"/>
  <c r="D664"/>
  <c r="C664"/>
  <c r="F664"/>
  <c r="E664"/>
  <c r="H664"/>
  <c r="G664"/>
  <c r="D823"/>
  <c r="C823"/>
  <c r="F823"/>
  <c r="E823"/>
  <c r="H823"/>
  <c r="G823"/>
  <c r="C755"/>
  <c r="D755"/>
  <c r="E755"/>
  <c r="F755"/>
  <c r="H755"/>
  <c r="G755"/>
  <c r="C596"/>
  <c r="D596"/>
  <c r="E596"/>
  <c r="F596"/>
  <c r="H596"/>
  <c r="G596"/>
  <c r="C17"/>
  <c r="D17"/>
  <c r="F17"/>
  <c r="E17"/>
  <c r="H17"/>
  <c r="G17"/>
  <c r="C350"/>
  <c r="D350"/>
  <c r="F350"/>
  <c r="E350"/>
  <c r="H350"/>
  <c r="G350"/>
  <c r="C761"/>
  <c r="D761"/>
  <c r="F761"/>
  <c r="E761"/>
  <c r="H761"/>
  <c r="G761"/>
  <c r="C602"/>
  <c r="D602"/>
  <c r="F602"/>
  <c r="E602"/>
  <c r="H602"/>
  <c r="G602"/>
  <c r="D23"/>
  <c r="C23"/>
  <c r="F23"/>
  <c r="E23"/>
  <c r="H23"/>
  <c r="G23"/>
  <c r="D24"/>
  <c r="C24"/>
  <c r="F24"/>
  <c r="E24"/>
  <c r="H24"/>
  <c r="G24"/>
  <c r="D763"/>
  <c r="C763"/>
  <c r="F763"/>
  <c r="E763"/>
  <c r="H763"/>
  <c r="G763"/>
  <c r="D604"/>
  <c r="C604"/>
  <c r="F604"/>
  <c r="E604"/>
  <c r="G604"/>
  <c r="H604"/>
  <c r="D25"/>
  <c r="C25"/>
  <c r="F25"/>
  <c r="E25"/>
  <c r="G25"/>
  <c r="H25"/>
  <c r="C230"/>
  <c r="D230"/>
  <c r="F230"/>
  <c r="E230"/>
  <c r="G230"/>
  <c r="H230"/>
  <c r="C317"/>
  <c r="D317"/>
  <c r="F317"/>
  <c r="E317"/>
  <c r="G317"/>
  <c r="H317"/>
  <c r="C543"/>
  <c r="D543"/>
  <c r="F543"/>
  <c r="E543"/>
  <c r="H543"/>
  <c r="G543"/>
  <c r="C976"/>
  <c r="D976"/>
  <c r="F976"/>
  <c r="E976"/>
  <c r="H976"/>
  <c r="G976"/>
  <c r="C316"/>
  <c r="D316"/>
  <c r="F316"/>
  <c r="E316"/>
  <c r="H316"/>
  <c r="G316"/>
  <c r="C315"/>
  <c r="D315"/>
  <c r="F315"/>
  <c r="E315"/>
  <c r="H315"/>
  <c r="G315"/>
  <c r="C541"/>
  <c r="D541"/>
  <c r="F541"/>
  <c r="E541"/>
  <c r="H541"/>
  <c r="G541"/>
  <c r="D438"/>
  <c r="C438"/>
  <c r="F438"/>
  <c r="E438"/>
  <c r="H438"/>
  <c r="G438"/>
  <c r="D489"/>
  <c r="C489"/>
  <c r="F489"/>
  <c r="E489"/>
  <c r="H489"/>
  <c r="G489"/>
  <c r="I663"/>
  <c r="I246"/>
  <c r="I69"/>
  <c r="I325"/>
  <c r="I648"/>
  <c r="I551"/>
  <c r="I807"/>
  <c r="I984"/>
  <c r="I68"/>
  <c r="I324"/>
  <c r="I67"/>
  <c r="I323"/>
  <c r="I646"/>
  <c r="I549"/>
  <c r="I805"/>
  <c r="I898"/>
  <c r="I1187"/>
  <c r="I1188"/>
  <c r="I909"/>
  <c r="I1079"/>
  <c r="I808"/>
  <c r="I973"/>
  <c r="I1065"/>
  <c r="I858"/>
  <c r="I1182"/>
  <c r="I993"/>
  <c r="I262"/>
  <c r="I333"/>
  <c r="I559"/>
  <c r="I992"/>
  <c r="I268"/>
  <c r="I75"/>
  <c r="I331"/>
  <c r="I654"/>
  <c r="I557"/>
  <c r="I813"/>
  <c r="I833"/>
  <c r="I577"/>
  <c r="I674"/>
  <c r="I351"/>
  <c r="I95"/>
  <c r="I352"/>
  <c r="I96"/>
  <c r="I1012"/>
  <c r="I835"/>
  <c r="I579"/>
  <c r="I676"/>
  <c r="I353"/>
  <c r="I97"/>
  <c r="I354"/>
  <c r="I98"/>
  <c r="I174"/>
  <c r="I841"/>
  <c r="I585"/>
  <c r="I682"/>
  <c r="I359"/>
  <c r="I103"/>
  <c r="I360"/>
  <c r="I20"/>
  <c r="I276"/>
  <c r="I19"/>
  <c r="I275"/>
  <c r="I598"/>
  <c r="I483"/>
  <c r="I757"/>
  <c r="I1196"/>
  <c r="I1139"/>
  <c r="I810"/>
  <c r="I896"/>
  <c r="I1031"/>
  <c r="I904"/>
  <c r="I886"/>
  <c r="I910"/>
  <c r="I1083"/>
  <c r="I890"/>
  <c r="I1183"/>
  <c r="I1090"/>
  <c r="I1077"/>
  <c r="I1146"/>
  <c r="I1105"/>
  <c r="I1098"/>
  <c r="I1166"/>
  <c r="I1039"/>
  <c r="I838"/>
  <c r="I1178"/>
  <c r="I50"/>
  <c r="I913"/>
  <c r="I754"/>
  <c r="I175"/>
  <c r="I176"/>
  <c r="I915"/>
  <c r="I756"/>
  <c r="I177"/>
  <c r="I178"/>
  <c r="I921"/>
  <c r="I762"/>
  <c r="I183"/>
  <c r="I184"/>
  <c r="I923"/>
  <c r="I764"/>
  <c r="I185"/>
  <c r="I186"/>
  <c r="I157"/>
  <c r="I736"/>
  <c r="I895"/>
  <c r="I156"/>
  <c r="I155"/>
  <c r="I734"/>
  <c r="I150"/>
  <c r="I277"/>
  <c r="I487"/>
  <c r="I908"/>
  <c r="I561"/>
  <c r="I335"/>
  <c r="I336"/>
  <c r="I996"/>
  <c r="I720"/>
  <c r="I204"/>
  <c r="I173"/>
  <c r="I752"/>
  <c r="I911"/>
  <c r="D433"/>
  <c r="C433"/>
  <c r="F433"/>
  <c r="E433"/>
  <c r="H433"/>
  <c r="G433"/>
  <c r="D410"/>
  <c r="C410"/>
  <c r="F410"/>
  <c r="E410"/>
  <c r="G410"/>
  <c r="H410"/>
  <c r="C446"/>
  <c r="D446"/>
  <c r="F446"/>
  <c r="E446"/>
  <c r="G446"/>
  <c r="H446"/>
  <c r="C505"/>
  <c r="D505"/>
  <c r="F505"/>
  <c r="E505"/>
  <c r="G505"/>
  <c r="H505"/>
  <c r="C671"/>
  <c r="D671"/>
  <c r="F671"/>
  <c r="E671"/>
  <c r="H671"/>
  <c r="G671"/>
  <c r="C1104"/>
  <c r="D1104"/>
  <c r="F1104"/>
  <c r="E1104"/>
  <c r="H1104"/>
  <c r="G1104"/>
  <c r="C444"/>
  <c r="D444"/>
  <c r="F444"/>
  <c r="E444"/>
  <c r="H444"/>
  <c r="G444"/>
  <c r="C501"/>
  <c r="D501"/>
  <c r="F501"/>
  <c r="E501"/>
  <c r="H501"/>
  <c r="G501"/>
  <c r="D669"/>
  <c r="C669"/>
  <c r="F669"/>
  <c r="E669"/>
  <c r="H669"/>
  <c r="G669"/>
  <c r="D53"/>
  <c r="C53"/>
  <c r="F53"/>
  <c r="E53"/>
  <c r="H53"/>
  <c r="G53"/>
  <c r="D632"/>
  <c r="C632"/>
  <c r="F632"/>
  <c r="E632"/>
  <c r="H632"/>
  <c r="G632"/>
  <c r="D791"/>
  <c r="C791"/>
  <c r="F791"/>
  <c r="E791"/>
  <c r="H791"/>
  <c r="G791"/>
  <c r="C374"/>
  <c r="D374"/>
  <c r="F374"/>
  <c r="E374"/>
  <c r="G374"/>
  <c r="H374"/>
  <c r="D133"/>
  <c r="C133"/>
  <c r="F133"/>
  <c r="E133"/>
  <c r="H133"/>
  <c r="G133"/>
  <c r="D393"/>
  <c r="C393"/>
  <c r="F393"/>
  <c r="E393"/>
  <c r="H393"/>
  <c r="G393"/>
  <c r="D712"/>
  <c r="C712"/>
  <c r="F712"/>
  <c r="E712"/>
  <c r="H712"/>
  <c r="G712"/>
  <c r="D615"/>
  <c r="C615"/>
  <c r="F615"/>
  <c r="E615"/>
  <c r="H615"/>
  <c r="G615"/>
  <c r="D871"/>
  <c r="C871"/>
  <c r="F871"/>
  <c r="E871"/>
  <c r="H871"/>
  <c r="G871"/>
  <c r="D1048"/>
  <c r="C1048"/>
  <c r="F1048"/>
  <c r="E1048"/>
  <c r="H1048"/>
  <c r="G1048"/>
  <c r="D132"/>
  <c r="C132"/>
  <c r="F132"/>
  <c r="E132"/>
  <c r="H132"/>
  <c r="G132"/>
  <c r="D388"/>
  <c r="C388"/>
  <c r="F388"/>
  <c r="E388"/>
  <c r="H388"/>
  <c r="G388"/>
  <c r="D131"/>
  <c r="C131"/>
  <c r="F131"/>
  <c r="E131"/>
  <c r="H131"/>
  <c r="G131"/>
  <c r="D389"/>
  <c r="C389"/>
  <c r="F389"/>
  <c r="E389"/>
  <c r="H389"/>
  <c r="G389"/>
  <c r="D710"/>
  <c r="C710"/>
  <c r="F710"/>
  <c r="E710"/>
  <c r="H710"/>
  <c r="G710"/>
  <c r="D613"/>
  <c r="C613"/>
  <c r="F613"/>
  <c r="E613"/>
  <c r="H613"/>
  <c r="G613"/>
  <c r="D1094"/>
  <c r="C1094"/>
  <c r="F1094"/>
  <c r="E1094"/>
  <c r="H1094"/>
  <c r="G1094"/>
  <c r="D995"/>
  <c r="C995"/>
  <c r="F995"/>
  <c r="E995"/>
  <c r="H995"/>
  <c r="G995"/>
  <c r="D970"/>
  <c r="C970"/>
  <c r="F970"/>
  <c r="E970"/>
  <c r="H970"/>
  <c r="G970"/>
  <c r="D1003"/>
  <c r="C1003"/>
  <c r="F1003"/>
  <c r="E1003"/>
  <c r="H1003"/>
  <c r="G1003"/>
  <c r="D1158"/>
  <c r="C1158"/>
  <c r="F1158"/>
  <c r="E1158"/>
  <c r="H1158"/>
  <c r="G1158"/>
  <c r="D1143"/>
  <c r="C1143"/>
  <c r="F1143"/>
  <c r="E1143"/>
  <c r="H1143"/>
  <c r="G1143"/>
  <c r="D869"/>
  <c r="C869"/>
  <c r="F869"/>
  <c r="E869"/>
  <c r="H869"/>
  <c r="G869"/>
  <c r="D1037"/>
  <c r="C1037"/>
  <c r="F1037"/>
  <c r="E1037"/>
  <c r="H1037"/>
  <c r="G1037"/>
  <c r="D1038"/>
  <c r="C1038"/>
  <c r="F1038"/>
  <c r="E1038"/>
  <c r="H1038"/>
  <c r="G1038"/>
  <c r="D1071"/>
  <c r="C1071"/>
  <c r="F1071"/>
  <c r="E1071"/>
  <c r="H1071"/>
  <c r="G1071"/>
  <c r="D1029"/>
  <c r="C1029"/>
  <c r="F1029"/>
  <c r="E1029"/>
  <c r="H1029"/>
  <c r="G1029"/>
  <c r="D1121"/>
  <c r="C1121"/>
  <c r="F1121"/>
  <c r="E1121"/>
  <c r="H1121"/>
  <c r="G1121"/>
  <c r="C462"/>
  <c r="D462"/>
  <c r="F462"/>
  <c r="E462"/>
  <c r="G462"/>
  <c r="H462"/>
  <c r="C528"/>
  <c r="D528"/>
  <c r="F528"/>
  <c r="E528"/>
  <c r="G528"/>
  <c r="H528"/>
  <c r="C687"/>
  <c r="D687"/>
  <c r="F687"/>
  <c r="E687"/>
  <c r="H687"/>
  <c r="G687"/>
  <c r="C1120"/>
  <c r="D1120"/>
  <c r="F1120"/>
  <c r="E1120"/>
  <c r="H1120"/>
  <c r="G1120"/>
  <c r="C332"/>
  <c r="D332"/>
  <c r="F332"/>
  <c r="E332"/>
  <c r="H332"/>
  <c r="G332"/>
  <c r="C139"/>
  <c r="D139"/>
  <c r="F139"/>
  <c r="E139"/>
  <c r="H139"/>
  <c r="G139"/>
  <c r="C405"/>
  <c r="D405"/>
  <c r="F405"/>
  <c r="E405"/>
  <c r="H405"/>
  <c r="G405"/>
  <c r="C718"/>
  <c r="D718"/>
  <c r="F718"/>
  <c r="E718"/>
  <c r="H718"/>
  <c r="G718"/>
  <c r="D621"/>
  <c r="C621"/>
  <c r="F621"/>
  <c r="E621"/>
  <c r="H621"/>
  <c r="G621"/>
  <c r="C102"/>
  <c r="D102"/>
  <c r="F102"/>
  <c r="E102"/>
  <c r="G102"/>
  <c r="H102"/>
  <c r="C769"/>
  <c r="D769"/>
  <c r="F769"/>
  <c r="E769"/>
  <c r="G769"/>
  <c r="H769"/>
  <c r="C507"/>
  <c r="D507"/>
  <c r="E507"/>
  <c r="F507"/>
  <c r="G507"/>
  <c r="H507"/>
  <c r="C610"/>
  <c r="D610"/>
  <c r="E610"/>
  <c r="F610"/>
  <c r="G610"/>
  <c r="H610"/>
  <c r="C287"/>
  <c r="D287"/>
  <c r="E287"/>
  <c r="F287"/>
  <c r="G287"/>
  <c r="H287"/>
  <c r="C31"/>
  <c r="D31"/>
  <c r="E31"/>
  <c r="F31"/>
  <c r="G31"/>
  <c r="H31"/>
  <c r="C288"/>
  <c r="D288"/>
  <c r="E288"/>
  <c r="F288"/>
  <c r="H288"/>
  <c r="G288"/>
  <c r="C32"/>
  <c r="D32"/>
  <c r="E32"/>
  <c r="F32"/>
  <c r="H32"/>
  <c r="G32"/>
  <c r="C932"/>
  <c r="D932"/>
  <c r="E932"/>
  <c r="F932"/>
  <c r="H932"/>
  <c r="G932"/>
  <c r="C771"/>
  <c r="D771"/>
  <c r="E771"/>
  <c r="F771"/>
  <c r="H771"/>
  <c r="G771"/>
  <c r="C511"/>
  <c r="D511"/>
  <c r="E511"/>
  <c r="F511"/>
  <c r="H511"/>
  <c r="G511"/>
  <c r="C612"/>
  <c r="D612"/>
  <c r="E612"/>
  <c r="F612"/>
  <c r="H612"/>
  <c r="G612"/>
  <c r="C289"/>
  <c r="D289"/>
  <c r="F289"/>
  <c r="E289"/>
  <c r="H289"/>
  <c r="G289"/>
  <c r="C33"/>
  <c r="D33"/>
  <c r="F33"/>
  <c r="E33"/>
  <c r="H33"/>
  <c r="G33"/>
  <c r="C290"/>
  <c r="D290"/>
  <c r="F290"/>
  <c r="E290"/>
  <c r="H290"/>
  <c r="G290"/>
  <c r="C366"/>
  <c r="D366"/>
  <c r="F366"/>
  <c r="E366"/>
  <c r="H366"/>
  <c r="G366"/>
  <c r="C110"/>
  <c r="D110"/>
  <c r="F110"/>
  <c r="E110"/>
  <c r="H110"/>
  <c r="G110"/>
  <c r="C777"/>
  <c r="D777"/>
  <c r="F777"/>
  <c r="E777"/>
  <c r="H777"/>
  <c r="G777"/>
  <c r="C521"/>
  <c r="D521"/>
  <c r="F521"/>
  <c r="E521"/>
  <c r="H521"/>
  <c r="G521"/>
  <c r="C618"/>
  <c r="D618"/>
  <c r="F618"/>
  <c r="E618"/>
  <c r="H618"/>
  <c r="G618"/>
  <c r="C295"/>
  <c r="D295"/>
  <c r="F295"/>
  <c r="E295"/>
  <c r="H295"/>
  <c r="G295"/>
  <c r="D39"/>
  <c r="C39"/>
  <c r="F39"/>
  <c r="E39"/>
  <c r="H39"/>
  <c r="G39"/>
  <c r="D296"/>
  <c r="C296"/>
  <c r="F296"/>
  <c r="E296"/>
  <c r="H296"/>
  <c r="G296"/>
  <c r="D40"/>
  <c r="C40"/>
  <c r="F40"/>
  <c r="E40"/>
  <c r="H40"/>
  <c r="G40"/>
  <c r="D948"/>
  <c r="C948"/>
  <c r="F948"/>
  <c r="E948"/>
  <c r="H948"/>
  <c r="G948"/>
  <c r="D779"/>
  <c r="C779"/>
  <c r="F779"/>
  <c r="E779"/>
  <c r="H779"/>
  <c r="G779"/>
  <c r="D523"/>
  <c r="C523"/>
  <c r="F523"/>
  <c r="E523"/>
  <c r="H523"/>
  <c r="G523"/>
  <c r="D620"/>
  <c r="C620"/>
  <c r="F620"/>
  <c r="E620"/>
  <c r="H620"/>
  <c r="G620"/>
  <c r="D297"/>
  <c r="C297"/>
  <c r="F297"/>
  <c r="E297"/>
  <c r="G297"/>
  <c r="H297"/>
  <c r="D41"/>
  <c r="C41"/>
  <c r="F41"/>
  <c r="E41"/>
  <c r="G41"/>
  <c r="H41"/>
  <c r="D298"/>
  <c r="C298"/>
  <c r="F298"/>
  <c r="E298"/>
  <c r="G298"/>
  <c r="H298"/>
  <c r="C819"/>
  <c r="D819"/>
  <c r="E819"/>
  <c r="F819"/>
  <c r="H819"/>
  <c r="G819"/>
  <c r="C660"/>
  <c r="D660"/>
  <c r="E660"/>
  <c r="F660"/>
  <c r="H660"/>
  <c r="G660"/>
  <c r="C81"/>
  <c r="D81"/>
  <c r="F81"/>
  <c r="E81"/>
  <c r="H81"/>
  <c r="G81"/>
  <c r="C82"/>
  <c r="D82"/>
  <c r="F82"/>
  <c r="E82"/>
  <c r="H82"/>
  <c r="G82"/>
  <c r="C825"/>
  <c r="D825"/>
  <c r="F825"/>
  <c r="E825"/>
  <c r="H825"/>
  <c r="G825"/>
  <c r="C666"/>
  <c r="D666"/>
  <c r="F666"/>
  <c r="E666"/>
  <c r="H666"/>
  <c r="G666"/>
  <c r="D87"/>
  <c r="C87"/>
  <c r="F87"/>
  <c r="E87"/>
  <c r="H87"/>
  <c r="G87"/>
  <c r="D88"/>
  <c r="C88"/>
  <c r="F88"/>
  <c r="E88"/>
  <c r="H88"/>
  <c r="G88"/>
  <c r="D827"/>
  <c r="C827"/>
  <c r="F827"/>
  <c r="E827"/>
  <c r="H827"/>
  <c r="G827"/>
  <c r="D668"/>
  <c r="C668"/>
  <c r="F668"/>
  <c r="E668"/>
  <c r="H668"/>
  <c r="G668"/>
  <c r="D89"/>
  <c r="C89"/>
  <c r="F89"/>
  <c r="E89"/>
  <c r="G89"/>
  <c r="H89"/>
  <c r="D90"/>
  <c r="C90"/>
  <c r="F90"/>
  <c r="E90"/>
  <c r="G90"/>
  <c r="H90"/>
  <c r="C253"/>
  <c r="D253"/>
  <c r="F253"/>
  <c r="E253"/>
  <c r="G253"/>
  <c r="H253"/>
  <c r="C439"/>
  <c r="D439"/>
  <c r="F439"/>
  <c r="E439"/>
  <c r="H439"/>
  <c r="G439"/>
  <c r="C860"/>
  <c r="D860"/>
  <c r="F860"/>
  <c r="E860"/>
  <c r="H860"/>
  <c r="G860"/>
  <c r="C252"/>
  <c r="D252"/>
  <c r="F252"/>
  <c r="E252"/>
  <c r="H252"/>
  <c r="G252"/>
  <c r="C251"/>
  <c r="D251"/>
  <c r="F251"/>
  <c r="E251"/>
  <c r="H251"/>
  <c r="G251"/>
  <c r="C435"/>
  <c r="D435"/>
  <c r="F435"/>
  <c r="E435"/>
  <c r="H435"/>
  <c r="G435"/>
  <c r="C342"/>
  <c r="D342"/>
  <c r="F342"/>
  <c r="E342"/>
  <c r="G342"/>
  <c r="H342"/>
  <c r="D373"/>
  <c r="C373"/>
  <c r="F373"/>
  <c r="E373"/>
  <c r="H373"/>
  <c r="G373"/>
  <c r="D599"/>
  <c r="C599"/>
  <c r="F599"/>
  <c r="E599"/>
  <c r="H599"/>
  <c r="G599"/>
  <c r="C182"/>
  <c r="D182"/>
  <c r="F182"/>
  <c r="E182"/>
  <c r="G182"/>
  <c r="H182"/>
  <c r="D37"/>
  <c r="C37"/>
  <c r="F37"/>
  <c r="E37"/>
  <c r="H37"/>
  <c r="G37"/>
  <c r="D293"/>
  <c r="C293"/>
  <c r="F293"/>
  <c r="E293"/>
  <c r="H293"/>
  <c r="G293"/>
  <c r="D616"/>
  <c r="C616"/>
  <c r="F616"/>
  <c r="E616"/>
  <c r="H616"/>
  <c r="G616"/>
  <c r="D519"/>
  <c r="C519"/>
  <c r="F519"/>
  <c r="E519"/>
  <c r="H519"/>
  <c r="G519"/>
  <c r="D775"/>
  <c r="C775"/>
  <c r="F775"/>
  <c r="E775"/>
  <c r="H775"/>
  <c r="G775"/>
  <c r="D940"/>
  <c r="C940"/>
  <c r="F940"/>
  <c r="E940"/>
  <c r="H940"/>
  <c r="G940"/>
  <c r="D36"/>
  <c r="C36"/>
  <c r="F36"/>
  <c r="E36"/>
  <c r="H36"/>
  <c r="G36"/>
  <c r="D292"/>
  <c r="C292"/>
  <c r="F292"/>
  <c r="E292"/>
  <c r="H292"/>
  <c r="G292"/>
  <c r="D35"/>
  <c r="C35"/>
  <c r="F35"/>
  <c r="E35"/>
  <c r="H35"/>
  <c r="G35"/>
  <c r="D291"/>
  <c r="C291"/>
  <c r="F291"/>
  <c r="E291"/>
  <c r="H291"/>
  <c r="G291"/>
  <c r="D614"/>
  <c r="C614"/>
  <c r="F614"/>
  <c r="E614"/>
  <c r="H614"/>
  <c r="G614"/>
  <c r="D515"/>
  <c r="C515"/>
  <c r="F515"/>
  <c r="E515"/>
  <c r="H515"/>
  <c r="G515"/>
  <c r="D773"/>
  <c r="C773"/>
  <c r="F773"/>
  <c r="E773"/>
  <c r="H773"/>
  <c r="G773"/>
  <c r="D834"/>
  <c r="C834"/>
  <c r="F834"/>
  <c r="E834"/>
  <c r="H834"/>
  <c r="G834"/>
  <c r="D1155"/>
  <c r="C1155"/>
  <c r="F1155"/>
  <c r="E1155"/>
  <c r="H1155"/>
  <c r="G1155"/>
  <c r="D1070"/>
  <c r="C1070"/>
  <c r="F1070"/>
  <c r="E1070"/>
  <c r="H1070"/>
  <c r="G1070"/>
  <c r="D832"/>
  <c r="C832"/>
  <c r="F832"/>
  <c r="E832"/>
  <c r="H832"/>
  <c r="G832"/>
  <c r="D1047"/>
  <c r="C1047"/>
  <c r="F1047"/>
  <c r="E1047"/>
  <c r="H1047"/>
  <c r="G1047"/>
  <c r="D872"/>
  <c r="C872"/>
  <c r="F872"/>
  <c r="E872"/>
  <c r="H872"/>
  <c r="G872"/>
  <c r="D918"/>
  <c r="C918"/>
  <c r="F918"/>
  <c r="E918"/>
  <c r="H918"/>
  <c r="G918"/>
  <c r="D985"/>
  <c r="C985"/>
  <c r="F985"/>
  <c r="E985"/>
  <c r="H985"/>
  <c r="G985"/>
  <c r="D861"/>
  <c r="C861"/>
  <c r="F861"/>
  <c r="E861"/>
  <c r="H861"/>
  <c r="G861"/>
  <c r="D1058"/>
  <c r="C1058"/>
  <c r="F1058"/>
  <c r="E1058"/>
  <c r="H1058"/>
  <c r="G1058"/>
  <c r="D894"/>
  <c r="C894"/>
  <c r="F894"/>
  <c r="E894"/>
  <c r="H894"/>
  <c r="G894"/>
  <c r="D1049"/>
  <c r="C1049"/>
  <c r="F1049"/>
  <c r="E1049"/>
  <c r="H1049"/>
  <c r="G1049"/>
  <c r="D52"/>
  <c r="C52"/>
  <c r="F52"/>
  <c r="E52"/>
  <c r="H52"/>
  <c r="G52"/>
  <c r="D308"/>
  <c r="C308"/>
  <c r="F308"/>
  <c r="E308"/>
  <c r="H308"/>
  <c r="G308"/>
  <c r="D51"/>
  <c r="C51"/>
  <c r="F51"/>
  <c r="E51"/>
  <c r="H51"/>
  <c r="G51"/>
  <c r="D307"/>
  <c r="C307"/>
  <c r="F307"/>
  <c r="E307"/>
  <c r="H307"/>
  <c r="G307"/>
  <c r="D630"/>
  <c r="C630"/>
  <c r="F630"/>
  <c r="E630"/>
  <c r="H630"/>
  <c r="G630"/>
  <c r="D533"/>
  <c r="C533"/>
  <c r="F533"/>
  <c r="E533"/>
  <c r="H533"/>
  <c r="G533"/>
  <c r="D789"/>
  <c r="C789"/>
  <c r="F789"/>
  <c r="E789"/>
  <c r="H789"/>
  <c r="G789"/>
  <c r="D866"/>
  <c r="C866"/>
  <c r="F866"/>
  <c r="E866"/>
  <c r="H866"/>
  <c r="G866"/>
  <c r="D1171"/>
  <c r="C1171"/>
  <c r="F1171"/>
  <c r="E1171"/>
  <c r="H1171"/>
  <c r="G1171"/>
  <c r="D1134"/>
  <c r="C1134"/>
  <c r="F1134"/>
  <c r="E1134"/>
  <c r="H1134"/>
  <c r="G1134"/>
  <c r="D945"/>
  <c r="C945"/>
  <c r="F945"/>
  <c r="E945"/>
  <c r="H945"/>
  <c r="G945"/>
  <c r="D1063"/>
  <c r="C1063"/>
  <c r="F1063"/>
  <c r="E1063"/>
  <c r="H1063"/>
  <c r="G1063"/>
  <c r="D840"/>
  <c r="C840"/>
  <c r="F840"/>
  <c r="E840"/>
  <c r="H840"/>
  <c r="G840"/>
  <c r="D950"/>
  <c r="C950"/>
  <c r="F950"/>
  <c r="E950"/>
  <c r="H950"/>
  <c r="G950"/>
  <c r="D1017"/>
  <c r="C1017"/>
  <c r="F1017"/>
  <c r="E1017"/>
  <c r="H1017"/>
  <c r="G1017"/>
  <c r="D1147"/>
  <c r="C1147"/>
  <c r="F1147"/>
  <c r="E1147"/>
  <c r="H1147"/>
  <c r="G1147"/>
  <c r="D954"/>
  <c r="C954"/>
  <c r="F954"/>
  <c r="E954"/>
  <c r="H954"/>
  <c r="G954"/>
  <c r="D1006"/>
  <c r="C1006"/>
  <c r="F1006"/>
  <c r="E1006"/>
  <c r="H1006"/>
  <c r="G1006"/>
  <c r="D1154"/>
  <c r="C1154"/>
  <c r="F1154"/>
  <c r="E1154"/>
  <c r="H1154"/>
  <c r="G1154"/>
  <c r="D1109"/>
  <c r="C1109"/>
  <c r="F1109"/>
  <c r="E1109"/>
  <c r="H1109"/>
  <c r="G1109"/>
  <c r="D1194"/>
  <c r="C1194"/>
  <c r="F1194"/>
  <c r="E1194"/>
  <c r="H1194"/>
  <c r="G1194"/>
  <c r="D1137"/>
  <c r="C1137"/>
  <c r="F1137"/>
  <c r="E1137"/>
  <c r="H1137"/>
  <c r="G1137"/>
  <c r="D1186"/>
  <c r="C1186"/>
  <c r="F1186"/>
  <c r="E1186"/>
  <c r="H1186"/>
  <c r="G1186"/>
  <c r="D1051"/>
  <c r="C1051"/>
  <c r="F1051"/>
  <c r="E1051"/>
  <c r="H1051"/>
  <c r="G1051"/>
  <c r="D1103"/>
  <c r="C1103"/>
  <c r="F1103"/>
  <c r="E1103"/>
  <c r="H1103"/>
  <c r="G1103"/>
  <c r="D902"/>
  <c r="C902"/>
  <c r="F902"/>
  <c r="E902"/>
  <c r="H902"/>
  <c r="G902"/>
  <c r="D830"/>
  <c r="C830"/>
  <c r="F830"/>
  <c r="E830"/>
  <c r="H830"/>
  <c r="G830"/>
  <c r="D1130"/>
  <c r="C1130"/>
  <c r="F1130"/>
  <c r="E1130"/>
  <c r="H1130"/>
  <c r="G1130"/>
  <c r="C849"/>
  <c r="D849"/>
  <c r="F849"/>
  <c r="E849"/>
  <c r="G849"/>
  <c r="H849"/>
  <c r="C690"/>
  <c r="D690"/>
  <c r="E690"/>
  <c r="F690"/>
  <c r="G690"/>
  <c r="H690"/>
  <c r="C111"/>
  <c r="D111"/>
  <c r="E111"/>
  <c r="F111"/>
  <c r="G111"/>
  <c r="H111"/>
  <c r="C112"/>
  <c r="D112"/>
  <c r="E112"/>
  <c r="F112"/>
  <c r="H112"/>
  <c r="G112"/>
  <c r="C851"/>
  <c r="D851"/>
  <c r="E851"/>
  <c r="F851"/>
  <c r="H851"/>
  <c r="G851"/>
  <c r="C692"/>
  <c r="D692"/>
  <c r="E692"/>
  <c r="F692"/>
  <c r="H692"/>
  <c r="G692"/>
  <c r="C113"/>
  <c r="D113"/>
  <c r="F113"/>
  <c r="E113"/>
  <c r="H113"/>
  <c r="G113"/>
  <c r="C114"/>
  <c r="D114"/>
  <c r="F114"/>
  <c r="E114"/>
  <c r="H114"/>
  <c r="G114"/>
  <c r="C857"/>
  <c r="D857"/>
  <c r="F857"/>
  <c r="E857"/>
  <c r="H857"/>
  <c r="G857"/>
  <c r="C698"/>
  <c r="D698"/>
  <c r="F698"/>
  <c r="E698"/>
  <c r="H698"/>
  <c r="G698"/>
  <c r="D119"/>
  <c r="C119"/>
  <c r="F119"/>
  <c r="E119"/>
  <c r="H119"/>
  <c r="G119"/>
  <c r="D120"/>
  <c r="C120"/>
  <c r="F120"/>
  <c r="E120"/>
  <c r="H120"/>
  <c r="G120"/>
  <c r="D859"/>
  <c r="C859"/>
  <c r="F859"/>
  <c r="E859"/>
  <c r="H859"/>
  <c r="G859"/>
  <c r="D700"/>
  <c r="C700"/>
  <c r="F700"/>
  <c r="E700"/>
  <c r="H700"/>
  <c r="G700"/>
  <c r="D121"/>
  <c r="C121"/>
  <c r="F121"/>
  <c r="E121"/>
  <c r="G121"/>
  <c r="H121"/>
  <c r="D122"/>
  <c r="C122"/>
  <c r="F122"/>
  <c r="E122"/>
  <c r="H122"/>
  <c r="G122"/>
  <c r="C221"/>
  <c r="D221"/>
  <c r="F221"/>
  <c r="E221"/>
  <c r="G221"/>
  <c r="H221"/>
  <c r="C800"/>
  <c r="D800"/>
  <c r="F800"/>
  <c r="E800"/>
  <c r="H800"/>
  <c r="G800"/>
  <c r="C959"/>
  <c r="D959"/>
  <c r="F959"/>
  <c r="E959"/>
  <c r="H959"/>
  <c r="G959"/>
  <c r="C220"/>
  <c r="D220"/>
  <c r="F220"/>
  <c r="E220"/>
  <c r="H220"/>
  <c r="G220"/>
  <c r="C219"/>
  <c r="D219"/>
  <c r="F219"/>
  <c r="E219"/>
  <c r="H219"/>
  <c r="G219"/>
  <c r="C798"/>
  <c r="D798"/>
  <c r="F798"/>
  <c r="E798"/>
  <c r="H798"/>
  <c r="G798"/>
  <c r="C278"/>
  <c r="D278"/>
  <c r="F278"/>
  <c r="E278"/>
  <c r="G278"/>
  <c r="H278"/>
  <c r="D341"/>
  <c r="C341"/>
  <c r="F341"/>
  <c r="E341"/>
  <c r="H341"/>
  <c r="G341"/>
  <c r="D567"/>
  <c r="C567"/>
  <c r="F567"/>
  <c r="E567"/>
  <c r="H567"/>
  <c r="G567"/>
  <c r="D1000"/>
  <c r="C1000"/>
  <c r="F1000"/>
  <c r="E1000"/>
  <c r="H1000"/>
  <c r="G1000"/>
  <c r="C479"/>
  <c r="D479"/>
  <c r="E479"/>
  <c r="F479"/>
  <c r="H479"/>
  <c r="G479"/>
  <c r="C273"/>
  <c r="D273"/>
  <c r="F273"/>
  <c r="E273"/>
  <c r="H273"/>
  <c r="G273"/>
  <c r="C274"/>
  <c r="D274"/>
  <c r="F274"/>
  <c r="E274"/>
  <c r="H274"/>
  <c r="G274"/>
  <c r="C94"/>
  <c r="D94"/>
  <c r="F94"/>
  <c r="E94"/>
  <c r="H94"/>
  <c r="G94"/>
  <c r="C491"/>
  <c r="D491"/>
  <c r="F491"/>
  <c r="E491"/>
  <c r="H491"/>
  <c r="G491"/>
  <c r="C279"/>
  <c r="D279"/>
  <c r="F279"/>
  <c r="E279"/>
  <c r="H279"/>
  <c r="G279"/>
  <c r="D280"/>
  <c r="C280"/>
  <c r="F280"/>
  <c r="E280"/>
  <c r="H280"/>
  <c r="G280"/>
  <c r="D916"/>
  <c r="C916"/>
  <c r="F916"/>
  <c r="E916"/>
  <c r="H916"/>
  <c r="G916"/>
  <c r="D495"/>
  <c r="C495"/>
  <c r="F495"/>
  <c r="E495"/>
  <c r="H495"/>
  <c r="G495"/>
  <c r="D281"/>
  <c r="C281"/>
  <c r="F281"/>
  <c r="E281"/>
  <c r="G281"/>
  <c r="H281"/>
  <c r="D282"/>
  <c r="C282"/>
  <c r="F282"/>
  <c r="E282"/>
  <c r="G282"/>
  <c r="H282"/>
  <c r="C61"/>
  <c r="D61"/>
  <c r="F61"/>
  <c r="E61"/>
  <c r="G61"/>
  <c r="H61"/>
  <c r="C640"/>
  <c r="D640"/>
  <c r="F640"/>
  <c r="E640"/>
  <c r="H640"/>
  <c r="G640"/>
  <c r="C799"/>
  <c r="D799"/>
  <c r="F799"/>
  <c r="E799"/>
  <c r="H799"/>
  <c r="G799"/>
  <c r="C60"/>
  <c r="D60"/>
  <c r="F60"/>
  <c r="E60"/>
  <c r="H60"/>
  <c r="G60"/>
  <c r="C59"/>
  <c r="D59"/>
  <c r="F59"/>
  <c r="E59"/>
  <c r="H59"/>
  <c r="G59"/>
  <c r="C638"/>
  <c r="D638"/>
  <c r="F638"/>
  <c r="E638"/>
  <c r="H638"/>
  <c r="G638"/>
  <c r="D797"/>
  <c r="C797"/>
  <c r="F797"/>
  <c r="E797"/>
  <c r="H797"/>
  <c r="G797"/>
  <c r="D181"/>
  <c r="C181"/>
  <c r="F181"/>
  <c r="E181"/>
  <c r="H181"/>
  <c r="G181"/>
  <c r="D760"/>
  <c r="C760"/>
  <c r="F760"/>
  <c r="E760"/>
  <c r="H760"/>
  <c r="G760"/>
  <c r="D919"/>
  <c r="C919"/>
  <c r="F919"/>
  <c r="E919"/>
  <c r="H919"/>
  <c r="G919"/>
  <c r="D454"/>
  <c r="C454"/>
  <c r="F454"/>
  <c r="E454"/>
  <c r="H454"/>
  <c r="G454"/>
  <c r="D197"/>
  <c r="C197"/>
  <c r="F197"/>
  <c r="E197"/>
  <c r="H197"/>
  <c r="G197"/>
  <c r="D520"/>
  <c r="C520"/>
  <c r="F520"/>
  <c r="E520"/>
  <c r="H520"/>
  <c r="G520"/>
  <c r="D776"/>
  <c r="C776"/>
  <c r="F776"/>
  <c r="E776"/>
  <c r="H776"/>
  <c r="G776"/>
  <c r="D679"/>
  <c r="C679"/>
  <c r="F679"/>
  <c r="E679"/>
  <c r="H679"/>
  <c r="G679"/>
  <c r="D935"/>
  <c r="C935"/>
  <c r="F935"/>
  <c r="E935"/>
  <c r="H935"/>
  <c r="G935"/>
  <c r="D1112"/>
  <c r="C1112"/>
  <c r="F1112"/>
  <c r="E1112"/>
  <c r="H1112"/>
  <c r="G1112"/>
  <c r="D196"/>
  <c r="C196"/>
  <c r="F196"/>
  <c r="E196"/>
  <c r="H196"/>
  <c r="G196"/>
  <c r="D452"/>
  <c r="C452"/>
  <c r="F452"/>
  <c r="E452"/>
  <c r="H452"/>
  <c r="G452"/>
  <c r="D195"/>
  <c r="C195"/>
  <c r="F195"/>
  <c r="E195"/>
  <c r="H195"/>
  <c r="G195"/>
  <c r="D517"/>
  <c r="C517"/>
  <c r="F517"/>
  <c r="E517"/>
  <c r="H517"/>
  <c r="G517"/>
  <c r="D774"/>
  <c r="C774"/>
  <c r="F774"/>
  <c r="E774"/>
  <c r="H774"/>
  <c r="G774"/>
  <c r="D677"/>
  <c r="C677"/>
  <c r="F677"/>
  <c r="E677"/>
  <c r="H677"/>
  <c r="G677"/>
  <c r="D1054"/>
  <c r="C1054"/>
  <c r="F1054"/>
  <c r="E1054"/>
  <c r="H1054"/>
  <c r="G1054"/>
  <c r="D1059"/>
  <c r="C1059"/>
  <c r="F1059"/>
  <c r="E1059"/>
  <c r="H1059"/>
  <c r="G1059"/>
  <c r="D848"/>
  <c r="C848"/>
  <c r="F848"/>
  <c r="E848"/>
  <c r="H848"/>
  <c r="G848"/>
  <c r="D1131"/>
  <c r="C1131"/>
  <c r="F1131"/>
  <c r="E1131"/>
  <c r="H1131"/>
  <c r="G1131"/>
  <c r="D938"/>
  <c r="C938"/>
  <c r="F938"/>
  <c r="E938"/>
  <c r="H938"/>
  <c r="G938"/>
  <c r="D1014"/>
  <c r="C1014"/>
  <c r="F1014"/>
  <c r="E1014"/>
  <c r="H1014"/>
  <c r="G1014"/>
  <c r="D1138"/>
  <c r="C1138"/>
  <c r="F1138"/>
  <c r="E1138"/>
  <c r="H1138"/>
  <c r="G1138"/>
  <c r="D1026"/>
  <c r="C1026"/>
  <c r="F1026"/>
  <c r="E1026"/>
  <c r="H1026"/>
  <c r="G1026"/>
  <c r="D987"/>
  <c r="C987"/>
  <c r="F987"/>
  <c r="E987"/>
  <c r="H987"/>
  <c r="G987"/>
  <c r="D1022"/>
  <c r="C1022"/>
  <c r="F1022"/>
  <c r="E1022"/>
  <c r="H1022"/>
  <c r="G1022"/>
  <c r="D1157"/>
  <c r="C1157"/>
  <c r="F1157"/>
  <c r="E1157"/>
  <c r="H1157"/>
  <c r="G1157"/>
  <c r="D1181"/>
  <c r="C1181"/>
  <c r="F1181"/>
  <c r="E1181"/>
  <c r="H1181"/>
  <c r="G1181"/>
  <c r="C77"/>
  <c r="D77"/>
  <c r="F77"/>
  <c r="E77"/>
  <c r="G77"/>
  <c r="H77"/>
  <c r="C656"/>
  <c r="D656"/>
  <c r="F656"/>
  <c r="E656"/>
  <c r="H656"/>
  <c r="G656"/>
  <c r="C815"/>
  <c r="D815"/>
  <c r="F815"/>
  <c r="E815"/>
  <c r="H815"/>
  <c r="G815"/>
  <c r="C76"/>
  <c r="D76"/>
  <c r="F76"/>
  <c r="E76"/>
  <c r="H76"/>
  <c r="G76"/>
  <c r="C396"/>
  <c r="D396"/>
  <c r="F396"/>
  <c r="E396"/>
  <c r="H396"/>
  <c r="G396"/>
  <c r="C203"/>
  <c r="D203"/>
  <c r="F203"/>
  <c r="E203"/>
  <c r="H203"/>
  <c r="G203"/>
  <c r="C526"/>
  <c r="D526"/>
  <c r="F526"/>
  <c r="E526"/>
  <c r="H526"/>
  <c r="G526"/>
  <c r="C782"/>
  <c r="D782"/>
  <c r="F782"/>
  <c r="E782"/>
  <c r="H782"/>
  <c r="G782"/>
  <c r="D685"/>
  <c r="C685"/>
  <c r="F685"/>
  <c r="E685"/>
  <c r="H685"/>
  <c r="G685"/>
  <c r="C38"/>
  <c r="D38"/>
  <c r="F38"/>
  <c r="E38"/>
  <c r="G38"/>
  <c r="H38"/>
  <c r="C705"/>
  <c r="D705"/>
  <c r="F705"/>
  <c r="E705"/>
  <c r="G705"/>
  <c r="H705"/>
  <c r="C802"/>
  <c r="D802"/>
  <c r="E802"/>
  <c r="F802"/>
  <c r="G802"/>
  <c r="H802"/>
  <c r="C546"/>
  <c r="D546"/>
  <c r="E546"/>
  <c r="F546"/>
  <c r="G546"/>
  <c r="H546"/>
  <c r="C223"/>
  <c r="D223"/>
  <c r="E223"/>
  <c r="F223"/>
  <c r="G223"/>
  <c r="H223"/>
  <c r="C480"/>
  <c r="D480"/>
  <c r="E480"/>
  <c r="F480"/>
  <c r="H480"/>
  <c r="G480"/>
  <c r="C224"/>
  <c r="D224"/>
  <c r="E224"/>
  <c r="F224"/>
  <c r="H224"/>
  <c r="G224"/>
  <c r="C1140"/>
  <c r="D1140"/>
  <c r="E1140"/>
  <c r="F1140"/>
  <c r="H1140"/>
  <c r="G1140"/>
  <c r="C963"/>
  <c r="D963"/>
  <c r="E963"/>
  <c r="F963"/>
  <c r="H963"/>
  <c r="G963"/>
  <c r="C707"/>
  <c r="D707"/>
  <c r="E707"/>
  <c r="F707"/>
  <c r="H707"/>
  <c r="G707"/>
  <c r="C804"/>
  <c r="D804"/>
  <c r="E804"/>
  <c r="F804"/>
  <c r="H804"/>
  <c r="G804"/>
  <c r="C548"/>
  <c r="D548"/>
  <c r="E548"/>
  <c r="F548"/>
  <c r="H548"/>
  <c r="G548"/>
  <c r="C225"/>
  <c r="D225"/>
  <c r="F225"/>
  <c r="E225"/>
  <c r="H225"/>
  <c r="G225"/>
  <c r="C482"/>
  <c r="D482"/>
  <c r="F482"/>
  <c r="E482"/>
  <c r="H482"/>
  <c r="G482"/>
  <c r="C226"/>
  <c r="D226"/>
  <c r="F226"/>
  <c r="E226"/>
  <c r="H226"/>
  <c r="G226"/>
  <c r="C302"/>
  <c r="D302"/>
  <c r="F302"/>
  <c r="E302"/>
  <c r="H302"/>
  <c r="G302"/>
  <c r="C46"/>
  <c r="D46"/>
  <c r="F46"/>
  <c r="E46"/>
  <c r="H46"/>
  <c r="G46"/>
  <c r="C713"/>
  <c r="D713"/>
  <c r="F713"/>
  <c r="E713"/>
  <c r="H713"/>
  <c r="G713"/>
  <c r="C395"/>
  <c r="D395"/>
  <c r="F395"/>
  <c r="E395"/>
  <c r="H395"/>
  <c r="G395"/>
  <c r="C554"/>
  <c r="D554"/>
  <c r="F554"/>
  <c r="E554"/>
  <c r="H554"/>
  <c r="G554"/>
  <c r="D488"/>
  <c r="H488"/>
  <c r="I134"/>
  <c r="I166"/>
  <c r="I29"/>
  <c r="I285"/>
  <c r="I608"/>
  <c r="I503"/>
  <c r="I767"/>
  <c r="I924"/>
  <c r="I28"/>
  <c r="I284"/>
  <c r="I27"/>
  <c r="I283"/>
  <c r="I606"/>
  <c r="I499"/>
  <c r="I765"/>
  <c r="I406"/>
  <c r="I149"/>
  <c r="I425"/>
  <c r="I728"/>
  <c r="I631"/>
  <c r="I887"/>
  <c r="I22"/>
  <c r="I689"/>
  <c r="I786"/>
  <c r="I530"/>
  <c r="I207"/>
  <c r="I464"/>
  <c r="I208"/>
  <c r="I1124"/>
  <c r="I390"/>
  <c r="I409"/>
  <c r="I623"/>
  <c r="I1056"/>
  <c r="I198"/>
  <c r="I45"/>
  <c r="I301"/>
  <c r="I624"/>
  <c r="I527"/>
  <c r="I783"/>
  <c r="I956"/>
  <c r="I44"/>
  <c r="I300"/>
  <c r="I43"/>
  <c r="I299"/>
  <c r="I622"/>
  <c r="I525"/>
  <c r="I781"/>
  <c r="I865"/>
  <c r="I609"/>
  <c r="I706"/>
  <c r="I383"/>
  <c r="I127"/>
  <c r="I384"/>
  <c r="I128"/>
  <c r="I1044"/>
  <c r="I867"/>
  <c r="I611"/>
  <c r="I708"/>
  <c r="I385"/>
  <c r="I129"/>
  <c r="I386"/>
  <c r="I130"/>
  <c r="I206"/>
  <c r="I873"/>
  <c r="I617"/>
  <c r="I714"/>
  <c r="I397"/>
  <c r="I135"/>
  <c r="I392"/>
  <c r="I136"/>
  <c r="I1052"/>
  <c r="I875"/>
  <c r="I619"/>
  <c r="I716"/>
  <c r="I401"/>
  <c r="I137"/>
  <c r="I394"/>
  <c r="I138"/>
  <c r="I104"/>
  <c r="I1020"/>
  <c r="I843"/>
  <c r="I587"/>
  <c r="I684"/>
  <c r="I361"/>
  <c r="I105"/>
  <c r="I362"/>
  <c r="I106"/>
  <c r="I881"/>
  <c r="I625"/>
  <c r="I722"/>
  <c r="I413"/>
  <c r="I143"/>
  <c r="I400"/>
  <c r="I144"/>
  <c r="I1060"/>
  <c r="I13"/>
  <c r="I592"/>
  <c r="I751"/>
  <c r="I326"/>
  <c r="I365"/>
  <c r="I591"/>
  <c r="I1024"/>
  <c r="I364"/>
  <c r="I686"/>
  <c r="I845"/>
  <c r="I545"/>
  <c r="I319"/>
  <c r="I320"/>
  <c r="I803"/>
  <c r="I644"/>
  <c r="I65"/>
  <c r="I398"/>
  <c r="I553"/>
  <c r="I327"/>
  <c r="I328"/>
  <c r="I988"/>
  <c r="I652"/>
  <c r="I73"/>
  <c r="I172"/>
  <c r="I428"/>
  <c r="I171"/>
  <c r="I469"/>
  <c r="I750"/>
  <c r="I653"/>
  <c r="I70"/>
  <c r="I737"/>
  <c r="I443"/>
  <c r="I578"/>
  <c r="I255"/>
  <c r="I512"/>
  <c r="I256"/>
  <c r="I1172"/>
  <c r="I868"/>
  <c r="I739"/>
  <c r="I447"/>
  <c r="I580"/>
  <c r="I257"/>
  <c r="I514"/>
  <c r="I258"/>
  <c r="I334"/>
  <c r="I78"/>
  <c r="I745"/>
  <c r="I459"/>
  <c r="I586"/>
  <c r="I263"/>
  <c r="I7"/>
  <c r="I264"/>
  <c r="I8"/>
  <c r="I884"/>
  <c r="I747"/>
  <c r="I463"/>
  <c r="I588"/>
  <c r="I265"/>
  <c r="I9"/>
  <c r="I266"/>
  <c r="I232"/>
  <c r="I1148"/>
  <c r="I820"/>
  <c r="I715"/>
  <c r="I399"/>
  <c r="I556"/>
  <c r="I233"/>
  <c r="I490"/>
  <c r="I234"/>
  <c r="I86"/>
  <c r="I753"/>
  <c r="I475"/>
  <c r="I594"/>
  <c r="I271"/>
  <c r="I15"/>
  <c r="I272"/>
  <c r="I16"/>
  <c r="I900"/>
  <c r="I269"/>
  <c r="I471"/>
  <c r="I892"/>
  <c r="I460"/>
  <c r="I494"/>
  <c r="I237"/>
  <c r="I560"/>
  <c r="I407"/>
  <c r="I719"/>
  <c r="I828"/>
  <c r="I1152"/>
  <c r="I236"/>
  <c r="I492"/>
  <c r="I235"/>
  <c r="I558"/>
  <c r="I403"/>
  <c r="I717"/>
  <c r="I929"/>
  <c r="I673"/>
  <c r="I770"/>
  <c r="I509"/>
  <c r="I191"/>
  <c r="I448"/>
  <c r="I192"/>
  <c r="I1108"/>
  <c r="I931"/>
  <c r="I675"/>
  <c r="I772"/>
  <c r="I513"/>
  <c r="I193"/>
  <c r="I450"/>
  <c r="I194"/>
  <c r="I270"/>
  <c r="I14"/>
  <c r="I681"/>
  <c r="I778"/>
  <c r="I522"/>
  <c r="I199"/>
  <c r="I456"/>
  <c r="I200"/>
  <c r="I1116"/>
  <c r="I939"/>
  <c r="I683"/>
  <c r="I780"/>
  <c r="I524"/>
  <c r="I201"/>
  <c r="I458"/>
  <c r="I202"/>
  <c r="I12"/>
  <c r="I109"/>
  <c r="I688"/>
  <c r="I847"/>
  <c r="I108"/>
  <c r="I107"/>
  <c r="I363"/>
  <c r="I589"/>
  <c r="I801"/>
  <c r="I642"/>
  <c r="I63"/>
  <c r="I64"/>
  <c r="I980"/>
  <c r="I547"/>
  <c r="I321"/>
  <c r="I322"/>
  <c r="I142"/>
  <c r="I809"/>
  <c r="I650"/>
  <c r="I71"/>
  <c r="I72"/>
  <c r="I811"/>
  <c r="I555"/>
  <c r="I329"/>
  <c r="I330"/>
  <c r="I148"/>
  <c r="I404"/>
  <c r="I147"/>
  <c r="I421"/>
  <c r="I726"/>
  <c r="I629"/>
  <c r="I1142"/>
  <c r="I1011"/>
  <c r="I944"/>
  <c r="I1035"/>
  <c r="I826"/>
  <c r="I1159"/>
  <c r="I1042"/>
  <c r="I1053"/>
  <c r="I1102"/>
  <c r="I961"/>
  <c r="I1055"/>
  <c r="I856"/>
  <c r="I934"/>
  <c r="I74"/>
  <c r="I977"/>
  <c r="I1117"/>
  <c r="I1033"/>
  <c r="I925"/>
  <c r="I888"/>
  <c r="I1125"/>
  <c r="I1089"/>
  <c r="I1097"/>
  <c r="I657"/>
  <c r="I477"/>
  <c r="I432"/>
  <c r="I1092"/>
  <c r="I659"/>
  <c r="I481"/>
  <c r="I434"/>
  <c r="I254"/>
  <c r="I665"/>
  <c r="I493"/>
  <c r="I440"/>
  <c r="I1100"/>
  <c r="I667"/>
  <c r="I497"/>
  <c r="I442"/>
  <c r="I414"/>
  <c r="I441"/>
  <c r="I639"/>
  <c r="I1072"/>
  <c r="I412"/>
  <c r="I437"/>
  <c r="I637"/>
  <c r="I21"/>
  <c r="I600"/>
  <c r="I759"/>
  <c r="I817"/>
  <c r="I658"/>
  <c r="I79"/>
  <c r="I80"/>
  <c r="I141"/>
  <c r="I879"/>
  <c r="I430"/>
  <c r="I473"/>
  <c r="I655"/>
  <c r="I1088"/>
  <c r="F488" l="1"/>
  <c r="E231"/>
  <c r="G231"/>
  <c r="C231"/>
  <c r="H231"/>
  <c r="F231"/>
  <c r="G488"/>
  <c r="E488"/>
  <c r="C1088"/>
  <c r="D1088"/>
  <c r="F1088"/>
  <c r="E1088"/>
  <c r="H1088"/>
  <c r="G1088"/>
  <c r="C655"/>
  <c r="D655"/>
  <c r="F655"/>
  <c r="E655"/>
  <c r="H655"/>
  <c r="G655"/>
  <c r="C430"/>
  <c r="D430"/>
  <c r="F430"/>
  <c r="E430"/>
  <c r="G430"/>
  <c r="H430"/>
  <c r="C141"/>
  <c r="D141"/>
  <c r="F141"/>
  <c r="E141"/>
  <c r="G141"/>
  <c r="H141"/>
  <c r="C79"/>
  <c r="D79"/>
  <c r="E79"/>
  <c r="F79"/>
  <c r="G79"/>
  <c r="H79"/>
  <c r="C817"/>
  <c r="D817"/>
  <c r="F817"/>
  <c r="E817"/>
  <c r="G817"/>
  <c r="H817"/>
  <c r="D600"/>
  <c r="C600"/>
  <c r="F600"/>
  <c r="E600"/>
  <c r="H600"/>
  <c r="G600"/>
  <c r="D637"/>
  <c r="C637"/>
  <c r="F637"/>
  <c r="E637"/>
  <c r="H637"/>
  <c r="G637"/>
  <c r="C412"/>
  <c r="D412"/>
  <c r="F412"/>
  <c r="E412"/>
  <c r="H412"/>
  <c r="G412"/>
  <c r="C639"/>
  <c r="D639"/>
  <c r="F639"/>
  <c r="E639"/>
  <c r="H639"/>
  <c r="G639"/>
  <c r="C414"/>
  <c r="D414"/>
  <c r="F414"/>
  <c r="E414"/>
  <c r="G414"/>
  <c r="H414"/>
  <c r="D497"/>
  <c r="C497"/>
  <c r="F497"/>
  <c r="E497"/>
  <c r="H497"/>
  <c r="G497"/>
  <c r="D1100"/>
  <c r="C1100"/>
  <c r="F1100"/>
  <c r="E1100"/>
  <c r="H1100"/>
  <c r="G1100"/>
  <c r="C493"/>
  <c r="D493"/>
  <c r="F493"/>
  <c r="E493"/>
  <c r="H493"/>
  <c r="G493"/>
  <c r="C254"/>
  <c r="D254"/>
  <c r="F254"/>
  <c r="E254"/>
  <c r="H254"/>
  <c r="G254"/>
  <c r="C481"/>
  <c r="D481"/>
  <c r="F481"/>
  <c r="E481"/>
  <c r="H481"/>
  <c r="G481"/>
  <c r="C1092"/>
  <c r="D1092"/>
  <c r="E1092"/>
  <c r="F1092"/>
  <c r="H1092"/>
  <c r="G1092"/>
  <c r="C477"/>
  <c r="D477"/>
  <c r="E477"/>
  <c r="F477"/>
  <c r="G477"/>
  <c r="H477"/>
  <c r="C1097"/>
  <c r="D1097"/>
  <c r="F1097"/>
  <c r="E1097"/>
  <c r="H1097"/>
  <c r="G1097"/>
  <c r="D1125"/>
  <c r="C1125"/>
  <c r="F1125"/>
  <c r="E1125"/>
  <c r="H1125"/>
  <c r="G1125"/>
  <c r="D925"/>
  <c r="C925"/>
  <c r="F925"/>
  <c r="E925"/>
  <c r="H925"/>
  <c r="G925"/>
  <c r="D1117"/>
  <c r="C1117"/>
  <c r="F1117"/>
  <c r="E1117"/>
  <c r="H1117"/>
  <c r="G1117"/>
  <c r="D74"/>
  <c r="C74"/>
  <c r="F74"/>
  <c r="E74"/>
  <c r="H74"/>
  <c r="G74"/>
  <c r="D856"/>
  <c r="C856"/>
  <c r="F856"/>
  <c r="E856"/>
  <c r="H856"/>
  <c r="G856"/>
  <c r="D961"/>
  <c r="C961"/>
  <c r="F961"/>
  <c r="E961"/>
  <c r="H961"/>
  <c r="G961"/>
  <c r="D1053"/>
  <c r="C1053"/>
  <c r="F1053"/>
  <c r="E1053"/>
  <c r="H1053"/>
  <c r="G1053"/>
  <c r="D1159"/>
  <c r="C1159"/>
  <c r="F1159"/>
  <c r="E1159"/>
  <c r="H1159"/>
  <c r="G1159"/>
  <c r="D1035"/>
  <c r="C1035"/>
  <c r="F1035"/>
  <c r="E1035"/>
  <c r="H1035"/>
  <c r="G1035"/>
  <c r="D1011"/>
  <c r="C1011"/>
  <c r="F1011"/>
  <c r="E1011"/>
  <c r="H1011"/>
  <c r="G1011"/>
  <c r="D629"/>
  <c r="C629"/>
  <c r="F629"/>
  <c r="E629"/>
  <c r="H629"/>
  <c r="G629"/>
  <c r="D421"/>
  <c r="C421"/>
  <c r="F421"/>
  <c r="E421"/>
  <c r="H421"/>
  <c r="G421"/>
  <c r="D404"/>
  <c r="C404"/>
  <c r="F404"/>
  <c r="E404"/>
  <c r="H404"/>
  <c r="G404"/>
  <c r="D330"/>
  <c r="C330"/>
  <c r="F330"/>
  <c r="E330"/>
  <c r="G330"/>
  <c r="H330"/>
  <c r="D555"/>
  <c r="C555"/>
  <c r="F555"/>
  <c r="E555"/>
  <c r="H555"/>
  <c r="G555"/>
  <c r="D72"/>
  <c r="C72"/>
  <c r="F72"/>
  <c r="E72"/>
  <c r="H72"/>
  <c r="G72"/>
  <c r="C650"/>
  <c r="D650"/>
  <c r="F650"/>
  <c r="E650"/>
  <c r="H650"/>
  <c r="G650"/>
  <c r="C142"/>
  <c r="D142"/>
  <c r="F142"/>
  <c r="E142"/>
  <c r="H142"/>
  <c r="G142"/>
  <c r="C321"/>
  <c r="D321"/>
  <c r="F321"/>
  <c r="E321"/>
  <c r="H321"/>
  <c r="G321"/>
  <c r="C980"/>
  <c r="D980"/>
  <c r="E980"/>
  <c r="F980"/>
  <c r="H980"/>
  <c r="G980"/>
  <c r="C63"/>
  <c r="D63"/>
  <c r="E63"/>
  <c r="F63"/>
  <c r="G63"/>
  <c r="H63"/>
  <c r="C801"/>
  <c r="D801"/>
  <c r="F801"/>
  <c r="E801"/>
  <c r="G801"/>
  <c r="H801"/>
  <c r="C363"/>
  <c r="D363"/>
  <c r="F363"/>
  <c r="E363"/>
  <c r="H363"/>
  <c r="G363"/>
  <c r="C108"/>
  <c r="D108"/>
  <c r="F108"/>
  <c r="E108"/>
  <c r="H108"/>
  <c r="G108"/>
  <c r="C688"/>
  <c r="D688"/>
  <c r="F688"/>
  <c r="E688"/>
  <c r="H688"/>
  <c r="G688"/>
  <c r="C12"/>
  <c r="D12"/>
  <c r="F12"/>
  <c r="E12"/>
  <c r="H12"/>
  <c r="G12"/>
  <c r="D458"/>
  <c r="C458"/>
  <c r="F458"/>
  <c r="E458"/>
  <c r="H458"/>
  <c r="G458"/>
  <c r="D524"/>
  <c r="C524"/>
  <c r="F524"/>
  <c r="E524"/>
  <c r="G524"/>
  <c r="H524"/>
  <c r="D683"/>
  <c r="C683"/>
  <c r="F683"/>
  <c r="E683"/>
  <c r="H683"/>
  <c r="G683"/>
  <c r="D1116"/>
  <c r="C1116"/>
  <c r="F1116"/>
  <c r="E1116"/>
  <c r="H1116"/>
  <c r="G1116"/>
  <c r="D456"/>
  <c r="C456"/>
  <c r="F456"/>
  <c r="E456"/>
  <c r="H456"/>
  <c r="G456"/>
  <c r="C522"/>
  <c r="D522"/>
  <c r="F522"/>
  <c r="E522"/>
  <c r="H522"/>
  <c r="G522"/>
  <c r="C681"/>
  <c r="D681"/>
  <c r="F681"/>
  <c r="E681"/>
  <c r="H681"/>
  <c r="G681"/>
  <c r="C270"/>
  <c r="D270"/>
  <c r="F270"/>
  <c r="E270"/>
  <c r="H270"/>
  <c r="G270"/>
  <c r="C450"/>
  <c r="D450"/>
  <c r="F450"/>
  <c r="E450"/>
  <c r="H450"/>
  <c r="G450"/>
  <c r="C513"/>
  <c r="D513"/>
  <c r="F513"/>
  <c r="E513"/>
  <c r="H513"/>
  <c r="G513"/>
  <c r="C675"/>
  <c r="D675"/>
  <c r="E675"/>
  <c r="F675"/>
  <c r="H675"/>
  <c r="G675"/>
  <c r="C1108"/>
  <c r="D1108"/>
  <c r="E1108"/>
  <c r="F1108"/>
  <c r="H1108"/>
  <c r="G1108"/>
  <c r="C448"/>
  <c r="D448"/>
  <c r="E448"/>
  <c r="F448"/>
  <c r="H448"/>
  <c r="G448"/>
  <c r="C509"/>
  <c r="D509"/>
  <c r="E509"/>
  <c r="F509"/>
  <c r="G509"/>
  <c r="H509"/>
  <c r="C673"/>
  <c r="D673"/>
  <c r="F673"/>
  <c r="E673"/>
  <c r="G673"/>
  <c r="H673"/>
  <c r="D717"/>
  <c r="C717"/>
  <c r="F717"/>
  <c r="E717"/>
  <c r="H717"/>
  <c r="G717"/>
  <c r="C558"/>
  <c r="D558"/>
  <c r="F558"/>
  <c r="E558"/>
  <c r="H558"/>
  <c r="G558"/>
  <c r="C492"/>
  <c r="D492"/>
  <c r="F492"/>
  <c r="E492"/>
  <c r="H492"/>
  <c r="G492"/>
  <c r="C1152"/>
  <c r="D1152"/>
  <c r="F1152"/>
  <c r="E1152"/>
  <c r="H1152"/>
  <c r="G1152"/>
  <c r="C719"/>
  <c r="D719"/>
  <c r="F719"/>
  <c r="E719"/>
  <c r="H719"/>
  <c r="G719"/>
  <c r="C560"/>
  <c r="D560"/>
  <c r="F560"/>
  <c r="E560"/>
  <c r="G560"/>
  <c r="H560"/>
  <c r="C494"/>
  <c r="D494"/>
  <c r="F494"/>
  <c r="E494"/>
  <c r="G494"/>
  <c r="H494"/>
  <c r="C892"/>
  <c r="D892"/>
  <c r="F892"/>
  <c r="E892"/>
  <c r="H892"/>
  <c r="G892"/>
  <c r="C269"/>
  <c r="D269"/>
  <c r="F269"/>
  <c r="E269"/>
  <c r="G269"/>
  <c r="H269"/>
  <c r="C16"/>
  <c r="D16"/>
  <c r="E16"/>
  <c r="F16"/>
  <c r="H16"/>
  <c r="G16"/>
  <c r="C15"/>
  <c r="D15"/>
  <c r="E15"/>
  <c r="F15"/>
  <c r="H15"/>
  <c r="G15"/>
  <c r="C594"/>
  <c r="D594"/>
  <c r="E594"/>
  <c r="F594"/>
  <c r="G594"/>
  <c r="H594"/>
  <c r="C753"/>
  <c r="D753"/>
  <c r="F753"/>
  <c r="E753"/>
  <c r="G753"/>
  <c r="H753"/>
  <c r="D234"/>
  <c r="C234"/>
  <c r="F234"/>
  <c r="E234"/>
  <c r="H234"/>
  <c r="G234"/>
  <c r="D233"/>
  <c r="C233"/>
  <c r="F233"/>
  <c r="E233"/>
  <c r="G233"/>
  <c r="H233"/>
  <c r="D399"/>
  <c r="C399"/>
  <c r="F399"/>
  <c r="E399"/>
  <c r="H399"/>
  <c r="G399"/>
  <c r="D820"/>
  <c r="C820"/>
  <c r="F820"/>
  <c r="E820"/>
  <c r="H820"/>
  <c r="G820"/>
  <c r="D232"/>
  <c r="C232"/>
  <c r="F232"/>
  <c r="E232"/>
  <c r="H232"/>
  <c r="G232"/>
  <c r="D9"/>
  <c r="C9"/>
  <c r="F9"/>
  <c r="E9"/>
  <c r="G9"/>
  <c r="H9"/>
  <c r="D588"/>
  <c r="C588"/>
  <c r="F588"/>
  <c r="E588"/>
  <c r="H588"/>
  <c r="G588"/>
  <c r="D747"/>
  <c r="C747"/>
  <c r="F747"/>
  <c r="E747"/>
  <c r="H747"/>
  <c r="G747"/>
  <c r="D8"/>
  <c r="C8"/>
  <c r="F8"/>
  <c r="E8"/>
  <c r="H8"/>
  <c r="G8"/>
  <c r="D7"/>
  <c r="C7"/>
  <c r="F7"/>
  <c r="E7"/>
  <c r="H7"/>
  <c r="G7"/>
  <c r="C586"/>
  <c r="D586"/>
  <c r="F586"/>
  <c r="E586"/>
  <c r="H586"/>
  <c r="G586"/>
  <c r="C745"/>
  <c r="D745"/>
  <c r="F745"/>
  <c r="E745"/>
  <c r="H745"/>
  <c r="G745"/>
  <c r="C334"/>
  <c r="D334"/>
  <c r="F334"/>
  <c r="E334"/>
  <c r="H334"/>
  <c r="G334"/>
  <c r="C514"/>
  <c r="D514"/>
  <c r="F514"/>
  <c r="E514"/>
  <c r="H514"/>
  <c r="G514"/>
  <c r="C580"/>
  <c r="D580"/>
  <c r="E580"/>
  <c r="F580"/>
  <c r="H580"/>
  <c r="G580"/>
  <c r="C739"/>
  <c r="D739"/>
  <c r="E739"/>
  <c r="F739"/>
  <c r="H739"/>
  <c r="G739"/>
  <c r="C1172"/>
  <c r="D1172"/>
  <c r="E1172"/>
  <c r="F1172"/>
  <c r="H1172"/>
  <c r="G1172"/>
  <c r="C512"/>
  <c r="D512"/>
  <c r="E512"/>
  <c r="F512"/>
  <c r="H512"/>
  <c r="G512"/>
  <c r="C578"/>
  <c r="D578"/>
  <c r="E578"/>
  <c r="F578"/>
  <c r="G578"/>
  <c r="H578"/>
  <c r="C737"/>
  <c r="D737"/>
  <c r="F737"/>
  <c r="E737"/>
  <c r="G737"/>
  <c r="H737"/>
  <c r="D653"/>
  <c r="C653"/>
  <c r="F653"/>
  <c r="E653"/>
  <c r="H653"/>
  <c r="G653"/>
  <c r="C469"/>
  <c r="D469"/>
  <c r="F469"/>
  <c r="E469"/>
  <c r="H469"/>
  <c r="G469"/>
  <c r="C428"/>
  <c r="D428"/>
  <c r="F428"/>
  <c r="E428"/>
  <c r="H428"/>
  <c r="G428"/>
  <c r="D73"/>
  <c r="C73"/>
  <c r="F73"/>
  <c r="E73"/>
  <c r="G73"/>
  <c r="H73"/>
  <c r="D988"/>
  <c r="C988"/>
  <c r="F988"/>
  <c r="E988"/>
  <c r="H988"/>
  <c r="G988"/>
  <c r="C327"/>
  <c r="D327"/>
  <c r="F327"/>
  <c r="E327"/>
  <c r="H327"/>
  <c r="G327"/>
  <c r="C398"/>
  <c r="D398"/>
  <c r="F398"/>
  <c r="E398"/>
  <c r="G398"/>
  <c r="H398"/>
  <c r="C644"/>
  <c r="D644"/>
  <c r="E644"/>
  <c r="F644"/>
  <c r="H644"/>
  <c r="G644"/>
  <c r="C320"/>
  <c r="D320"/>
  <c r="E320"/>
  <c r="F320"/>
  <c r="H320"/>
  <c r="G320"/>
  <c r="C545"/>
  <c r="D545"/>
  <c r="F545"/>
  <c r="E545"/>
  <c r="G545"/>
  <c r="H545"/>
  <c r="C686"/>
  <c r="D686"/>
  <c r="F686"/>
  <c r="E686"/>
  <c r="H686"/>
  <c r="G686"/>
  <c r="C1024"/>
  <c r="D1024"/>
  <c r="F1024"/>
  <c r="E1024"/>
  <c r="H1024"/>
  <c r="G1024"/>
  <c r="C365"/>
  <c r="D365"/>
  <c r="F365"/>
  <c r="E365"/>
  <c r="G365"/>
  <c r="H365"/>
  <c r="C751"/>
  <c r="D751"/>
  <c r="F751"/>
  <c r="E751"/>
  <c r="H751"/>
  <c r="G751"/>
  <c r="C13"/>
  <c r="D13"/>
  <c r="F13"/>
  <c r="E13"/>
  <c r="G13"/>
  <c r="H13"/>
  <c r="C144"/>
  <c r="D144"/>
  <c r="E144"/>
  <c r="F144"/>
  <c r="H144"/>
  <c r="G144"/>
  <c r="C143"/>
  <c r="D143"/>
  <c r="E143"/>
  <c r="F143"/>
  <c r="G143"/>
  <c r="H143"/>
  <c r="C722"/>
  <c r="D722"/>
  <c r="E722"/>
  <c r="F722"/>
  <c r="G722"/>
  <c r="H722"/>
  <c r="C881"/>
  <c r="D881"/>
  <c r="F881"/>
  <c r="E881"/>
  <c r="G881"/>
  <c r="H881"/>
  <c r="D362"/>
  <c r="C362"/>
  <c r="F362"/>
  <c r="E362"/>
  <c r="G362"/>
  <c r="H362"/>
  <c r="D361"/>
  <c r="C361"/>
  <c r="F361"/>
  <c r="E361"/>
  <c r="G361"/>
  <c r="H361"/>
  <c r="D587"/>
  <c r="C587"/>
  <c r="F587"/>
  <c r="E587"/>
  <c r="H587"/>
  <c r="G587"/>
  <c r="D1020"/>
  <c r="C1020"/>
  <c r="F1020"/>
  <c r="E1020"/>
  <c r="H1020"/>
  <c r="G1020"/>
  <c r="D138"/>
  <c r="C138"/>
  <c r="F138"/>
  <c r="E138"/>
  <c r="G138"/>
  <c r="H138"/>
  <c r="D137"/>
  <c r="C137"/>
  <c r="F137"/>
  <c r="E137"/>
  <c r="G137"/>
  <c r="H137"/>
  <c r="D716"/>
  <c r="C716"/>
  <c r="F716"/>
  <c r="E716"/>
  <c r="H716"/>
  <c r="G716"/>
  <c r="D875"/>
  <c r="C875"/>
  <c r="F875"/>
  <c r="E875"/>
  <c r="H875"/>
  <c r="G875"/>
  <c r="D136"/>
  <c r="C136"/>
  <c r="F136"/>
  <c r="E136"/>
  <c r="H136"/>
  <c r="G136"/>
  <c r="D135"/>
  <c r="C135"/>
  <c r="F135"/>
  <c r="E135"/>
  <c r="H135"/>
  <c r="G135"/>
  <c r="C714"/>
  <c r="D714"/>
  <c r="F714"/>
  <c r="E714"/>
  <c r="H714"/>
  <c r="G714"/>
  <c r="C873"/>
  <c r="D873"/>
  <c r="F873"/>
  <c r="E873"/>
  <c r="H873"/>
  <c r="G873"/>
  <c r="C130"/>
  <c r="D130"/>
  <c r="F130"/>
  <c r="E130"/>
  <c r="H130"/>
  <c r="G130"/>
  <c r="C129"/>
  <c r="D129"/>
  <c r="F129"/>
  <c r="E129"/>
  <c r="H129"/>
  <c r="G129"/>
  <c r="C708"/>
  <c r="D708"/>
  <c r="E708"/>
  <c r="F708"/>
  <c r="H708"/>
  <c r="G708"/>
  <c r="C867"/>
  <c r="D867"/>
  <c r="E867"/>
  <c r="F867"/>
  <c r="H867"/>
  <c r="G867"/>
  <c r="C128"/>
  <c r="D128"/>
  <c r="E128"/>
  <c r="F128"/>
  <c r="H128"/>
  <c r="G128"/>
  <c r="C127"/>
  <c r="D127"/>
  <c r="E127"/>
  <c r="F127"/>
  <c r="G127"/>
  <c r="H127"/>
  <c r="C706"/>
  <c r="D706"/>
  <c r="E706"/>
  <c r="F706"/>
  <c r="G706"/>
  <c r="H706"/>
  <c r="C865"/>
  <c r="D865"/>
  <c r="F865"/>
  <c r="E865"/>
  <c r="G865"/>
  <c r="H865"/>
  <c r="C525"/>
  <c r="D525"/>
  <c r="F525"/>
  <c r="E525"/>
  <c r="H525"/>
  <c r="G525"/>
  <c r="C299"/>
  <c r="D299"/>
  <c r="F299"/>
  <c r="E299"/>
  <c r="H299"/>
  <c r="G299"/>
  <c r="C300"/>
  <c r="D300"/>
  <c r="F300"/>
  <c r="E300"/>
  <c r="H300"/>
  <c r="G300"/>
  <c r="C956"/>
  <c r="D956"/>
  <c r="F956"/>
  <c r="E956"/>
  <c r="H956"/>
  <c r="G956"/>
  <c r="C527"/>
  <c r="D527"/>
  <c r="F527"/>
  <c r="E527"/>
  <c r="H527"/>
  <c r="G527"/>
  <c r="C301"/>
  <c r="D301"/>
  <c r="F301"/>
  <c r="E301"/>
  <c r="G301"/>
  <c r="H301"/>
  <c r="C198"/>
  <c r="D198"/>
  <c r="F198"/>
  <c r="E198"/>
  <c r="G198"/>
  <c r="H198"/>
  <c r="C623"/>
  <c r="D623"/>
  <c r="F623"/>
  <c r="E623"/>
  <c r="H623"/>
  <c r="G623"/>
  <c r="C390"/>
  <c r="D390"/>
  <c r="F390"/>
  <c r="E390"/>
  <c r="G390"/>
  <c r="H390"/>
  <c r="C208"/>
  <c r="D208"/>
  <c r="E208"/>
  <c r="F208"/>
  <c r="H208"/>
  <c r="G208"/>
  <c r="C207"/>
  <c r="D207"/>
  <c r="E207"/>
  <c r="F207"/>
  <c r="G207"/>
  <c r="H207"/>
  <c r="C786"/>
  <c r="D786"/>
  <c r="E786"/>
  <c r="F786"/>
  <c r="G786"/>
  <c r="H786"/>
  <c r="C22"/>
  <c r="D22"/>
  <c r="F22"/>
  <c r="E22"/>
  <c r="G22"/>
  <c r="H22"/>
  <c r="D631"/>
  <c r="C631"/>
  <c r="F631"/>
  <c r="E631"/>
  <c r="H631"/>
  <c r="G631"/>
  <c r="D425"/>
  <c r="C425"/>
  <c r="F425"/>
  <c r="E425"/>
  <c r="H425"/>
  <c r="G425"/>
  <c r="D406"/>
  <c r="C406"/>
  <c r="F406"/>
  <c r="E406"/>
  <c r="H406"/>
  <c r="G406"/>
  <c r="C499"/>
  <c r="D499"/>
  <c r="F499"/>
  <c r="E499"/>
  <c r="H499"/>
  <c r="G499"/>
  <c r="C283"/>
  <c r="D283"/>
  <c r="F283"/>
  <c r="E283"/>
  <c r="H283"/>
  <c r="G283"/>
  <c r="C284"/>
  <c r="D284"/>
  <c r="F284"/>
  <c r="E284"/>
  <c r="H284"/>
  <c r="G284"/>
  <c r="C924"/>
  <c r="D924"/>
  <c r="F924"/>
  <c r="E924"/>
  <c r="H924"/>
  <c r="G924"/>
  <c r="C503"/>
  <c r="D503"/>
  <c r="F503"/>
  <c r="E503"/>
  <c r="H503"/>
  <c r="G503"/>
  <c r="C285"/>
  <c r="D285"/>
  <c r="F285"/>
  <c r="E285"/>
  <c r="G285"/>
  <c r="H285"/>
  <c r="C166"/>
  <c r="D166"/>
  <c r="F166"/>
  <c r="E166"/>
  <c r="G166"/>
  <c r="H166"/>
  <c r="C911"/>
  <c r="D911"/>
  <c r="F911"/>
  <c r="E911"/>
  <c r="H911"/>
  <c r="G911"/>
  <c r="C173"/>
  <c r="D173"/>
  <c r="F173"/>
  <c r="E173"/>
  <c r="G173"/>
  <c r="H173"/>
  <c r="C720"/>
  <c r="D720"/>
  <c r="F720"/>
  <c r="E720"/>
  <c r="H720"/>
  <c r="G720"/>
  <c r="C336"/>
  <c r="D336"/>
  <c r="E336"/>
  <c r="F336"/>
  <c r="H336"/>
  <c r="G336"/>
  <c r="C561"/>
  <c r="D561"/>
  <c r="F561"/>
  <c r="E561"/>
  <c r="G561"/>
  <c r="H561"/>
  <c r="D487"/>
  <c r="C487"/>
  <c r="F487"/>
  <c r="E487"/>
  <c r="H487"/>
  <c r="G487"/>
  <c r="C150"/>
  <c r="D150"/>
  <c r="F150"/>
  <c r="E150"/>
  <c r="G150"/>
  <c r="H150"/>
  <c r="C155"/>
  <c r="D155"/>
  <c r="F155"/>
  <c r="E155"/>
  <c r="H155"/>
  <c r="G155"/>
  <c r="C895"/>
  <c r="D895"/>
  <c r="F895"/>
  <c r="E895"/>
  <c r="H895"/>
  <c r="G895"/>
  <c r="C157"/>
  <c r="D157"/>
  <c r="F157"/>
  <c r="E157"/>
  <c r="G157"/>
  <c r="H157"/>
  <c r="D185"/>
  <c r="C185"/>
  <c r="F185"/>
  <c r="E185"/>
  <c r="G185"/>
  <c r="H185"/>
  <c r="D923"/>
  <c r="C923"/>
  <c r="F923"/>
  <c r="E923"/>
  <c r="H923"/>
  <c r="G923"/>
  <c r="D183"/>
  <c r="C183"/>
  <c r="F183"/>
  <c r="E183"/>
  <c r="H183"/>
  <c r="G183"/>
  <c r="C921"/>
  <c r="D921"/>
  <c r="F921"/>
  <c r="E921"/>
  <c r="H921"/>
  <c r="G921"/>
  <c r="C177"/>
  <c r="D177"/>
  <c r="F177"/>
  <c r="E177"/>
  <c r="H177"/>
  <c r="G177"/>
  <c r="C915"/>
  <c r="D915"/>
  <c r="E915"/>
  <c r="F915"/>
  <c r="H915"/>
  <c r="G915"/>
  <c r="C175"/>
  <c r="D175"/>
  <c r="E175"/>
  <c r="F175"/>
  <c r="G175"/>
  <c r="H175"/>
  <c r="C913"/>
  <c r="D913"/>
  <c r="F913"/>
  <c r="E913"/>
  <c r="G913"/>
  <c r="H913"/>
  <c r="D1178"/>
  <c r="C1178"/>
  <c r="F1178"/>
  <c r="E1178"/>
  <c r="H1178"/>
  <c r="G1178"/>
  <c r="D1039"/>
  <c r="C1039"/>
  <c r="F1039"/>
  <c r="E1039"/>
  <c r="H1039"/>
  <c r="G1039"/>
  <c r="D1098"/>
  <c r="C1098"/>
  <c r="F1098"/>
  <c r="E1098"/>
  <c r="H1098"/>
  <c r="G1098"/>
  <c r="D1146"/>
  <c r="C1146"/>
  <c r="F1146"/>
  <c r="E1146"/>
  <c r="H1146"/>
  <c r="G1146"/>
  <c r="D1090"/>
  <c r="C1090"/>
  <c r="F1090"/>
  <c r="E1090"/>
  <c r="H1090"/>
  <c r="G1090"/>
  <c r="D890"/>
  <c r="C890"/>
  <c r="F890"/>
  <c r="E890"/>
  <c r="H890"/>
  <c r="G890"/>
  <c r="D910"/>
  <c r="C910"/>
  <c r="F910"/>
  <c r="E910"/>
  <c r="H910"/>
  <c r="G910"/>
  <c r="D904"/>
  <c r="C904"/>
  <c r="F904"/>
  <c r="E904"/>
  <c r="H904"/>
  <c r="G904"/>
  <c r="D896"/>
  <c r="C896"/>
  <c r="F896"/>
  <c r="E896"/>
  <c r="H896"/>
  <c r="G896"/>
  <c r="D1139"/>
  <c r="C1139"/>
  <c r="F1139"/>
  <c r="E1139"/>
  <c r="H1139"/>
  <c r="G1139"/>
  <c r="D757"/>
  <c r="C757"/>
  <c r="F757"/>
  <c r="E757"/>
  <c r="H757"/>
  <c r="G757"/>
  <c r="D598"/>
  <c r="C598"/>
  <c r="F598"/>
  <c r="E598"/>
  <c r="H598"/>
  <c r="G598"/>
  <c r="D19"/>
  <c r="C19"/>
  <c r="F19"/>
  <c r="E19"/>
  <c r="H19"/>
  <c r="G19"/>
  <c r="D20"/>
  <c r="C20"/>
  <c r="F20"/>
  <c r="E20"/>
  <c r="H20"/>
  <c r="G20"/>
  <c r="D103"/>
  <c r="C103"/>
  <c r="F103"/>
  <c r="E103"/>
  <c r="H103"/>
  <c r="G103"/>
  <c r="C682"/>
  <c r="D682"/>
  <c r="F682"/>
  <c r="E682"/>
  <c r="H682"/>
  <c r="G682"/>
  <c r="C841"/>
  <c r="D841"/>
  <c r="F841"/>
  <c r="E841"/>
  <c r="H841"/>
  <c r="G841"/>
  <c r="C98"/>
  <c r="D98"/>
  <c r="F98"/>
  <c r="E98"/>
  <c r="H98"/>
  <c r="G98"/>
  <c r="C97"/>
  <c r="D97"/>
  <c r="F97"/>
  <c r="E97"/>
  <c r="H97"/>
  <c r="G97"/>
  <c r="C676"/>
  <c r="D676"/>
  <c r="E676"/>
  <c r="F676"/>
  <c r="H676"/>
  <c r="G676"/>
  <c r="C835"/>
  <c r="D835"/>
  <c r="E835"/>
  <c r="F835"/>
  <c r="H835"/>
  <c r="G835"/>
  <c r="C96"/>
  <c r="D96"/>
  <c r="E96"/>
  <c r="F96"/>
  <c r="H96"/>
  <c r="G96"/>
  <c r="C95"/>
  <c r="D95"/>
  <c r="E95"/>
  <c r="F95"/>
  <c r="G95"/>
  <c r="H95"/>
  <c r="C674"/>
  <c r="D674"/>
  <c r="E674"/>
  <c r="F674"/>
  <c r="G674"/>
  <c r="H674"/>
  <c r="C833"/>
  <c r="D833"/>
  <c r="F833"/>
  <c r="E833"/>
  <c r="G833"/>
  <c r="H833"/>
  <c r="C557"/>
  <c r="D557"/>
  <c r="F557"/>
  <c r="E557"/>
  <c r="H557"/>
  <c r="G557"/>
  <c r="C331"/>
  <c r="D331"/>
  <c r="F331"/>
  <c r="E331"/>
  <c r="H331"/>
  <c r="G331"/>
  <c r="C268"/>
  <c r="D268"/>
  <c r="F268"/>
  <c r="E268"/>
  <c r="H268"/>
  <c r="G268"/>
  <c r="C559"/>
  <c r="D559"/>
  <c r="F559"/>
  <c r="E559"/>
  <c r="H559"/>
  <c r="G559"/>
  <c r="C262"/>
  <c r="D262"/>
  <c r="F262"/>
  <c r="E262"/>
  <c r="G262"/>
  <c r="H262"/>
  <c r="D1182"/>
  <c r="C1182"/>
  <c r="F1182"/>
  <c r="E1182"/>
  <c r="H1182"/>
  <c r="G1182"/>
  <c r="D1065"/>
  <c r="C1065"/>
  <c r="F1065"/>
  <c r="E1065"/>
  <c r="H1065"/>
  <c r="G1065"/>
  <c r="D808"/>
  <c r="C808"/>
  <c r="F808"/>
  <c r="E808"/>
  <c r="H808"/>
  <c r="G808"/>
  <c r="D909"/>
  <c r="C909"/>
  <c r="F909"/>
  <c r="E909"/>
  <c r="H909"/>
  <c r="G909"/>
  <c r="D1187"/>
  <c r="C1187"/>
  <c r="F1187"/>
  <c r="E1187"/>
  <c r="H1187"/>
  <c r="G1187"/>
  <c r="D805"/>
  <c r="C805"/>
  <c r="F805"/>
  <c r="E805"/>
  <c r="H805"/>
  <c r="G805"/>
  <c r="D646"/>
  <c r="C646"/>
  <c r="F646"/>
  <c r="E646"/>
  <c r="H646"/>
  <c r="G646"/>
  <c r="D67"/>
  <c r="C67"/>
  <c r="F67"/>
  <c r="E67"/>
  <c r="H67"/>
  <c r="G67"/>
  <c r="D68"/>
  <c r="C68"/>
  <c r="F68"/>
  <c r="E68"/>
  <c r="H68"/>
  <c r="G68"/>
  <c r="D807"/>
  <c r="C807"/>
  <c r="F807"/>
  <c r="E807"/>
  <c r="H807"/>
  <c r="G807"/>
  <c r="D648"/>
  <c r="C648"/>
  <c r="F648"/>
  <c r="E648"/>
  <c r="H648"/>
  <c r="G648"/>
  <c r="D69"/>
  <c r="C69"/>
  <c r="F69"/>
  <c r="E69"/>
  <c r="H69"/>
  <c r="G69"/>
  <c r="D663"/>
  <c r="C663"/>
  <c r="F663"/>
  <c r="E663"/>
  <c r="H663"/>
  <c r="G663"/>
  <c r="C473"/>
  <c r="D473"/>
  <c r="F473"/>
  <c r="E473"/>
  <c r="G473"/>
  <c r="H473"/>
  <c r="C879"/>
  <c r="D879"/>
  <c r="F879"/>
  <c r="E879"/>
  <c r="H879"/>
  <c r="G879"/>
  <c r="C80"/>
  <c r="D80"/>
  <c r="E80"/>
  <c r="F80"/>
  <c r="H80"/>
  <c r="G80"/>
  <c r="C658"/>
  <c r="D658"/>
  <c r="E658"/>
  <c r="F658"/>
  <c r="G658"/>
  <c r="H658"/>
  <c r="D759"/>
  <c r="C759"/>
  <c r="F759"/>
  <c r="E759"/>
  <c r="H759"/>
  <c r="G759"/>
  <c r="D21"/>
  <c r="C21"/>
  <c r="F21"/>
  <c r="E21"/>
  <c r="H21"/>
  <c r="G21"/>
  <c r="C437"/>
  <c r="D437"/>
  <c r="F437"/>
  <c r="E437"/>
  <c r="H437"/>
  <c r="G437"/>
  <c r="C1072"/>
  <c r="D1072"/>
  <c r="F1072"/>
  <c r="E1072"/>
  <c r="H1072"/>
  <c r="G1072"/>
  <c r="C441"/>
  <c r="D441"/>
  <c r="F441"/>
  <c r="E441"/>
  <c r="G441"/>
  <c r="H441"/>
  <c r="D442"/>
  <c r="C442"/>
  <c r="F442"/>
  <c r="E442"/>
  <c r="G442"/>
  <c r="H442"/>
  <c r="D667"/>
  <c r="C667"/>
  <c r="F667"/>
  <c r="E667"/>
  <c r="H667"/>
  <c r="G667"/>
  <c r="D440"/>
  <c r="C440"/>
  <c r="F440"/>
  <c r="E440"/>
  <c r="H440"/>
  <c r="G440"/>
  <c r="C665"/>
  <c r="D665"/>
  <c r="F665"/>
  <c r="E665"/>
  <c r="H665"/>
  <c r="G665"/>
  <c r="C434"/>
  <c r="D434"/>
  <c r="F434"/>
  <c r="E434"/>
  <c r="H434"/>
  <c r="G434"/>
  <c r="C659"/>
  <c r="D659"/>
  <c r="E659"/>
  <c r="F659"/>
  <c r="H659"/>
  <c r="G659"/>
  <c r="C432"/>
  <c r="D432"/>
  <c r="E432"/>
  <c r="F432"/>
  <c r="H432"/>
  <c r="G432"/>
  <c r="C657"/>
  <c r="D657"/>
  <c r="F657"/>
  <c r="E657"/>
  <c r="G657"/>
  <c r="H657"/>
  <c r="D1089"/>
  <c r="C1089"/>
  <c r="F1089"/>
  <c r="E1089"/>
  <c r="H1089"/>
  <c r="G1089"/>
  <c r="D888"/>
  <c r="C888"/>
  <c r="F888"/>
  <c r="E888"/>
  <c r="H888"/>
  <c r="G888"/>
  <c r="D1033"/>
  <c r="C1033"/>
  <c r="F1033"/>
  <c r="E1033"/>
  <c r="H1033"/>
  <c r="G1033"/>
  <c r="D977"/>
  <c r="C977"/>
  <c r="F977"/>
  <c r="E977"/>
  <c r="H977"/>
  <c r="G977"/>
  <c r="D934"/>
  <c r="C934"/>
  <c r="F934"/>
  <c r="E934"/>
  <c r="H934"/>
  <c r="G934"/>
  <c r="D1055"/>
  <c r="C1055"/>
  <c r="F1055"/>
  <c r="E1055"/>
  <c r="H1055"/>
  <c r="G1055"/>
  <c r="D1102"/>
  <c r="C1102"/>
  <c r="F1102"/>
  <c r="E1102"/>
  <c r="H1102"/>
  <c r="G1102"/>
  <c r="D1042"/>
  <c r="C1042"/>
  <c r="F1042"/>
  <c r="E1042"/>
  <c r="H1042"/>
  <c r="G1042"/>
  <c r="D826"/>
  <c r="C826"/>
  <c r="F826"/>
  <c r="E826"/>
  <c r="H826"/>
  <c r="G826"/>
  <c r="D944"/>
  <c r="C944"/>
  <c r="F944"/>
  <c r="E944"/>
  <c r="H944"/>
  <c r="G944"/>
  <c r="D1142"/>
  <c r="C1142"/>
  <c r="F1142"/>
  <c r="E1142"/>
  <c r="H1142"/>
  <c r="G1142"/>
  <c r="D726"/>
  <c r="C726"/>
  <c r="F726"/>
  <c r="E726"/>
  <c r="H726"/>
  <c r="G726"/>
  <c r="D147"/>
  <c r="C147"/>
  <c r="F147"/>
  <c r="E147"/>
  <c r="H147"/>
  <c r="G147"/>
  <c r="D148"/>
  <c r="C148"/>
  <c r="F148"/>
  <c r="E148"/>
  <c r="H148"/>
  <c r="G148"/>
  <c r="D329"/>
  <c r="C329"/>
  <c r="F329"/>
  <c r="E329"/>
  <c r="G329"/>
  <c r="H329"/>
  <c r="D811"/>
  <c r="C811"/>
  <c r="F811"/>
  <c r="E811"/>
  <c r="H811"/>
  <c r="G811"/>
  <c r="D71"/>
  <c r="C71"/>
  <c r="F71"/>
  <c r="E71"/>
  <c r="H71"/>
  <c r="G71"/>
  <c r="C809"/>
  <c r="D809"/>
  <c r="F809"/>
  <c r="E809"/>
  <c r="H809"/>
  <c r="G809"/>
  <c r="C322"/>
  <c r="D322"/>
  <c r="F322"/>
  <c r="E322"/>
  <c r="H322"/>
  <c r="G322"/>
  <c r="C547"/>
  <c r="D547"/>
  <c r="E547"/>
  <c r="F547"/>
  <c r="H547"/>
  <c r="G547"/>
  <c r="C64"/>
  <c r="D64"/>
  <c r="E64"/>
  <c r="F64"/>
  <c r="H64"/>
  <c r="G64"/>
  <c r="C642"/>
  <c r="D642"/>
  <c r="E642"/>
  <c r="F642"/>
  <c r="G642"/>
  <c r="H642"/>
  <c r="D589"/>
  <c r="C589"/>
  <c r="F589"/>
  <c r="E589"/>
  <c r="H589"/>
  <c r="G589"/>
  <c r="C107"/>
  <c r="D107"/>
  <c r="F107"/>
  <c r="E107"/>
  <c r="H107"/>
  <c r="G107"/>
  <c r="C847"/>
  <c r="D847"/>
  <c r="F847"/>
  <c r="E847"/>
  <c r="H847"/>
  <c r="G847"/>
  <c r="C109"/>
  <c r="D109"/>
  <c r="F109"/>
  <c r="E109"/>
  <c r="G109"/>
  <c r="H109"/>
  <c r="D202"/>
  <c r="C202"/>
  <c r="F202"/>
  <c r="E202"/>
  <c r="G202"/>
  <c r="H202"/>
  <c r="D201"/>
  <c r="C201"/>
  <c r="F201"/>
  <c r="E201"/>
  <c r="G201"/>
  <c r="H201"/>
  <c r="D780"/>
  <c r="C780"/>
  <c r="F780"/>
  <c r="E780"/>
  <c r="H780"/>
  <c r="G780"/>
  <c r="D939"/>
  <c r="C939"/>
  <c r="F939"/>
  <c r="E939"/>
  <c r="H939"/>
  <c r="G939"/>
  <c r="D200"/>
  <c r="C200"/>
  <c r="F200"/>
  <c r="E200"/>
  <c r="H200"/>
  <c r="G200"/>
  <c r="D199"/>
  <c r="C199"/>
  <c r="F199"/>
  <c r="E199"/>
  <c r="H199"/>
  <c r="G199"/>
  <c r="C778"/>
  <c r="D778"/>
  <c r="F778"/>
  <c r="E778"/>
  <c r="H778"/>
  <c r="G778"/>
  <c r="C14"/>
  <c r="D14"/>
  <c r="F14"/>
  <c r="E14"/>
  <c r="H14"/>
  <c r="G14"/>
  <c r="C194"/>
  <c r="D194"/>
  <c r="F194"/>
  <c r="E194"/>
  <c r="H194"/>
  <c r="G194"/>
  <c r="C193"/>
  <c r="D193"/>
  <c r="F193"/>
  <c r="E193"/>
  <c r="H193"/>
  <c r="G193"/>
  <c r="C772"/>
  <c r="D772"/>
  <c r="E772"/>
  <c r="F772"/>
  <c r="H772"/>
  <c r="G772"/>
  <c r="C931"/>
  <c r="D931"/>
  <c r="E931"/>
  <c r="F931"/>
  <c r="H931"/>
  <c r="G931"/>
  <c r="C192"/>
  <c r="D192"/>
  <c r="E192"/>
  <c r="F192"/>
  <c r="H192"/>
  <c r="G192"/>
  <c r="C191"/>
  <c r="D191"/>
  <c r="E191"/>
  <c r="F191"/>
  <c r="G191"/>
  <c r="H191"/>
  <c r="C770"/>
  <c r="D770"/>
  <c r="E770"/>
  <c r="F770"/>
  <c r="G770"/>
  <c r="H770"/>
  <c r="C929"/>
  <c r="D929"/>
  <c r="F929"/>
  <c r="E929"/>
  <c r="G929"/>
  <c r="H929"/>
  <c r="C403"/>
  <c r="D403"/>
  <c r="F403"/>
  <c r="E403"/>
  <c r="H403"/>
  <c r="G403"/>
  <c r="C235"/>
  <c r="D235"/>
  <c r="F235"/>
  <c r="E235"/>
  <c r="H235"/>
  <c r="G235"/>
  <c r="C236"/>
  <c r="D236"/>
  <c r="F236"/>
  <c r="E236"/>
  <c r="H236"/>
  <c r="G236"/>
  <c r="C828"/>
  <c r="D828"/>
  <c r="F828"/>
  <c r="E828"/>
  <c r="H828"/>
  <c r="G828"/>
  <c r="C407"/>
  <c r="D407"/>
  <c r="F407"/>
  <c r="E407"/>
  <c r="H407"/>
  <c r="G407"/>
  <c r="C237"/>
  <c r="D237"/>
  <c r="F237"/>
  <c r="E237"/>
  <c r="G237"/>
  <c r="H237"/>
  <c r="C460"/>
  <c r="D460"/>
  <c r="F460"/>
  <c r="E460"/>
  <c r="H460"/>
  <c r="G460"/>
  <c r="C471"/>
  <c r="D471"/>
  <c r="F471"/>
  <c r="E471"/>
  <c r="H471"/>
  <c r="G471"/>
  <c r="C900"/>
  <c r="D900"/>
  <c r="E900"/>
  <c r="F900"/>
  <c r="H900"/>
  <c r="G900"/>
  <c r="C272"/>
  <c r="D272"/>
  <c r="E272"/>
  <c r="F272"/>
  <c r="H272"/>
  <c r="G272"/>
  <c r="C271"/>
  <c r="D271"/>
  <c r="E271"/>
  <c r="F271"/>
  <c r="G271"/>
  <c r="H271"/>
  <c r="C475"/>
  <c r="D475"/>
  <c r="E475"/>
  <c r="F475"/>
  <c r="G475"/>
  <c r="H475"/>
  <c r="C86"/>
  <c r="D86"/>
  <c r="F86"/>
  <c r="E86"/>
  <c r="G86"/>
  <c r="H86"/>
  <c r="D490"/>
  <c r="C490"/>
  <c r="F490"/>
  <c r="E490"/>
  <c r="G490"/>
  <c r="H490"/>
  <c r="D556"/>
  <c r="C556"/>
  <c r="F556"/>
  <c r="E556"/>
  <c r="H556"/>
  <c r="G556"/>
  <c r="D715"/>
  <c r="C715"/>
  <c r="F715"/>
  <c r="E715"/>
  <c r="H715"/>
  <c r="G715"/>
  <c r="D1148"/>
  <c r="C1148"/>
  <c r="F1148"/>
  <c r="E1148"/>
  <c r="H1148"/>
  <c r="G1148"/>
  <c r="D266"/>
  <c r="C266"/>
  <c r="F266"/>
  <c r="E266"/>
  <c r="G266"/>
  <c r="H266"/>
  <c r="D265"/>
  <c r="C265"/>
  <c r="F265"/>
  <c r="E265"/>
  <c r="G265"/>
  <c r="H265"/>
  <c r="D463"/>
  <c r="C463"/>
  <c r="F463"/>
  <c r="E463"/>
  <c r="H463"/>
  <c r="G463"/>
  <c r="D884"/>
  <c r="C884"/>
  <c r="F884"/>
  <c r="E884"/>
  <c r="H884"/>
  <c r="G884"/>
  <c r="D264"/>
  <c r="C264"/>
  <c r="F264"/>
  <c r="E264"/>
  <c r="H264"/>
  <c r="G264"/>
  <c r="C263"/>
  <c r="D263"/>
  <c r="F263"/>
  <c r="E263"/>
  <c r="H263"/>
  <c r="G263"/>
  <c r="C459"/>
  <c r="D459"/>
  <c r="F459"/>
  <c r="E459"/>
  <c r="H459"/>
  <c r="G459"/>
  <c r="C78"/>
  <c r="D78"/>
  <c r="F78"/>
  <c r="E78"/>
  <c r="H78"/>
  <c r="G78"/>
  <c r="C258"/>
  <c r="D258"/>
  <c r="F258"/>
  <c r="E258"/>
  <c r="H258"/>
  <c r="G258"/>
  <c r="C257"/>
  <c r="D257"/>
  <c r="F257"/>
  <c r="E257"/>
  <c r="H257"/>
  <c r="G257"/>
  <c r="C447"/>
  <c r="D447"/>
  <c r="E447"/>
  <c r="F447"/>
  <c r="H447"/>
  <c r="G447"/>
  <c r="C868"/>
  <c r="D868"/>
  <c r="E868"/>
  <c r="F868"/>
  <c r="H868"/>
  <c r="G868"/>
  <c r="C256"/>
  <c r="D256"/>
  <c r="E256"/>
  <c r="F256"/>
  <c r="H256"/>
  <c r="G256"/>
  <c r="C255"/>
  <c r="D255"/>
  <c r="E255"/>
  <c r="F255"/>
  <c r="G255"/>
  <c r="H255"/>
  <c r="C443"/>
  <c r="D443"/>
  <c r="E443"/>
  <c r="F443"/>
  <c r="G443"/>
  <c r="H443"/>
  <c r="C70"/>
  <c r="D70"/>
  <c r="F70"/>
  <c r="E70"/>
  <c r="G70"/>
  <c r="H70"/>
  <c r="C750"/>
  <c r="D750"/>
  <c r="F750"/>
  <c r="E750"/>
  <c r="H750"/>
  <c r="G750"/>
  <c r="C171"/>
  <c r="D171"/>
  <c r="F171"/>
  <c r="E171"/>
  <c r="H171"/>
  <c r="G171"/>
  <c r="C172"/>
  <c r="D172"/>
  <c r="F172"/>
  <c r="E172"/>
  <c r="H172"/>
  <c r="G172"/>
  <c r="D652"/>
  <c r="C652"/>
  <c r="F652"/>
  <c r="E652"/>
  <c r="H652"/>
  <c r="G652"/>
  <c r="D328"/>
  <c r="C328"/>
  <c r="F328"/>
  <c r="E328"/>
  <c r="H328"/>
  <c r="G328"/>
  <c r="C553"/>
  <c r="D553"/>
  <c r="F553"/>
  <c r="E553"/>
  <c r="H553"/>
  <c r="G553"/>
  <c r="C65"/>
  <c r="D65"/>
  <c r="F65"/>
  <c r="E65"/>
  <c r="H65"/>
  <c r="G65"/>
  <c r="C803"/>
  <c r="D803"/>
  <c r="E803"/>
  <c r="F803"/>
  <c r="H803"/>
  <c r="G803"/>
  <c r="C319"/>
  <c r="D319"/>
  <c r="E319"/>
  <c r="F319"/>
  <c r="G319"/>
  <c r="H319"/>
  <c r="D845"/>
  <c r="C845"/>
  <c r="F845"/>
  <c r="E845"/>
  <c r="H845"/>
  <c r="G845"/>
  <c r="C364"/>
  <c r="D364"/>
  <c r="F364"/>
  <c r="E364"/>
  <c r="H364"/>
  <c r="G364"/>
  <c r="C591"/>
  <c r="D591"/>
  <c r="F591"/>
  <c r="E591"/>
  <c r="H591"/>
  <c r="G591"/>
  <c r="C326"/>
  <c r="D326"/>
  <c r="F326"/>
  <c r="E326"/>
  <c r="G326"/>
  <c r="H326"/>
  <c r="C592"/>
  <c r="D592"/>
  <c r="F592"/>
  <c r="E592"/>
  <c r="G592"/>
  <c r="H592"/>
  <c r="C1060"/>
  <c r="D1060"/>
  <c r="E1060"/>
  <c r="F1060"/>
  <c r="H1060"/>
  <c r="G1060"/>
  <c r="C400"/>
  <c r="D400"/>
  <c r="E400"/>
  <c r="F400"/>
  <c r="H400"/>
  <c r="G400"/>
  <c r="C413"/>
  <c r="D413"/>
  <c r="E413"/>
  <c r="F413"/>
  <c r="G413"/>
  <c r="H413"/>
  <c r="C625"/>
  <c r="D625"/>
  <c r="F625"/>
  <c r="E625"/>
  <c r="G625"/>
  <c r="H625"/>
  <c r="D106"/>
  <c r="C106"/>
  <c r="F106"/>
  <c r="E106"/>
  <c r="G106"/>
  <c r="H106"/>
  <c r="D105"/>
  <c r="C105"/>
  <c r="F105"/>
  <c r="E105"/>
  <c r="G105"/>
  <c r="H105"/>
  <c r="D684"/>
  <c r="C684"/>
  <c r="F684"/>
  <c r="E684"/>
  <c r="H684"/>
  <c r="G684"/>
  <c r="D843"/>
  <c r="C843"/>
  <c r="F843"/>
  <c r="E843"/>
  <c r="H843"/>
  <c r="G843"/>
  <c r="D104"/>
  <c r="C104"/>
  <c r="F104"/>
  <c r="E104"/>
  <c r="H104"/>
  <c r="G104"/>
  <c r="D394"/>
  <c r="C394"/>
  <c r="F394"/>
  <c r="E394"/>
  <c r="G394"/>
  <c r="H394"/>
  <c r="D401"/>
  <c r="C401"/>
  <c r="F401"/>
  <c r="E401"/>
  <c r="G401"/>
  <c r="H401"/>
  <c r="D619"/>
  <c r="C619"/>
  <c r="F619"/>
  <c r="E619"/>
  <c r="H619"/>
  <c r="G619"/>
  <c r="D1052"/>
  <c r="C1052"/>
  <c r="F1052"/>
  <c r="E1052"/>
  <c r="H1052"/>
  <c r="G1052"/>
  <c r="D392"/>
  <c r="C392"/>
  <c r="F392"/>
  <c r="E392"/>
  <c r="H392"/>
  <c r="G392"/>
  <c r="C397"/>
  <c r="D397"/>
  <c r="F397"/>
  <c r="E397"/>
  <c r="H397"/>
  <c r="G397"/>
  <c r="C617"/>
  <c r="D617"/>
  <c r="F617"/>
  <c r="E617"/>
  <c r="H617"/>
  <c r="G617"/>
  <c r="C206"/>
  <c r="D206"/>
  <c r="F206"/>
  <c r="E206"/>
  <c r="H206"/>
  <c r="G206"/>
  <c r="C386"/>
  <c r="D386"/>
  <c r="F386"/>
  <c r="E386"/>
  <c r="H386"/>
  <c r="G386"/>
  <c r="C385"/>
  <c r="D385"/>
  <c r="F385"/>
  <c r="E385"/>
  <c r="H385"/>
  <c r="G385"/>
  <c r="C611"/>
  <c r="D611"/>
  <c r="E611"/>
  <c r="F611"/>
  <c r="H611"/>
  <c r="G611"/>
  <c r="C1044"/>
  <c r="D1044"/>
  <c r="E1044"/>
  <c r="F1044"/>
  <c r="H1044"/>
  <c r="G1044"/>
  <c r="C384"/>
  <c r="D384"/>
  <c r="E384"/>
  <c r="F384"/>
  <c r="H384"/>
  <c r="G384"/>
  <c r="C383"/>
  <c r="D383"/>
  <c r="E383"/>
  <c r="F383"/>
  <c r="G383"/>
  <c r="H383"/>
  <c r="C609"/>
  <c r="D609"/>
  <c r="F609"/>
  <c r="E609"/>
  <c r="G609"/>
  <c r="H609"/>
  <c r="D781"/>
  <c r="C781"/>
  <c r="F781"/>
  <c r="E781"/>
  <c r="H781"/>
  <c r="G781"/>
  <c r="C622"/>
  <c r="D622"/>
  <c r="F622"/>
  <c r="E622"/>
  <c r="H622"/>
  <c r="G622"/>
  <c r="C43"/>
  <c r="D43"/>
  <c r="F43"/>
  <c r="E43"/>
  <c r="H43"/>
  <c r="G43"/>
  <c r="C44"/>
  <c r="D44"/>
  <c r="F44"/>
  <c r="E44"/>
  <c r="H44"/>
  <c r="G44"/>
  <c r="C783"/>
  <c r="D783"/>
  <c r="F783"/>
  <c r="E783"/>
  <c r="H783"/>
  <c r="G783"/>
  <c r="C624"/>
  <c r="D624"/>
  <c r="F624"/>
  <c r="E624"/>
  <c r="G624"/>
  <c r="H624"/>
  <c r="C45"/>
  <c r="D45"/>
  <c r="F45"/>
  <c r="E45"/>
  <c r="G45"/>
  <c r="H45"/>
  <c r="C1056"/>
  <c r="D1056"/>
  <c r="F1056"/>
  <c r="E1056"/>
  <c r="H1056"/>
  <c r="G1056"/>
  <c r="C409"/>
  <c r="D409"/>
  <c r="F409"/>
  <c r="E409"/>
  <c r="G409"/>
  <c r="H409"/>
  <c r="C1124"/>
  <c r="D1124"/>
  <c r="E1124"/>
  <c r="F1124"/>
  <c r="H1124"/>
  <c r="G1124"/>
  <c r="C464"/>
  <c r="D464"/>
  <c r="E464"/>
  <c r="F464"/>
  <c r="H464"/>
  <c r="G464"/>
  <c r="C530"/>
  <c r="D530"/>
  <c r="E530"/>
  <c r="F530"/>
  <c r="G530"/>
  <c r="H530"/>
  <c r="C689"/>
  <c r="D689"/>
  <c r="F689"/>
  <c r="E689"/>
  <c r="G689"/>
  <c r="H689"/>
  <c r="D887"/>
  <c r="C887"/>
  <c r="F887"/>
  <c r="E887"/>
  <c r="H887"/>
  <c r="G887"/>
  <c r="D728"/>
  <c r="C728"/>
  <c r="F728"/>
  <c r="E728"/>
  <c r="H728"/>
  <c r="G728"/>
  <c r="D149"/>
  <c r="C149"/>
  <c r="F149"/>
  <c r="E149"/>
  <c r="H149"/>
  <c r="G149"/>
  <c r="D765"/>
  <c r="C765"/>
  <c r="F765"/>
  <c r="E765"/>
  <c r="H765"/>
  <c r="G765"/>
  <c r="C606"/>
  <c r="D606"/>
  <c r="F606"/>
  <c r="E606"/>
  <c r="H606"/>
  <c r="G606"/>
  <c r="C27"/>
  <c r="D27"/>
  <c r="F27"/>
  <c r="E27"/>
  <c r="H27"/>
  <c r="G27"/>
  <c r="C28"/>
  <c r="D28"/>
  <c r="F28"/>
  <c r="E28"/>
  <c r="H28"/>
  <c r="G28"/>
  <c r="C767"/>
  <c r="D767"/>
  <c r="F767"/>
  <c r="E767"/>
  <c r="H767"/>
  <c r="G767"/>
  <c r="C608"/>
  <c r="D608"/>
  <c r="F608"/>
  <c r="E608"/>
  <c r="G608"/>
  <c r="H608"/>
  <c r="C29"/>
  <c r="D29"/>
  <c r="F29"/>
  <c r="E29"/>
  <c r="G29"/>
  <c r="H29"/>
  <c r="C134"/>
  <c r="D134"/>
  <c r="F134"/>
  <c r="E134"/>
  <c r="G134"/>
  <c r="H134"/>
  <c r="C752"/>
  <c r="D752"/>
  <c r="F752"/>
  <c r="E752"/>
  <c r="H752"/>
  <c r="G752"/>
  <c r="C204"/>
  <c r="D204"/>
  <c r="F204"/>
  <c r="E204"/>
  <c r="H204"/>
  <c r="G204"/>
  <c r="C996"/>
  <c r="D996"/>
  <c r="E996"/>
  <c r="F996"/>
  <c r="H996"/>
  <c r="G996"/>
  <c r="C335"/>
  <c r="D335"/>
  <c r="E335"/>
  <c r="F335"/>
  <c r="G335"/>
  <c r="H335"/>
  <c r="D908"/>
  <c r="C908"/>
  <c r="F908"/>
  <c r="E908"/>
  <c r="H908"/>
  <c r="G908"/>
  <c r="D277"/>
  <c r="C277"/>
  <c r="F277"/>
  <c r="E277"/>
  <c r="H277"/>
  <c r="G277"/>
  <c r="C734"/>
  <c r="D734"/>
  <c r="F734"/>
  <c r="E734"/>
  <c r="H734"/>
  <c r="G734"/>
  <c r="C156"/>
  <c r="D156"/>
  <c r="F156"/>
  <c r="E156"/>
  <c r="H156"/>
  <c r="G156"/>
  <c r="C736"/>
  <c r="D736"/>
  <c r="F736"/>
  <c r="E736"/>
  <c r="H736"/>
  <c r="G736"/>
  <c r="D186"/>
  <c r="C186"/>
  <c r="F186"/>
  <c r="E186"/>
  <c r="G186"/>
  <c r="H186"/>
  <c r="D764"/>
  <c r="C764"/>
  <c r="F764"/>
  <c r="E764"/>
  <c r="H764"/>
  <c r="G764"/>
  <c r="D184"/>
  <c r="C184"/>
  <c r="F184"/>
  <c r="E184"/>
  <c r="H184"/>
  <c r="G184"/>
  <c r="C762"/>
  <c r="D762"/>
  <c r="F762"/>
  <c r="E762"/>
  <c r="H762"/>
  <c r="G762"/>
  <c r="C178"/>
  <c r="D178"/>
  <c r="F178"/>
  <c r="E178"/>
  <c r="H178"/>
  <c r="G178"/>
  <c r="C756"/>
  <c r="D756"/>
  <c r="E756"/>
  <c r="F756"/>
  <c r="H756"/>
  <c r="G756"/>
  <c r="C176"/>
  <c r="D176"/>
  <c r="E176"/>
  <c r="F176"/>
  <c r="H176"/>
  <c r="G176"/>
  <c r="C754"/>
  <c r="D754"/>
  <c r="E754"/>
  <c r="F754"/>
  <c r="G754"/>
  <c r="H754"/>
  <c r="D50"/>
  <c r="C50"/>
  <c r="F50"/>
  <c r="E50"/>
  <c r="H50"/>
  <c r="G50"/>
  <c r="D838"/>
  <c r="C838"/>
  <c r="F838"/>
  <c r="E838"/>
  <c r="H838"/>
  <c r="G838"/>
  <c r="D1166"/>
  <c r="C1166"/>
  <c r="F1166"/>
  <c r="E1166"/>
  <c r="H1166"/>
  <c r="G1166"/>
  <c r="D1105"/>
  <c r="C1105"/>
  <c r="F1105"/>
  <c r="E1105"/>
  <c r="H1105"/>
  <c r="G1105"/>
  <c r="D1077"/>
  <c r="C1077"/>
  <c r="F1077"/>
  <c r="E1077"/>
  <c r="H1077"/>
  <c r="G1077"/>
  <c r="D1183"/>
  <c r="C1183"/>
  <c r="F1183"/>
  <c r="E1183"/>
  <c r="H1183"/>
  <c r="G1183"/>
  <c r="D1083"/>
  <c r="C1083"/>
  <c r="F1083"/>
  <c r="E1083"/>
  <c r="H1083"/>
  <c r="G1083"/>
  <c r="D886"/>
  <c r="C886"/>
  <c r="F886"/>
  <c r="E886"/>
  <c r="H886"/>
  <c r="G886"/>
  <c r="D1031"/>
  <c r="C1031"/>
  <c r="F1031"/>
  <c r="E1031"/>
  <c r="H1031"/>
  <c r="G1031"/>
  <c r="D810"/>
  <c r="C810"/>
  <c r="F810"/>
  <c r="E810"/>
  <c r="H810"/>
  <c r="G810"/>
  <c r="D1196"/>
  <c r="C1196"/>
  <c r="F1196"/>
  <c r="E1196"/>
  <c r="H1196"/>
  <c r="G1196"/>
  <c r="D483"/>
  <c r="C483"/>
  <c r="F483"/>
  <c r="E483"/>
  <c r="H483"/>
  <c r="G483"/>
  <c r="D275"/>
  <c r="C275"/>
  <c r="F275"/>
  <c r="E275"/>
  <c r="H275"/>
  <c r="G275"/>
  <c r="D276"/>
  <c r="C276"/>
  <c r="F276"/>
  <c r="E276"/>
  <c r="H276"/>
  <c r="G276"/>
  <c r="D360"/>
  <c r="C360"/>
  <c r="F360"/>
  <c r="E360"/>
  <c r="H360"/>
  <c r="G360"/>
  <c r="C359"/>
  <c r="D359"/>
  <c r="F359"/>
  <c r="E359"/>
  <c r="H359"/>
  <c r="G359"/>
  <c r="C585"/>
  <c r="D585"/>
  <c r="F585"/>
  <c r="E585"/>
  <c r="H585"/>
  <c r="G585"/>
  <c r="C174"/>
  <c r="D174"/>
  <c r="F174"/>
  <c r="E174"/>
  <c r="H174"/>
  <c r="G174"/>
  <c r="C354"/>
  <c r="D354"/>
  <c r="F354"/>
  <c r="E354"/>
  <c r="H354"/>
  <c r="G354"/>
  <c r="C353"/>
  <c r="D353"/>
  <c r="F353"/>
  <c r="E353"/>
  <c r="H353"/>
  <c r="G353"/>
  <c r="C579"/>
  <c r="D579"/>
  <c r="E579"/>
  <c r="F579"/>
  <c r="H579"/>
  <c r="G579"/>
  <c r="C1012"/>
  <c r="D1012"/>
  <c r="E1012"/>
  <c r="F1012"/>
  <c r="H1012"/>
  <c r="G1012"/>
  <c r="C352"/>
  <c r="D352"/>
  <c r="E352"/>
  <c r="F352"/>
  <c r="H352"/>
  <c r="G352"/>
  <c r="C351"/>
  <c r="D351"/>
  <c r="E351"/>
  <c r="F351"/>
  <c r="G351"/>
  <c r="H351"/>
  <c r="C577"/>
  <c r="D577"/>
  <c r="F577"/>
  <c r="E577"/>
  <c r="G577"/>
  <c r="H577"/>
  <c r="D813"/>
  <c r="C813"/>
  <c r="F813"/>
  <c r="E813"/>
  <c r="H813"/>
  <c r="G813"/>
  <c r="C654"/>
  <c r="D654"/>
  <c r="F654"/>
  <c r="E654"/>
  <c r="H654"/>
  <c r="G654"/>
  <c r="C75"/>
  <c r="D75"/>
  <c r="F75"/>
  <c r="E75"/>
  <c r="H75"/>
  <c r="G75"/>
  <c r="C992"/>
  <c r="D992"/>
  <c r="F992"/>
  <c r="E992"/>
  <c r="H992"/>
  <c r="G992"/>
  <c r="C333"/>
  <c r="D333"/>
  <c r="F333"/>
  <c r="E333"/>
  <c r="G333"/>
  <c r="H333"/>
  <c r="D993"/>
  <c r="C993"/>
  <c r="F993"/>
  <c r="E993"/>
  <c r="H993"/>
  <c r="G993"/>
  <c r="D858"/>
  <c r="C858"/>
  <c r="F858"/>
  <c r="E858"/>
  <c r="H858"/>
  <c r="G858"/>
  <c r="D973"/>
  <c r="C973"/>
  <c r="F973"/>
  <c r="E973"/>
  <c r="H973"/>
  <c r="G973"/>
  <c r="D1079"/>
  <c r="C1079"/>
  <c r="F1079"/>
  <c r="E1079"/>
  <c r="H1079"/>
  <c r="G1079"/>
  <c r="D1188"/>
  <c r="C1188"/>
  <c r="F1188"/>
  <c r="E1188"/>
  <c r="H1188"/>
  <c r="G1188"/>
  <c r="D898"/>
  <c r="C898"/>
  <c r="F898"/>
  <c r="E898"/>
  <c r="H898"/>
  <c r="G898"/>
  <c r="D549"/>
  <c r="C549"/>
  <c r="F549"/>
  <c r="E549"/>
  <c r="H549"/>
  <c r="G549"/>
  <c r="D323"/>
  <c r="C323"/>
  <c r="F323"/>
  <c r="E323"/>
  <c r="H323"/>
  <c r="G323"/>
  <c r="D324"/>
  <c r="C324"/>
  <c r="F324"/>
  <c r="E324"/>
  <c r="H324"/>
  <c r="G324"/>
  <c r="D984"/>
  <c r="C984"/>
  <c r="F984"/>
  <c r="E984"/>
  <c r="H984"/>
  <c r="G984"/>
  <c r="D551"/>
  <c r="C551"/>
  <c r="F551"/>
  <c r="E551"/>
  <c r="H551"/>
  <c r="G551"/>
  <c r="D325"/>
  <c r="C325"/>
  <c r="F325"/>
  <c r="E325"/>
  <c r="H325"/>
  <c r="G325"/>
  <c r="C246"/>
  <c r="D246"/>
  <c r="F246"/>
  <c r="E246"/>
  <c r="G246"/>
  <c r="H246"/>
  <c r="U4" i="1" l="1"/>
  <c r="U5" s="1"/>
  <c r="V3"/>
  <c r="W3"/>
  <c r="V2" l="1"/>
  <c r="U6"/>
  <c r="W5"/>
  <c r="V5"/>
  <c r="V4"/>
  <c r="W4"/>
  <c r="U7" l="1"/>
  <c r="W6"/>
  <c r="V6"/>
  <c r="U8" l="1"/>
  <c r="W7"/>
  <c r="V7"/>
  <c r="U9" l="1"/>
  <c r="W8"/>
  <c r="V8"/>
  <c r="U10" l="1"/>
  <c r="W9"/>
  <c r="V9"/>
  <c r="U11" l="1"/>
  <c r="W10"/>
  <c r="V10"/>
  <c r="U12" l="1"/>
  <c r="W11"/>
  <c r="V11"/>
  <c r="W12" l="1"/>
  <c r="U13"/>
  <c r="V12"/>
  <c r="W13" l="1"/>
  <c r="V13"/>
  <c r="U14"/>
  <c r="W14" l="1"/>
  <c r="U15"/>
  <c r="V14"/>
  <c r="V15" l="1"/>
  <c r="W15"/>
  <c r="U16"/>
  <c r="W16" l="1"/>
  <c r="U17"/>
  <c r="V16"/>
  <c r="V17" l="1"/>
  <c r="W17"/>
  <c r="U18"/>
  <c r="W18" l="1"/>
  <c r="U19"/>
  <c r="V18"/>
  <c r="V19" l="1"/>
  <c r="W19"/>
  <c r="U20"/>
  <c r="W20" l="1"/>
  <c r="U21"/>
  <c r="V20"/>
  <c r="W21" l="1"/>
  <c r="V21"/>
  <c r="U22"/>
  <c r="V22" l="1"/>
  <c r="U23"/>
  <c r="W22"/>
  <c r="V23" l="1"/>
  <c r="W23"/>
  <c r="U24"/>
  <c r="W24" l="1"/>
  <c r="U25"/>
  <c r="V24"/>
  <c r="V25" l="1"/>
  <c r="W25"/>
  <c r="U26"/>
  <c r="V26" l="1"/>
  <c r="U27"/>
  <c r="W26"/>
  <c r="W27" l="1"/>
  <c r="V27"/>
  <c r="U28"/>
  <c r="W28" l="1"/>
  <c r="U29"/>
  <c r="V28"/>
  <c r="W29" l="1"/>
  <c r="V29"/>
  <c r="U30"/>
  <c r="W30" l="1"/>
  <c r="U31"/>
  <c r="V30"/>
  <c r="W31" l="1"/>
  <c r="V31"/>
  <c r="U32"/>
  <c r="W32" l="1"/>
  <c r="V32"/>
</calcChain>
</file>

<file path=xl/sharedStrings.xml><?xml version="1.0" encoding="utf-8"?>
<sst xmlns="http://schemas.openxmlformats.org/spreadsheetml/2006/main" count="82" uniqueCount="26">
  <si>
    <t>رقم الموظف</t>
  </si>
  <si>
    <t>الاسم</t>
  </si>
  <si>
    <t>نوع الاجازة</t>
  </si>
  <si>
    <t>بداية الاجازة</t>
  </si>
  <si>
    <t>نهاية الاجازة</t>
  </si>
  <si>
    <t>المتبقي</t>
  </si>
  <si>
    <t>تاريخ اليوم حسب تاريخ الجهاز</t>
  </si>
  <si>
    <t>محمود محمد1</t>
  </si>
  <si>
    <t>محمود محمد2</t>
  </si>
  <si>
    <t>محمود محمد3</t>
  </si>
  <si>
    <t>محمود محمد4</t>
  </si>
  <si>
    <t>محمود محمد5</t>
  </si>
  <si>
    <t>مرضي</t>
  </si>
  <si>
    <t>عارضة</t>
  </si>
  <si>
    <t>م</t>
  </si>
  <si>
    <t>استعلام عن الموظفين الذين في إجازة حتى اليوم</t>
  </si>
  <si>
    <t>استعلام عن الموظفين بإنتهاء اجازاتهم</t>
  </si>
  <si>
    <t>استعلام عن  جميع أجازات موظف محدد</t>
  </si>
  <si>
    <t>استعلام عن الموظفين خلال مدة معينة</t>
  </si>
  <si>
    <t>من</t>
  </si>
  <si>
    <t>إلى</t>
  </si>
  <si>
    <t>محمود محمد6</t>
  </si>
  <si>
    <t>شهر</t>
  </si>
  <si>
    <t>قائمة منسدلة تختار منها الشهر ليظهر لك في بداية الاجاوة زنهايتها تختار التاريخ الذي تريده</t>
  </si>
  <si>
    <t>التاريخ الميلادي</t>
  </si>
  <si>
    <t xml:space="preserve">التاريخ الهجري </t>
  </si>
</sst>
</file>

<file path=xl/styles.xml><?xml version="1.0" encoding="utf-8"?>
<styleSheet xmlns="http://schemas.openxmlformats.org/spreadsheetml/2006/main">
  <numFmts count="6">
    <numFmt numFmtId="164" formatCode="[$-1860000]B2d/mm/yyyy;@"/>
    <numFmt numFmtId="165" formatCode="[$-1860000]B2yyyy/m/d;@"/>
    <numFmt numFmtId="166" formatCode="d\ /\ m\ /\ yyyy"/>
    <numFmt numFmtId="167" formatCode="[$-2060401]B2d\ mmmm\ yyyy;@"/>
    <numFmt numFmtId="168" formatCode="[$-1860000]B2mmmm;@"/>
    <numFmt numFmtId="169" formatCode="\ mmmm"/>
  </numFmts>
  <fonts count="13"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6" tint="0.79998168889431442"/>
      <name val="Arial"/>
      <family val="2"/>
      <scheme val="minor"/>
    </font>
    <font>
      <b/>
      <sz val="16"/>
      <name val="Arial"/>
      <family val="2"/>
      <scheme val="minor"/>
    </font>
    <font>
      <sz val="14"/>
      <color theme="1" tint="0.14999847407452621"/>
      <name val="Arial"/>
      <family val="2"/>
      <scheme val="minor"/>
    </font>
    <font>
      <b/>
      <sz val="14"/>
      <name val="Arial"/>
      <family val="2"/>
      <scheme val="minor"/>
    </font>
    <font>
      <sz val="14"/>
      <color theme="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theme="5" tint="-0.249977111117893"/>
      <name val="Arial"/>
      <family val="2"/>
      <scheme val="minor"/>
    </font>
    <font>
      <b/>
      <sz val="14"/>
      <color theme="5" tint="-0.249977111117893"/>
      <name val="Arial"/>
      <family val="2"/>
      <scheme val="minor"/>
    </font>
    <font>
      <b/>
      <sz val="14"/>
      <color theme="1"/>
      <name val="Arial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theme="5" tint="-0.24994659260841701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164" fontId="0" fillId="0" borderId="0" xfId="0" applyNumberFormat="1" applyAlignment="1">
      <alignment horizontal="center" vertical="center" shrinkToFit="1" readingOrder="2"/>
    </xf>
    <xf numFmtId="0" fontId="0" fillId="0" borderId="0" xfId="0" applyNumberFormat="1" applyAlignment="1">
      <alignment horizontal="center" vertical="center" shrinkToFit="1" readingOrder="2"/>
    </xf>
    <xf numFmtId="164" fontId="1" fillId="0" borderId="0" xfId="0" applyNumberFormat="1" applyFont="1" applyAlignment="1">
      <alignment horizontal="center" vertical="center" shrinkToFit="1" readingOrder="2"/>
    </xf>
    <xf numFmtId="0" fontId="2" fillId="0" borderId="1" xfId="0" applyNumberFormat="1" applyFont="1" applyBorder="1" applyAlignment="1">
      <alignment horizontal="center" vertical="center" shrinkToFit="1" readingOrder="2"/>
    </xf>
    <xf numFmtId="164" fontId="2" fillId="0" borderId="1" xfId="0" applyNumberFormat="1" applyFont="1" applyBorder="1" applyAlignment="1">
      <alignment horizontal="center" vertical="center" shrinkToFit="1" readingOrder="2"/>
    </xf>
    <xf numFmtId="0" fontId="1" fillId="0" borderId="0" xfId="0" applyNumberFormat="1" applyFont="1" applyAlignment="1">
      <alignment horizontal="center" vertical="center" shrinkToFit="1" readingOrder="2"/>
    </xf>
    <xf numFmtId="0" fontId="2" fillId="0" borderId="0" xfId="0" applyNumberFormat="1" applyFont="1" applyFill="1" applyAlignment="1">
      <alignment horizontal="center" vertical="center" shrinkToFit="1" readingOrder="2"/>
    </xf>
    <xf numFmtId="0" fontId="0" fillId="0" borderId="0" xfId="0" applyNumberFormat="1" applyFill="1" applyAlignment="1">
      <alignment horizontal="center" vertical="center" shrinkToFit="1" readingOrder="2"/>
    </xf>
    <xf numFmtId="165" fontId="8" fillId="0" borderId="0" xfId="0" applyNumberFormat="1" applyFont="1" applyFill="1" applyAlignment="1">
      <alignment horizontal="center" vertical="center" shrinkToFit="1" readingOrder="2"/>
    </xf>
    <xf numFmtId="165" fontId="8" fillId="0" borderId="0" xfId="0" applyNumberFormat="1" applyFont="1" applyAlignment="1">
      <alignment horizontal="center" vertical="center" shrinkToFit="1" readingOrder="2"/>
    </xf>
    <xf numFmtId="165" fontId="2" fillId="0" borderId="0" xfId="0" applyNumberFormat="1" applyFont="1" applyAlignment="1">
      <alignment horizontal="center" vertical="center" shrinkToFit="1" readingOrder="2"/>
    </xf>
    <xf numFmtId="165" fontId="2" fillId="0" borderId="0" xfId="0" applyNumberFormat="1" applyFont="1" applyFill="1" applyAlignment="1">
      <alignment horizontal="center" vertical="center" shrinkToFit="1" readingOrder="2"/>
    </xf>
    <xf numFmtId="165" fontId="2" fillId="0" borderId="1" xfId="0" applyNumberFormat="1" applyFont="1" applyBorder="1" applyAlignment="1">
      <alignment horizontal="center" vertical="center" shrinkToFit="1" readingOrder="2"/>
    </xf>
    <xf numFmtId="165" fontId="1" fillId="0" borderId="0" xfId="0" applyNumberFormat="1" applyFont="1" applyAlignment="1">
      <alignment horizontal="center" vertical="center" shrinkToFit="1" readingOrder="2"/>
    </xf>
    <xf numFmtId="165" fontId="0" fillId="0" borderId="0" xfId="0" applyNumberFormat="1" applyAlignment="1">
      <alignment horizontal="center" vertical="center" shrinkToFit="1" readingOrder="2"/>
    </xf>
    <xf numFmtId="165" fontId="0" fillId="0" borderId="0" xfId="0" applyNumberFormat="1" applyFill="1" applyAlignment="1">
      <alignment horizontal="center" vertical="center" shrinkToFit="1" readingOrder="2"/>
    </xf>
    <xf numFmtId="165" fontId="1" fillId="0" borderId="0" xfId="0" applyNumberFormat="1" applyFont="1" applyFill="1" applyAlignment="1">
      <alignment horizontal="center" vertical="center" shrinkToFit="1" readingOrder="2"/>
    </xf>
    <xf numFmtId="165" fontId="3" fillId="0" borderId="0" xfId="0" applyNumberFormat="1" applyFont="1" applyFill="1" applyAlignment="1">
      <alignment horizontal="center" vertical="center" shrinkToFit="1" readingOrder="2"/>
    </xf>
    <xf numFmtId="165" fontId="7" fillId="8" borderId="1" xfId="0" applyNumberFormat="1" applyFont="1" applyFill="1" applyBorder="1" applyAlignment="1">
      <alignment horizontal="center" vertical="center" shrinkToFit="1" readingOrder="2"/>
    </xf>
    <xf numFmtId="165" fontId="2" fillId="9" borderId="2" xfId="0" applyNumberFormat="1" applyFont="1" applyFill="1" applyBorder="1" applyAlignment="1">
      <alignment horizontal="center" vertical="center" shrinkToFit="1" readingOrder="2"/>
    </xf>
    <xf numFmtId="0" fontId="2" fillId="9" borderId="1" xfId="0" applyNumberFormat="1" applyFont="1" applyFill="1" applyBorder="1" applyAlignment="1">
      <alignment horizontal="center" vertical="center" shrinkToFit="1" readingOrder="2"/>
    </xf>
    <xf numFmtId="0" fontId="6" fillId="0" borderId="1" xfId="0" applyNumberFormat="1" applyFont="1" applyBorder="1" applyAlignment="1">
      <alignment horizontal="center" vertical="center" shrinkToFit="1" readingOrder="2"/>
    </xf>
    <xf numFmtId="0" fontId="2" fillId="0" borderId="0" xfId="0" applyNumberFormat="1" applyFont="1" applyAlignment="1">
      <alignment horizontal="center" vertical="center" shrinkToFit="1" readingOrder="2"/>
    </xf>
    <xf numFmtId="0" fontId="2" fillId="0" borderId="3" xfId="0" applyNumberFormat="1" applyFont="1" applyBorder="1" applyAlignment="1">
      <alignment horizontal="center" vertical="center" shrinkToFit="1" readingOrder="2"/>
    </xf>
    <xf numFmtId="0" fontId="2" fillId="0" borderId="2" xfId="0" applyNumberFormat="1" applyFont="1" applyBorder="1" applyAlignment="1">
      <alignment horizontal="center" vertical="center" shrinkToFit="1" readingOrder="2"/>
    </xf>
    <xf numFmtId="0" fontId="2" fillId="0" borderId="7" xfId="0" applyNumberFormat="1" applyFont="1" applyBorder="1" applyAlignment="1">
      <alignment horizontal="center" vertical="center" shrinkToFit="1" readingOrder="2"/>
    </xf>
    <xf numFmtId="165" fontId="2" fillId="0" borderId="8" xfId="0" applyNumberFormat="1" applyFont="1" applyBorder="1" applyAlignment="1">
      <alignment horizontal="center" vertical="center" shrinkToFit="1" readingOrder="2"/>
    </xf>
    <xf numFmtId="0" fontId="2" fillId="0" borderId="9" xfId="0" applyNumberFormat="1" applyFont="1" applyBorder="1" applyAlignment="1">
      <alignment horizontal="center" vertical="center" shrinkToFit="1" readingOrder="2"/>
    </xf>
    <xf numFmtId="0" fontId="2" fillId="0" borderId="8" xfId="0" applyNumberFormat="1" applyFont="1" applyBorder="1" applyAlignment="1">
      <alignment horizontal="center" vertical="center" shrinkToFit="1" readingOrder="2"/>
    </xf>
    <xf numFmtId="0" fontId="2" fillId="10" borderId="4" xfId="0" applyNumberFormat="1" applyFont="1" applyFill="1" applyBorder="1" applyAlignment="1">
      <alignment horizontal="center" vertical="center" shrinkToFit="1" readingOrder="2"/>
    </xf>
    <xf numFmtId="165" fontId="2" fillId="10" borderId="5" xfId="0" applyNumberFormat="1" applyFont="1" applyFill="1" applyBorder="1" applyAlignment="1">
      <alignment horizontal="center" vertical="center" shrinkToFit="1" readingOrder="2"/>
    </xf>
    <xf numFmtId="0" fontId="2" fillId="10" borderId="5" xfId="0" applyNumberFormat="1" applyFont="1" applyFill="1" applyBorder="1" applyAlignment="1">
      <alignment horizontal="center" vertical="center" shrinkToFit="1" readingOrder="2"/>
    </xf>
    <xf numFmtId="0" fontId="2" fillId="10" borderId="6" xfId="0" applyNumberFormat="1" applyFont="1" applyFill="1" applyBorder="1" applyAlignment="1">
      <alignment horizontal="center" vertical="center" shrinkToFit="1" readingOrder="2"/>
    </xf>
    <xf numFmtId="0" fontId="2" fillId="11" borderId="4" xfId="0" applyNumberFormat="1" applyFont="1" applyFill="1" applyBorder="1" applyAlignment="1">
      <alignment horizontal="center" vertical="center" shrinkToFit="1" readingOrder="2"/>
    </xf>
    <xf numFmtId="165" fontId="2" fillId="11" borderId="5" xfId="0" applyNumberFormat="1" applyFont="1" applyFill="1" applyBorder="1" applyAlignment="1">
      <alignment horizontal="center" vertical="center" shrinkToFit="1" readingOrder="2"/>
    </xf>
    <xf numFmtId="0" fontId="2" fillId="11" borderId="5" xfId="0" applyNumberFormat="1" applyFont="1" applyFill="1" applyBorder="1" applyAlignment="1">
      <alignment horizontal="center" vertical="center" shrinkToFit="1" readingOrder="2"/>
    </xf>
    <xf numFmtId="0" fontId="2" fillId="11" borderId="6" xfId="0" applyNumberFormat="1" applyFont="1" applyFill="1" applyBorder="1" applyAlignment="1">
      <alignment horizontal="center" vertical="center" shrinkToFit="1" readingOrder="2"/>
    </xf>
    <xf numFmtId="0" fontId="2" fillId="0" borderId="0" xfId="0" applyNumberFormat="1" applyFont="1" applyFill="1" applyBorder="1" applyAlignment="1">
      <alignment horizontal="center" vertical="center" shrinkToFit="1" readingOrder="2"/>
    </xf>
    <xf numFmtId="165" fontId="0" fillId="4" borderId="0" xfId="0" applyNumberFormat="1" applyFill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2" fillId="0" borderId="11" xfId="0" applyNumberFormat="1" applyFont="1" applyBorder="1" applyAlignment="1">
      <alignment horizontal="center" vertical="center" shrinkToFit="1" readingOrder="2"/>
    </xf>
    <xf numFmtId="167" fontId="9" fillId="10" borderId="12" xfId="0" applyNumberFormat="1" applyFont="1" applyFill="1" applyBorder="1" applyAlignment="1">
      <alignment horizontal="center" vertical="center" shrinkToFit="1" readingOrder="2"/>
    </xf>
    <xf numFmtId="0" fontId="10" fillId="12" borderId="13" xfId="0" applyFont="1" applyFill="1" applyBorder="1" applyAlignment="1">
      <alignment horizontal="center" vertical="center" shrinkToFit="1" readingOrder="2"/>
    </xf>
    <xf numFmtId="165" fontId="2" fillId="2" borderId="14" xfId="0" applyNumberFormat="1" applyFont="1" applyFill="1" applyBorder="1" applyAlignment="1">
      <alignment horizontal="center" vertical="center" shrinkToFit="1" readingOrder="2"/>
    </xf>
    <xf numFmtId="165" fontId="2" fillId="2" borderId="14" xfId="0" applyNumberFormat="1" applyFont="1" applyFill="1" applyBorder="1" applyAlignment="1">
      <alignment vertical="center" shrinkToFit="1" readingOrder="2"/>
    </xf>
    <xf numFmtId="165" fontId="11" fillId="13" borderId="0" xfId="0" applyNumberFormat="1" applyFont="1" applyFill="1" applyAlignment="1">
      <alignment horizontal="center" vertical="center" shrinkToFit="1" readingOrder="2"/>
    </xf>
    <xf numFmtId="0" fontId="6" fillId="0" borderId="8" xfId="0" applyNumberFormat="1" applyFont="1" applyBorder="1" applyAlignment="1">
      <alignment horizontal="center" vertical="center" shrinkToFit="1" readingOrder="2"/>
    </xf>
    <xf numFmtId="0" fontId="2" fillId="14" borderId="4" xfId="0" applyNumberFormat="1" applyFont="1" applyFill="1" applyBorder="1" applyAlignment="1">
      <alignment horizontal="center" vertical="center" shrinkToFit="1" readingOrder="2"/>
    </xf>
    <xf numFmtId="165" fontId="2" fillId="14" borderId="5" xfId="0" applyNumberFormat="1" applyFont="1" applyFill="1" applyBorder="1" applyAlignment="1">
      <alignment horizontal="center" vertical="center" shrinkToFit="1" readingOrder="2"/>
    </xf>
    <xf numFmtId="0" fontId="2" fillId="14" borderId="5" xfId="0" applyNumberFormat="1" applyFont="1" applyFill="1" applyBorder="1" applyAlignment="1">
      <alignment horizontal="center" vertical="center" shrinkToFit="1" readingOrder="2"/>
    </xf>
    <xf numFmtId="0" fontId="2" fillId="14" borderId="6" xfId="0" applyNumberFormat="1" applyFont="1" applyFill="1" applyBorder="1" applyAlignment="1">
      <alignment horizontal="center" vertical="center" shrinkToFit="1" readingOrder="2"/>
    </xf>
    <xf numFmtId="0" fontId="2" fillId="16" borderId="4" xfId="0" applyNumberFormat="1" applyFont="1" applyFill="1" applyBorder="1" applyAlignment="1">
      <alignment horizontal="center" vertical="center" shrinkToFit="1" readingOrder="2"/>
    </xf>
    <xf numFmtId="165" fontId="2" fillId="16" borderId="5" xfId="0" applyNumberFormat="1" applyFont="1" applyFill="1" applyBorder="1" applyAlignment="1">
      <alignment horizontal="center" vertical="center" shrinkToFit="1" readingOrder="2"/>
    </xf>
    <xf numFmtId="0" fontId="2" fillId="16" borderId="5" xfId="0" applyNumberFormat="1" applyFont="1" applyFill="1" applyBorder="1" applyAlignment="1">
      <alignment horizontal="center" vertical="center" shrinkToFit="1" readingOrder="2"/>
    </xf>
    <xf numFmtId="0" fontId="2" fillId="16" borderId="6" xfId="0" applyNumberFormat="1" applyFont="1" applyFill="1" applyBorder="1" applyAlignment="1">
      <alignment horizontal="center" vertical="center" shrinkToFit="1" readingOrder="2"/>
    </xf>
    <xf numFmtId="0" fontId="2" fillId="17" borderId="4" xfId="0" applyNumberFormat="1" applyFont="1" applyFill="1" applyBorder="1" applyAlignment="1">
      <alignment horizontal="center" vertical="center" shrinkToFit="1" readingOrder="2"/>
    </xf>
    <xf numFmtId="165" fontId="2" fillId="17" borderId="5" xfId="0" applyNumberFormat="1" applyFont="1" applyFill="1" applyBorder="1" applyAlignment="1">
      <alignment horizontal="center" vertical="center" shrinkToFit="1" readingOrder="2"/>
    </xf>
    <xf numFmtId="164" fontId="2" fillId="17" borderId="5" xfId="0" applyNumberFormat="1" applyFont="1" applyFill="1" applyBorder="1" applyAlignment="1">
      <alignment horizontal="center" vertical="center" shrinkToFit="1" readingOrder="2"/>
    </xf>
    <xf numFmtId="0" fontId="2" fillId="17" borderId="6" xfId="0" applyNumberFormat="1" applyFont="1" applyFill="1" applyBorder="1" applyAlignment="1">
      <alignment horizontal="center" vertical="center" shrinkToFit="1" readingOrder="2"/>
    </xf>
    <xf numFmtId="0" fontId="2" fillId="17" borderId="10" xfId="0" applyNumberFormat="1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 vertical="center" shrinkToFit="1"/>
    </xf>
    <xf numFmtId="0" fontId="12" fillId="0" borderId="3" xfId="0" applyNumberFormat="1" applyFont="1" applyBorder="1" applyAlignment="1">
      <alignment horizontal="center" vertical="center" shrinkToFit="1" readingOrder="2"/>
    </xf>
    <xf numFmtId="165" fontId="12" fillId="0" borderId="1" xfId="0" applyNumberFormat="1" applyFont="1" applyBorder="1" applyAlignment="1">
      <alignment horizontal="center" vertical="center" shrinkToFit="1" readingOrder="2"/>
    </xf>
    <xf numFmtId="0" fontId="12" fillId="0" borderId="1" xfId="0" applyNumberFormat="1" applyFont="1" applyBorder="1" applyAlignment="1">
      <alignment horizontal="center" vertical="center" shrinkToFit="1" readingOrder="2"/>
    </xf>
    <xf numFmtId="0" fontId="12" fillId="0" borderId="2" xfId="0" applyNumberFormat="1" applyFont="1" applyBorder="1" applyAlignment="1">
      <alignment horizontal="center" vertical="center" shrinkToFit="1" readingOrder="2"/>
    </xf>
    <xf numFmtId="166" fontId="2" fillId="0" borderId="0" xfId="0" applyNumberFormat="1" applyFont="1" applyAlignment="1">
      <alignment horizontal="center" vertical="center" shrinkToFit="1" readingOrder="2"/>
    </xf>
    <xf numFmtId="166" fontId="2" fillId="2" borderId="0" xfId="0" applyNumberFormat="1" applyFont="1" applyFill="1" applyAlignment="1">
      <alignment horizontal="center" vertical="center" shrinkToFit="1" readingOrder="2"/>
    </xf>
    <xf numFmtId="165" fontId="2" fillId="2" borderId="0" xfId="0" applyNumberFormat="1" applyFont="1" applyFill="1" applyAlignment="1">
      <alignment horizontal="center" vertical="center" shrinkToFit="1" readingOrder="2"/>
    </xf>
    <xf numFmtId="0" fontId="0" fillId="0" borderId="0" xfId="0" applyBorder="1"/>
    <xf numFmtId="0" fontId="5" fillId="7" borderId="0" xfId="0" applyFont="1" applyFill="1" applyBorder="1" applyAlignment="1">
      <alignment horizontal="center" vertical="center" shrinkToFit="1" readingOrder="2"/>
    </xf>
    <xf numFmtId="168" fontId="0" fillId="18" borderId="0" xfId="0" applyNumberFormat="1" applyFill="1" applyAlignment="1">
      <alignment horizontal="center" vertical="center" shrinkToFit="1" readingOrder="2"/>
    </xf>
    <xf numFmtId="169" fontId="2" fillId="5" borderId="0" xfId="0" applyNumberFormat="1" applyFont="1" applyFill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0" fillId="0" borderId="0" xfId="0" applyNumberFormat="1"/>
    <xf numFmtId="165" fontId="0" fillId="0" borderId="0" xfId="0" applyNumberFormat="1" applyFill="1" applyBorder="1" applyAlignment="1">
      <alignment horizontal="center" vertical="center" shrinkToFit="1" readingOrder="2"/>
    </xf>
    <xf numFmtId="168" fontId="0" fillId="0" borderId="0" xfId="0" applyNumberFormat="1" applyFill="1" applyBorder="1" applyAlignment="1">
      <alignment horizontal="center" vertical="center" shrinkToFit="1" readingOrder="2"/>
    </xf>
    <xf numFmtId="164" fontId="0" fillId="0" borderId="0" xfId="0" applyNumberFormat="1" applyFill="1" applyBorder="1" applyAlignment="1">
      <alignment horizontal="center" vertical="center" shrinkToFit="1" readingOrder="2"/>
    </xf>
    <xf numFmtId="165" fontId="2" fillId="0" borderId="0" xfId="0" applyNumberFormat="1" applyFont="1" applyFill="1" applyBorder="1" applyAlignment="1">
      <alignment horizontal="center" vertical="center" shrinkToFit="1" readingOrder="2"/>
    </xf>
    <xf numFmtId="169" fontId="2" fillId="0" borderId="0" xfId="0" applyNumberFormat="1" applyFont="1" applyFill="1" applyBorder="1" applyAlignment="1">
      <alignment horizontal="center" vertical="center" readingOrder="2"/>
    </xf>
    <xf numFmtId="166" fontId="2" fillId="0" borderId="0" xfId="0" applyNumberFormat="1" applyFont="1" applyFill="1" applyBorder="1" applyAlignment="1">
      <alignment horizontal="center" vertical="center" shrinkToFit="1" readingOrder="2"/>
    </xf>
    <xf numFmtId="0" fontId="2" fillId="0" borderId="0" xfId="0" applyFont="1" applyFill="1" applyBorder="1" applyAlignment="1">
      <alignment horizontal="center" vertical="center" readingOrder="2"/>
    </xf>
    <xf numFmtId="168" fontId="2" fillId="0" borderId="0" xfId="0" applyNumberFormat="1" applyFont="1" applyAlignment="1">
      <alignment horizontal="center" vertical="center" shrinkToFit="1" readingOrder="2"/>
    </xf>
    <xf numFmtId="168" fontId="8" fillId="0" borderId="0" xfId="0" applyNumberFormat="1" applyFont="1" applyAlignment="1">
      <alignment horizontal="center" vertical="center" shrinkToFit="1" readingOrder="2"/>
    </xf>
    <xf numFmtId="0" fontId="2" fillId="0" borderId="0" xfId="0" applyNumberFormat="1" applyFont="1" applyAlignment="1">
      <alignment vertical="center" shrinkToFit="1" readingOrder="2"/>
    </xf>
    <xf numFmtId="0" fontId="2" fillId="0" borderId="0" xfId="0" applyNumberFormat="1" applyFont="1" applyAlignment="1">
      <alignment horizontal="center" vertical="center" shrinkToFit="1" readingOrder="2"/>
    </xf>
    <xf numFmtId="0" fontId="3" fillId="4" borderId="0" xfId="0" applyNumberFormat="1" applyFont="1" applyFill="1" applyAlignment="1">
      <alignment horizontal="center" vertical="center" shrinkToFit="1" readingOrder="2"/>
    </xf>
    <xf numFmtId="165" fontId="4" fillId="3" borderId="0" xfId="0" applyNumberFormat="1" applyFont="1" applyFill="1" applyAlignment="1">
      <alignment horizontal="center" vertical="center" shrinkToFit="1" readingOrder="2"/>
    </xf>
    <xf numFmtId="165" fontId="3" fillId="5" borderId="0" xfId="0" applyNumberFormat="1" applyFont="1" applyFill="1" applyAlignment="1">
      <alignment horizontal="center" vertical="center" shrinkToFit="1" readingOrder="2"/>
    </xf>
    <xf numFmtId="165" fontId="4" fillId="6" borderId="0" xfId="0" applyNumberFormat="1" applyFont="1" applyFill="1" applyAlignment="1">
      <alignment horizontal="center" vertical="center" shrinkToFit="1" readingOrder="2"/>
    </xf>
    <xf numFmtId="165" fontId="10" fillId="15" borderId="0" xfId="0" applyNumberFormat="1" applyFont="1" applyFill="1" applyAlignment="1">
      <alignment horizontal="center" vertical="center" shrinkToFit="1" readingOrder="2"/>
    </xf>
  </cellXfs>
  <cellStyles count="1">
    <cellStyle name="Normal" xfId="0" builtinId="0"/>
  </cellStyles>
  <dxfs count="80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1" mergeCell="0" readingOrder="2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fill>
        <patternFill patternType="solid">
          <fgColor indexed="64"/>
          <bgColor rgb="FF7030A0"/>
        </patternFill>
      </fill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</font>
      <fill>
        <patternFill>
          <bgColor theme="6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1" mergeCell="0" readingOrder="2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fill>
        <patternFill patternType="solid">
          <fgColor indexed="64"/>
          <bgColor rgb="FF00B0F0"/>
        </patternFill>
      </fill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</font>
      <fill>
        <patternFill>
          <bgColor theme="6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1" mergeCell="0" readingOrder="2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fill>
        <patternFill patternType="solid">
          <fgColor indexed="64"/>
          <bgColor theme="5" tint="-0.249977111117893"/>
        </patternFill>
      </fill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</font>
      <fill>
        <patternFill>
          <bgColor theme="6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1" mergeCell="0" readingOrder="2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fill>
        <patternFill patternType="solid">
          <fgColor indexed="64"/>
          <bgColor theme="6" tint="-0.499984740745262"/>
        </patternFill>
      </fill>
      <alignment horizontal="center" vertical="center" textRotation="0" wrapText="0" indent="0" relativeIndent="0" justifyLastLine="0" shrinkToFit="1" mergeCell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1" mergeCell="0" readingOrder="2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fill>
        <patternFill patternType="solid">
          <fgColor indexed="64"/>
          <bgColor theme="9" tint="-0.249977111117893"/>
        </patternFill>
      </fill>
      <alignment horizontal="center" vertical="center" textRotation="0" wrapText="0" indent="0" relativeIndent="0" justifyLastLine="0" shrinkToFit="1" mergeCell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860000]B2d/mm/yyyy;@"/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4" formatCode="[$-1860000]B2d/mm/yyyy;@"/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165" formatCode="[$-1860000]B2yyyy/m/d;@"/>
      <alignment horizontal="center" vertical="center" textRotation="0" wrapText="0" indent="0" relativeIndent="0" justifyLastLine="0" shrinkToFit="1" mergeCell="0" readingOrder="2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numFmt numFmtId="0" formatCode="General"/>
      <alignment horizontal="center" vertical="center" textRotation="0" wrapText="0" indent="0" relativeIndent="0" justifyLastLine="0" shrinkToFit="1" mergeCell="0" readingOrder="2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relativeIndent="0" justifyLastLine="0" shrinkToFit="1" mergeCell="0" readingOrder="2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9" tint="-0.249977111117893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نمط الجدول 1" pivot="0" count="1">
      <tableStyleElement type="lastColumn" dxfId="7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D3:I1511" totalsRowShown="0" headerRowDxfId="75" dataDxfId="73" headerRowBorderDxfId="74" tableBorderDxfId="72" totalsRowBorderDxfId="71">
  <tableColumns count="6">
    <tableColumn id="1" name="المتبقي" dataDxfId="70"/>
    <tableColumn id="2" name="نهاية الاجازة" dataDxfId="69"/>
    <tableColumn id="3" name="بداية الاجازة" dataDxfId="68"/>
    <tableColumn id="4" name="نوع الاجازة" dataDxfId="67"/>
    <tableColumn id="5" name="الاسم" dataDxfId="66"/>
    <tableColumn id="6" name="رقم الموظف" dataDxfId="65"/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7" name="الجدول48" displayName="الجدول48" ref="J3:J1511" totalsRowShown="0" headerRowDxfId="64" dataDxfId="62" headerRowBorderDxfId="63" tableBorderDxfId="61" totalsRowBorderDxfId="60">
  <tableColumns count="1">
    <tableColumn id="1" name="م" dataDxfId="59">
      <calculatedColumnFormula>+IF(H4="","",SUBTOTAL(3,H$4:H4))</calculatedColumnFormula>
    </tableColumn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6" name="الجدول6" displayName="الجدول6" ref="C6:I1196" totalsRowShown="0" headerRowDxfId="56" dataDxfId="54" headerRowBorderDxfId="55" tableBorderDxfId="53" totalsRowBorderDxfId="52">
  <tableColumns count="7">
    <tableColumn id="1" name="المتبقي" dataDxfId="51">
      <calculatedColumnFormula>IF($I7="","",INDEX(MY_Data,MATCH($I7,Sheet1!K:K,1),1))</calculatedColumnFormula>
    </tableColumn>
    <tableColumn id="2" name="نهاية الاجازة" dataDxfId="50">
      <calculatedColumnFormula>IF($I7="","",INDEX(MY_Data,MATCH($I7,Sheet1!K:K,1),2))</calculatedColumnFormula>
    </tableColumn>
    <tableColumn id="3" name="بداية الاجازة" dataDxfId="49">
      <calculatedColumnFormula>IF($I7="","",INDEX(MY_Data,MATCH($I7,Sheet1!K:K,1),3))</calculatedColumnFormula>
    </tableColumn>
    <tableColumn id="4" name="نوع الاجازة" dataDxfId="48">
      <calculatedColumnFormula>IF($I7="","",INDEX(MY_Data,MATCH($I7,Sheet1!K:K,1),4))</calculatedColumnFormula>
    </tableColumn>
    <tableColumn id="5" name="الاسم" dataDxfId="47">
      <calculatedColumnFormula>IF($I7="","",INDEX(MY_Data,MATCH($I7,Sheet1!K:K,1),5))</calculatedColumnFormula>
    </tableColumn>
    <tableColumn id="6" name="رقم الموظف" dataDxfId="46">
      <calculatedColumnFormula>IF($I7="","",INDEX(MY_Data,MATCH($I7,Sheet1!K:K,1),6))</calculatedColumnFormula>
    </tableColumn>
    <tableColumn id="7" name="م" dataDxfId="45">
      <calculatedColumnFormula>IF(ROW()-6&lt;=MAX(Sheet1!K:K),ROW()-6,"")</calculatedColumnFormula>
    </tableColumn>
  </tableColumns>
  <tableStyleInfo name="TableStyleMedium11" showFirstColumn="0" showLastColumn="0" showRowStripes="1" showColumnStripes="0"/>
</table>
</file>

<file path=xl/tables/table4.xml><?xml version="1.0" encoding="utf-8"?>
<table xmlns="http://schemas.openxmlformats.org/spreadsheetml/2006/main" id="2" name="الجدول2" displayName="الجدول2" ref="C6:I869" totalsRowShown="0" headerRowDxfId="41" dataDxfId="39" headerRowBorderDxfId="40" tableBorderDxfId="38" totalsRowBorderDxfId="37">
  <tableColumns count="7">
    <tableColumn id="1" name="المتبقي" dataDxfId="36">
      <calculatedColumnFormula>IF($I7="","",INDEX(MY_Data,MATCH($I7,Sheet1!#REF!,1),1))</calculatedColumnFormula>
    </tableColumn>
    <tableColumn id="2" name="نهاية الاجازة" dataDxfId="35">
      <calculatedColumnFormula>IF($I7="","",INDEX(MY_Data,MATCH($I7,Sheet1!$L:L,1),2))</calculatedColumnFormula>
    </tableColumn>
    <tableColumn id="3" name="بداية الاجازة" dataDxfId="34">
      <calculatedColumnFormula>IF($I7="","",INDEX(MY_Data,MATCH($I7,Sheet1!$L:L,1),3))</calculatedColumnFormula>
    </tableColumn>
    <tableColumn id="4" name="نوع الاجازة" dataDxfId="33">
      <calculatedColumnFormula>IF($I7="","",INDEX(MY_Data,MATCH($I7,Sheet1!$L:L,1),4))</calculatedColumnFormula>
    </tableColumn>
    <tableColumn id="5" name="الاسم" dataDxfId="32">
      <calculatedColumnFormula>IF($I7="","",INDEX(MY_Data,MATCH($I7,Sheet1!$L:L,1),5))</calculatedColumnFormula>
    </tableColumn>
    <tableColumn id="6" name="رقم الموظف" dataDxfId="31">
      <calculatedColumnFormula>IF($I7="","",INDEX(MY_Data,MATCH($I7,Sheet1!$L:L,1),6))</calculatedColumnFormula>
    </tableColumn>
    <tableColumn id="7" name="م" dataDxfId="30">
      <calculatedColumnFormula>IF(ROW()-6&lt;=MAX(Sheet1!$L:L),ROW()-6,"")</calculatedColumnFormula>
    </tableColumn>
  </tableColumns>
  <tableStyleInfo name="TableStyleMedium10" showFirstColumn="0" showLastColumn="0" showRowStripes="1" showColumnStripes="0"/>
</table>
</file>

<file path=xl/tables/table5.xml><?xml version="1.0" encoding="utf-8"?>
<table xmlns="http://schemas.openxmlformats.org/spreadsheetml/2006/main" id="3" name="الجدول3" displayName="الجدول3" ref="C6:I408" totalsRowShown="0" headerRowDxfId="26" dataDxfId="24" headerRowBorderDxfId="25" tableBorderDxfId="23" totalsRowBorderDxfId="22">
  <tableColumns count="7">
    <tableColumn id="1" name="المتبقي" dataDxfId="21">
      <calculatedColumnFormula>IF($I7="","",INDEX(MY_Data,MATCH($I7,Sheet1!$M:M,1),1))</calculatedColumnFormula>
    </tableColumn>
    <tableColumn id="2" name="نهاية الاجازة" dataDxfId="20">
      <calculatedColumnFormula>IF($I7="","",INDEX(MY_Data,MATCH($I7,Sheet1!$M:M,1),2))</calculatedColumnFormula>
    </tableColumn>
    <tableColumn id="3" name="بداية الاجازة" dataDxfId="19">
      <calculatedColumnFormula>IF($I7="","",INDEX(MY_Data,MATCH($I7,Sheet1!$M:M,1),3))</calculatedColumnFormula>
    </tableColumn>
    <tableColumn id="4" name="نوع الاجازة" dataDxfId="18">
      <calculatedColumnFormula>IF($I7="","",INDEX(MY_Data,MATCH($I7,Sheet1!$M:M,1),4))</calculatedColumnFormula>
    </tableColumn>
    <tableColumn id="5" name="الاسم" dataDxfId="17">
      <calculatedColumnFormula>IF($I7="","",INDEX(MY_Data,MATCH($I7,Sheet1!$M:M,1),5))</calculatedColumnFormula>
    </tableColumn>
    <tableColumn id="6" name="رقم الموظف" dataDxfId="16">
      <calculatedColumnFormula>IF($I7="","",INDEX(MY_Data,MATCH($I7,Sheet1!$M:M,1),6))</calculatedColumnFormula>
    </tableColumn>
    <tableColumn id="7" name="م" dataDxfId="15">
      <calculatedColumnFormula>IF(ROW()-6&lt;=MAX(Sheet1!M:M),ROW()-6,"")</calculatedColumnFormula>
    </tableColumn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5" name="الجدول5" displayName="الجدول5" ref="B7:H722" totalsRowShown="0" headerRowDxfId="11" dataDxfId="9" headerRowBorderDxfId="10" tableBorderDxfId="8" totalsRowBorderDxfId="7">
  <tableColumns count="7">
    <tableColumn id="1" name="المتبقي" dataDxfId="6">
      <calculatedColumnFormula>IF($H8="","",INDEX(MY_Data,MATCH($H8,Sheet1!$N:N,1),1))</calculatedColumnFormula>
    </tableColumn>
    <tableColumn id="2" name="نهاية الاجازة" dataDxfId="5">
      <calculatedColumnFormula>IF($H8="","",INDEX(MY_Data,MATCH($H8,Sheet1!$N:N,1),2))</calculatedColumnFormula>
    </tableColumn>
    <tableColumn id="3" name="بداية الاجازة" dataDxfId="4">
      <calculatedColumnFormula>IF($H8="","",INDEX(MY_Data,MATCH($H8,Sheet1!$N:N,1),3))</calculatedColumnFormula>
    </tableColumn>
    <tableColumn id="4" name="نوع الاجازة" dataDxfId="3">
      <calculatedColumnFormula>IF($H8="","",INDEX(MY_Data,MATCH($H8,Sheet1!$N:N,1),4))</calculatedColumnFormula>
    </tableColumn>
    <tableColumn id="5" name="الاسم" dataDxfId="2">
      <calculatedColumnFormula>IF($H8="","",INDEX(MY_Data,MATCH($H8,Sheet1!$N:N,1),5))</calculatedColumnFormula>
    </tableColumn>
    <tableColumn id="6" name="رقم الموظف" dataDxfId="1">
      <calculatedColumnFormula>IF($H8="","",INDEX(MY_Data,MATCH($H8,Sheet1!$N:N,1),6))</calculatedColumnFormula>
    </tableColumn>
    <tableColumn id="7" name="م" dataDxfId="0">
      <calculatedColumnFormula>IF(ROW()-7&lt;=MAX(Sheet1!$N:N),ROW()-7,"")</calculatedColumnFormula>
    </tableColumn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Y12404"/>
  <sheetViews>
    <sheetView tabSelected="1" workbookViewId="0">
      <selection activeCell="R6" sqref="R6"/>
    </sheetView>
  </sheetViews>
  <sheetFormatPr defaultRowHeight="18"/>
  <cols>
    <col min="1" max="1" width="8.54296875" style="1" customWidth="1"/>
    <col min="2" max="2" width="0" style="2" hidden="1" customWidth="1"/>
    <col min="3" max="3" width="6.453125" style="1" hidden="1" customWidth="1"/>
    <col min="4" max="4" width="11.90625" style="2" customWidth="1"/>
    <col min="5" max="5" width="10.453125" style="15" bestFit="1" customWidth="1"/>
    <col min="6" max="6" width="10.90625" style="15" bestFit="1" customWidth="1"/>
    <col min="7" max="7" width="12.36328125" style="1" customWidth="1"/>
    <col min="8" max="8" width="17.08984375" style="1" customWidth="1"/>
    <col min="9" max="10" width="8.81640625" style="2" customWidth="1"/>
    <col min="11" max="12" width="5.1796875" style="40" hidden="1" customWidth="1"/>
    <col min="13" max="13" width="9" hidden="1" customWidth="1"/>
    <col min="14" max="15" width="8.7265625" hidden="1" customWidth="1"/>
    <col min="16" max="16" width="8.7265625" style="69" hidden="1" customWidth="1"/>
    <col min="17" max="17" width="8.7265625" customWidth="1"/>
    <col min="18" max="18" width="5.36328125" customWidth="1"/>
    <col min="19" max="19" width="8.7265625" customWidth="1"/>
    <col min="20" max="20" width="4" style="1" customWidth="1"/>
    <col min="21" max="21" width="11.81640625" style="1" customWidth="1"/>
    <col min="22" max="22" width="9.54296875" style="1" customWidth="1"/>
    <col min="23" max="23" width="13.54296875" style="1" customWidth="1"/>
    <col min="24" max="24" width="3.453125" style="1" customWidth="1"/>
    <col min="25" max="25" width="11.81640625" style="1" customWidth="1"/>
    <col min="26" max="16384" width="8.7265625" style="1"/>
  </cols>
  <sheetData>
    <row r="1" spans="2:25" ht="26.25" customHeight="1" thickBot="1">
      <c r="D1" s="14"/>
      <c r="E1" s="46">
        <f ca="1">TODAY()</f>
        <v>41687</v>
      </c>
      <c r="F1" s="42">
        <f ca="1">TODAY()</f>
        <v>41687</v>
      </c>
      <c r="G1" s="43" t="str">
        <f ca="1">IF($E$1&lt;&gt;"",TEXT($E$1,"DDDD"),"")</f>
        <v>الإثنين</v>
      </c>
      <c r="H1" s="45" t="s">
        <v>6</v>
      </c>
      <c r="I1" s="83">
        <v>41582</v>
      </c>
      <c r="J1" s="85" t="s">
        <v>23</v>
      </c>
      <c r="K1" s="85"/>
      <c r="L1" s="85"/>
      <c r="M1" s="85"/>
      <c r="N1" s="85"/>
      <c r="O1" s="85"/>
      <c r="P1" s="85"/>
      <c r="Q1" s="85"/>
      <c r="R1" s="85"/>
      <c r="S1" s="84"/>
      <c r="T1" s="84"/>
      <c r="U1" s="39">
        <v>41582</v>
      </c>
      <c r="V1" s="71">
        <f ca="1">E1</f>
        <v>41687</v>
      </c>
      <c r="W1" s="39" t="s">
        <v>22</v>
      </c>
      <c r="Y1" s="39"/>
    </row>
    <row r="2" spans="2:25">
      <c r="F2" s="14"/>
      <c r="G2" s="3"/>
      <c r="K2" s="61"/>
      <c r="L2" s="61"/>
      <c r="U2" s="68" t="s">
        <v>25</v>
      </c>
      <c r="V2" s="72">
        <f>W3</f>
        <v>41582</v>
      </c>
      <c r="W2" s="67" t="s">
        <v>24</v>
      </c>
      <c r="Y2" s="68" t="s">
        <v>25</v>
      </c>
    </row>
    <row r="3" spans="2:25" ht="30.75" customHeight="1">
      <c r="D3" s="56" t="s">
        <v>5</v>
      </c>
      <c r="E3" s="57" t="s">
        <v>4</v>
      </c>
      <c r="F3" s="57" t="s">
        <v>3</v>
      </c>
      <c r="G3" s="58" t="s">
        <v>2</v>
      </c>
      <c r="H3" s="58" t="s">
        <v>1</v>
      </c>
      <c r="I3" s="59" t="s">
        <v>0</v>
      </c>
      <c r="J3" s="60" t="s">
        <v>14</v>
      </c>
      <c r="K3" s="61"/>
      <c r="L3" s="61"/>
      <c r="S3" s="74"/>
      <c r="U3" s="11">
        <f>U1</f>
        <v>41582</v>
      </c>
      <c r="V3" s="73" t="str">
        <f>IF(U3&lt;&gt;"",TEXT(U3,"DDDD"),"")</f>
        <v>الإثنين</v>
      </c>
      <c r="W3" s="66">
        <f>DATE(YEAR(U3),MONTH(U3),DAY(U3))</f>
        <v>41582</v>
      </c>
      <c r="Y3" s="82">
        <f>U1</f>
        <v>41582</v>
      </c>
    </row>
    <row r="4" spans="2:25">
      <c r="B4" s="2">
        <f>IF(COUNTIF($H$4:H4,H4)-1=0,ROWS($H$4:H4),"")</f>
        <v>1</v>
      </c>
      <c r="C4" s="1">
        <f>IF(COUNTIF($H$4:H4,H4)-1=0,ROWS($H$4:H4),"")</f>
        <v>1</v>
      </c>
      <c r="D4" s="24">
        <f ca="1">IF(AND(F4&gt;$E$1,E4&gt;$E$1),"لم تبدأ الأجازة بعد",IF(F4="","",IF(E4&lt;=TODAY(),"انتهت الاجازة",DATEDIF(TODAY(),E4,"d"))))</f>
        <v>9</v>
      </c>
      <c r="E4" s="13">
        <v>41696</v>
      </c>
      <c r="F4" s="13">
        <v>41646</v>
      </c>
      <c r="G4" s="5" t="s">
        <v>13</v>
      </c>
      <c r="H4" s="5" t="s">
        <v>7</v>
      </c>
      <c r="I4" s="25">
        <v>1212</v>
      </c>
      <c r="J4" s="41">
        <f>+IF(H4="","",SUBTOTAL(3,H$4:H4))</f>
        <v>1</v>
      </c>
      <c r="K4" s="61">
        <f ca="1">IF(F4="","",IF(AND(D4&lt;&gt;"انتهت الاجازة",D4&lt;&gt;"لم تبدأ الأجازة بعد"),MAX($K$3:K3)+1,""))</f>
        <v>1</v>
      </c>
      <c r="L4" t="str">
        <f ca="1">IF(E4="","",IF(E4&lt;=$E$1,MAX($L$3:L3)+1,""))</f>
        <v/>
      </c>
      <c r="M4">
        <f>IF(H4='استعلام عن موظف'!$E$4,IF(COUNTIF($H$4:$H42000,H4)=1,1,COUNTIF($H$4:$H4,H4)),"")</f>
        <v>1</v>
      </c>
      <c r="N4">
        <f>IF(E4="","",IF(AND(E4&lt;='استعلام بتاريخ'!$C$3,F4&gt;='استعلام بتاريخ'!$E$3),MAX($N$3:N3)+1,""))</f>
        <v>1</v>
      </c>
      <c r="O4" t="str">
        <f>IFERROR(VLOOKUP(SMALL($H$4:$H$1112,ROW()-3),$H$1:$H$1112,6,0),"")</f>
        <v/>
      </c>
      <c r="P4" s="70" t="str">
        <f>IFERROR(VLOOKUP(SMALL($B$4:$B$1112,ROW()-3),$B$1:$J$1112,7,0),"")</f>
        <v>محمود محمد1</v>
      </c>
      <c r="U4" s="11">
        <f>U3+1</f>
        <v>41583</v>
      </c>
      <c r="V4" s="73" t="str">
        <f t="shared" ref="V4:V32" si="0">IF(U4&lt;&gt;"",TEXT(U4,"DDDD"),"")</f>
        <v>الثلاثاء</v>
      </c>
      <c r="W4" s="66">
        <f t="shared" ref="W4:W32" si="1">DATE(YEAR(U4),MONTH(U4),DAY(U4))</f>
        <v>41583</v>
      </c>
      <c r="Y4" s="82">
        <f>Y3+30</f>
        <v>41612</v>
      </c>
    </row>
    <row r="5" spans="2:25">
      <c r="B5" s="2">
        <f>IF(COUNTIF($H$4:H5,H5)-1=0,ROWS($H$4:H5),"")</f>
        <v>2</v>
      </c>
      <c r="C5" s="1">
        <f>IF(COUNTIF($H$4:H5,H5)-1=0,ROWS($H$4:H5),"")</f>
        <v>2</v>
      </c>
      <c r="D5" s="24">
        <f t="shared" ref="D5:D19" ca="1" si="2">IF(AND(F5&gt;$E$1,E5&gt;$E$1),"لم تبدأ الأجازة بعد",IF(F5="","",IF(E5&lt;=TODAY(),"انتهت الاجازة",DATEDIF(TODAY(),E5,"d"))))</f>
        <v>49</v>
      </c>
      <c r="E5" s="13">
        <v>41736</v>
      </c>
      <c r="F5" s="13">
        <v>41640</v>
      </c>
      <c r="G5" s="5" t="s">
        <v>12</v>
      </c>
      <c r="H5" s="5" t="s">
        <v>8</v>
      </c>
      <c r="I5" s="25">
        <v>2013</v>
      </c>
      <c r="J5" s="41">
        <f>+IF(H5="","",SUBTOTAL(3,H$4:H5))</f>
        <v>2</v>
      </c>
      <c r="K5" s="61">
        <f ca="1">IF(F5="","",IF(AND(D5&lt;&gt;"انتهت الاجازة",D5&lt;&gt;"لم تبدأ الأجازة بعد"),MAX($K$3:K4)+1,""))</f>
        <v>2</v>
      </c>
      <c r="L5" t="str">
        <f ca="1">IF(E5="","",IF(E5&lt;=$E$1,MAX($L$3:L4)+1,""))</f>
        <v/>
      </c>
      <c r="M5" t="str">
        <f>IF(H5='استعلام عن موظف'!$E$4,IF(COUNTIF($H$4:$H42001,H5)=1,1,COUNTIF($H$4:$H5,H5)),"")</f>
        <v/>
      </c>
      <c r="N5">
        <f>IF(E5="","",IF(AND(E5&lt;='استعلام بتاريخ'!$C$3,F5&gt;='استعلام بتاريخ'!$E$3),MAX($N$3:N4)+1,""))</f>
        <v>2</v>
      </c>
      <c r="P5" s="70" t="str">
        <f t="shared" ref="P5:P68" si="3">IFERROR(VLOOKUP(SMALL($B$4:$B$1112,ROW()-3),$B$1:$J$1112,7,0),"")</f>
        <v>محمود محمد2</v>
      </c>
      <c r="U5" s="11">
        <f t="shared" ref="U5:U32" si="4">U4+1</f>
        <v>41584</v>
      </c>
      <c r="V5" s="73" t="str">
        <f t="shared" si="0"/>
        <v>الأربعاء</v>
      </c>
      <c r="W5" s="66">
        <f t="shared" si="1"/>
        <v>41584</v>
      </c>
      <c r="Y5" s="82">
        <f t="shared" ref="Y5:Y14" si="5">Y4+30</f>
        <v>41642</v>
      </c>
    </row>
    <row r="6" spans="2:25">
      <c r="B6" s="2">
        <f>IF(COUNTIF($H$4:H6,H6)-1=0,ROWS($H$4:H6),"")</f>
        <v>3</v>
      </c>
      <c r="C6" s="1">
        <f>IF(COUNTIF($H$4:H6,H6)-1=0,ROWS($H$4:H6),"")</f>
        <v>3</v>
      </c>
      <c r="D6" s="24">
        <f t="shared" ca="1" si="2"/>
        <v>48</v>
      </c>
      <c r="E6" s="13">
        <v>41735</v>
      </c>
      <c r="F6" s="13">
        <v>41666</v>
      </c>
      <c r="G6" s="5" t="s">
        <v>13</v>
      </c>
      <c r="H6" s="5" t="s">
        <v>9</v>
      </c>
      <c r="I6" s="25">
        <v>2814</v>
      </c>
      <c r="J6" s="41">
        <f>+IF(H6="","",SUBTOTAL(3,H$4:H6))</f>
        <v>3</v>
      </c>
      <c r="K6" s="61">
        <f ca="1">IF(F6="","",IF(AND(D6&lt;&gt;"انتهت الاجازة",D6&lt;&gt;"لم تبدأ الأجازة بعد"),MAX($K$3:K5)+1,""))</f>
        <v>3</v>
      </c>
      <c r="L6" t="str">
        <f ca="1">IF(E6="","",IF(E6&lt;=$E$1,MAX($L$3:L5)+1,""))</f>
        <v/>
      </c>
      <c r="M6" t="str">
        <f>IF(H6='استعلام عن موظف'!$E$4,IF(COUNTIF($H$4:$H42002,H6)=1,1,COUNTIF($H$4:$H6,H6)),"")</f>
        <v/>
      </c>
      <c r="N6">
        <f>IF(E6="","",IF(AND(E6&lt;='استعلام بتاريخ'!$C$3,F6&gt;='استعلام بتاريخ'!$E$3),MAX($N$3:N5)+1,""))</f>
        <v>3</v>
      </c>
      <c r="P6" s="70" t="str">
        <f t="shared" si="3"/>
        <v>محمود محمد3</v>
      </c>
      <c r="U6" s="11">
        <f t="shared" si="4"/>
        <v>41585</v>
      </c>
      <c r="V6" s="73" t="str">
        <f t="shared" si="0"/>
        <v>الخميس</v>
      </c>
      <c r="W6" s="66">
        <f t="shared" si="1"/>
        <v>41585</v>
      </c>
      <c r="Y6" s="82">
        <f t="shared" si="5"/>
        <v>41672</v>
      </c>
    </row>
    <row r="7" spans="2:25">
      <c r="B7" s="2">
        <f>IF(COUNTIF($H$4:H7,H7)-1=0,ROWS($H$4:H7),"")</f>
        <v>4</v>
      </c>
      <c r="C7" s="1">
        <f>IF(COUNTIF($H$4:H7,H7)-1=0,ROWS($H$4:H7),"")</f>
        <v>4</v>
      </c>
      <c r="D7" s="24" t="str">
        <f t="shared" ca="1" si="2"/>
        <v>انتهت الاجازة</v>
      </c>
      <c r="E7" s="13">
        <v>41684</v>
      </c>
      <c r="F7" s="13">
        <v>41733</v>
      </c>
      <c r="G7" s="5" t="s">
        <v>12</v>
      </c>
      <c r="H7" s="5" t="s">
        <v>10</v>
      </c>
      <c r="I7" s="25">
        <v>3615</v>
      </c>
      <c r="J7" s="41">
        <f>+IF(H7="","",SUBTOTAL(3,H$4:H7))</f>
        <v>4</v>
      </c>
      <c r="K7" s="61" t="str">
        <f ca="1">IF(F7="","",IF(AND(D7&lt;&gt;"انتهت الاجازة",D7&lt;&gt;"لم تبدأ الأجازة بعد"),MAX($K$3:K6)+1,""))</f>
        <v/>
      </c>
      <c r="L7">
        <f ca="1">IF(E7="","",IF(E7&lt;=$E$1,MAX($L$3:L6)+1,""))</f>
        <v>1</v>
      </c>
      <c r="M7" t="str">
        <f>IF(H7='استعلام عن موظف'!$E$4,IF(COUNTIF($H$4:$H42003,H7)=1,1,COUNTIF($H$4:$H7,H7)),"")</f>
        <v/>
      </c>
      <c r="N7">
        <f>IF(E7="","",IF(AND(E7&lt;='استعلام بتاريخ'!$C$3,F7&gt;='استعلام بتاريخ'!$E$3),MAX($N$3:N6)+1,""))</f>
        <v>4</v>
      </c>
      <c r="P7" s="70" t="str">
        <f t="shared" si="3"/>
        <v>محمود محمد4</v>
      </c>
      <c r="U7" s="11">
        <f t="shared" si="4"/>
        <v>41586</v>
      </c>
      <c r="V7" s="73" t="str">
        <f t="shared" si="0"/>
        <v>الجمعة</v>
      </c>
      <c r="W7" s="66">
        <f t="shared" si="1"/>
        <v>41586</v>
      </c>
      <c r="Y7" s="82">
        <f t="shared" si="5"/>
        <v>41702</v>
      </c>
    </row>
    <row r="8" spans="2:25">
      <c r="B8" s="2">
        <f>IF(COUNTIF($H$4:H8,H8)-1=0,ROWS($H$4:H8),"")</f>
        <v>5</v>
      </c>
      <c r="C8" s="1">
        <f>IF(COUNTIF($H$4:H8,H8)-1=0,ROWS($H$4:H8),"")</f>
        <v>5</v>
      </c>
      <c r="D8" s="24" t="str">
        <f t="shared" ca="1" si="2"/>
        <v>لم تبدأ الأجازة بعد</v>
      </c>
      <c r="E8" s="13">
        <v>41729</v>
      </c>
      <c r="F8" s="13">
        <v>41696</v>
      </c>
      <c r="G8" s="5" t="s">
        <v>12</v>
      </c>
      <c r="H8" s="5" t="s">
        <v>11</v>
      </c>
      <c r="I8" s="25">
        <v>4416</v>
      </c>
      <c r="J8" s="41">
        <f>+IF(H8="","",SUBTOTAL(3,H$4:H8))</f>
        <v>5</v>
      </c>
      <c r="K8" s="61" t="str">
        <f ca="1">IF(F8="","",IF(AND(D8&lt;&gt;"انتهت الاجازة",D8&lt;&gt;"لم تبدأ الأجازة بعد"),MAX($K$3:K7)+1,""))</f>
        <v/>
      </c>
      <c r="L8" t="str">
        <f ca="1">IF(E8="","",IF(E8&lt;=$E$1,MAX($L$3:L7)+1,""))</f>
        <v/>
      </c>
      <c r="M8" t="str">
        <f>IF(H8='استعلام عن موظف'!$E$4,IF(COUNTIF($H$4:$H42004,H8)=1,1,COUNTIF($H$4:$H8,H8)),"")</f>
        <v/>
      </c>
      <c r="N8">
        <f>IF(E8="","",IF(AND(E8&lt;='استعلام بتاريخ'!$C$3,F8&gt;='استعلام بتاريخ'!$E$3),MAX($N$3:N7)+1,""))</f>
        <v>5</v>
      </c>
      <c r="P8" s="70" t="str">
        <f t="shared" si="3"/>
        <v>محمود محمد5</v>
      </c>
      <c r="U8" s="11">
        <f t="shared" si="4"/>
        <v>41587</v>
      </c>
      <c r="V8" s="73" t="str">
        <f t="shared" si="0"/>
        <v>السبت</v>
      </c>
      <c r="W8" s="66">
        <f t="shared" si="1"/>
        <v>41587</v>
      </c>
      <c r="Y8" s="82">
        <f t="shared" si="5"/>
        <v>41732</v>
      </c>
    </row>
    <row r="9" spans="2:25">
      <c r="B9" s="2" t="str">
        <f>IF(COUNTIF($H$4:H9,H9)-1=0,ROWS($H$4:H9),"")</f>
        <v/>
      </c>
      <c r="C9" s="1" t="str">
        <f>IF(COUNTIF($H$4:H9,H9)-1=0,ROWS($H$4:H9),"")</f>
        <v/>
      </c>
      <c r="D9" s="24" t="str">
        <f t="shared" ca="1" si="2"/>
        <v>انتهت الاجازة</v>
      </c>
      <c r="E9" s="13">
        <v>41685</v>
      </c>
      <c r="F9" s="13">
        <v>41669</v>
      </c>
      <c r="G9" s="5" t="s">
        <v>13</v>
      </c>
      <c r="H9" s="5" t="s">
        <v>8</v>
      </c>
      <c r="I9" s="25">
        <v>2013</v>
      </c>
      <c r="J9" s="41">
        <f>+IF(H9="","",SUBTOTAL(3,H$4:H9))</f>
        <v>6</v>
      </c>
      <c r="K9" s="61" t="str">
        <f ca="1">IF(F9="","",IF(AND(D9&lt;&gt;"انتهت الاجازة",D9&lt;&gt;"لم تبدأ الأجازة بعد"),MAX($K$3:K8)+1,""))</f>
        <v/>
      </c>
      <c r="L9">
        <f ca="1">IF(E9="","",IF(E9&lt;=$E$1,MAX($L$3:L8)+1,""))</f>
        <v>2</v>
      </c>
      <c r="M9" t="str">
        <f>IF(H9='استعلام عن موظف'!$E$4,IF(COUNTIF($H$4:$H42005,H9)=1,1,COUNTIF($H$4:$H9,H9)),"")</f>
        <v/>
      </c>
      <c r="N9">
        <f>IF(E9="","",IF(AND(E9&lt;='استعلام بتاريخ'!$C$3,F9&gt;='استعلام بتاريخ'!$E$3),MAX($N$3:N8)+1,""))</f>
        <v>6</v>
      </c>
      <c r="P9" s="70" t="str">
        <f t="shared" si="3"/>
        <v>محمود محمد6</v>
      </c>
      <c r="U9" s="11">
        <f t="shared" si="4"/>
        <v>41588</v>
      </c>
      <c r="V9" s="73" t="str">
        <f t="shared" si="0"/>
        <v>الأحد</v>
      </c>
      <c r="W9" s="66">
        <f t="shared" si="1"/>
        <v>41588</v>
      </c>
      <c r="Y9" s="82">
        <f t="shared" si="5"/>
        <v>41762</v>
      </c>
    </row>
    <row r="10" spans="2:25">
      <c r="B10" s="2" t="str">
        <f>IF(COUNTIF($H$4:H10,H10)-1=0,ROWS($H$4:H10),"")</f>
        <v/>
      </c>
      <c r="C10" s="1" t="str">
        <f>IF(COUNTIF($H$4:H10,H10)-1=0,ROWS($H$4:H10),"")</f>
        <v/>
      </c>
      <c r="D10" s="24" t="str">
        <f t="shared" ca="1" si="2"/>
        <v>انتهت الاجازة</v>
      </c>
      <c r="E10" s="13">
        <v>41686</v>
      </c>
      <c r="F10" s="13">
        <v>41670</v>
      </c>
      <c r="G10" s="5" t="s">
        <v>12</v>
      </c>
      <c r="H10" s="5" t="s">
        <v>7</v>
      </c>
      <c r="I10" s="25">
        <v>1212</v>
      </c>
      <c r="J10" s="41">
        <f>+IF(H10="","",SUBTOTAL(3,H$4:H10))</f>
        <v>7</v>
      </c>
      <c r="K10" s="61" t="str">
        <f ca="1">IF(F10="","",IF(AND(D10&lt;&gt;"انتهت الاجازة",D10&lt;&gt;"لم تبدأ الأجازة بعد"),MAX($K$3:K9)+1,""))</f>
        <v/>
      </c>
      <c r="L10">
        <f ca="1">IF(E10="","",IF(E10&lt;=$E$1,MAX($L$3:L9)+1,""))</f>
        <v>3</v>
      </c>
      <c r="M10">
        <f>IF(H10='استعلام عن موظف'!$E$4,IF(COUNTIF($H$4:$H42006,H10)=1,1,COUNTIF($H$4:$H10,H10)),"")</f>
        <v>2</v>
      </c>
      <c r="N10">
        <f>IF(E10="","",IF(AND(E10&lt;='استعلام بتاريخ'!$C$3,F10&gt;='استعلام بتاريخ'!$E$3),MAX($N$3:N9)+1,""))</f>
        <v>7</v>
      </c>
      <c r="P10" s="70" t="str">
        <f t="shared" si="3"/>
        <v/>
      </c>
      <c r="U10" s="11">
        <f t="shared" si="4"/>
        <v>41589</v>
      </c>
      <c r="V10" s="73" t="str">
        <f t="shared" si="0"/>
        <v>الإثنين</v>
      </c>
      <c r="W10" s="66">
        <f t="shared" si="1"/>
        <v>41589</v>
      </c>
      <c r="Y10" s="82">
        <f t="shared" si="5"/>
        <v>41792</v>
      </c>
    </row>
    <row r="11" spans="2:25">
      <c r="B11" s="2" t="str">
        <f>IF(COUNTIF($H$4:H11,H11)-1=0,ROWS($H$4:H11),"")</f>
        <v/>
      </c>
      <c r="C11" s="1" t="str">
        <f>IF(COUNTIF($H$4:H11,H11)-1=0,ROWS($H$4:H11),"")</f>
        <v/>
      </c>
      <c r="D11" s="24">
        <f t="shared" ca="1" si="2"/>
        <v>9</v>
      </c>
      <c r="E11" s="13">
        <v>41696</v>
      </c>
      <c r="F11" s="13">
        <v>41671</v>
      </c>
      <c r="G11" s="5" t="s">
        <v>13</v>
      </c>
      <c r="H11" s="5" t="s">
        <v>10</v>
      </c>
      <c r="I11" s="25">
        <v>3615</v>
      </c>
      <c r="J11" s="41">
        <f>+IF(H11="","",SUBTOTAL(3,H$4:H11))</f>
        <v>8</v>
      </c>
      <c r="K11" s="61">
        <f ca="1">IF(F11="","",IF(AND(D11&lt;&gt;"انتهت الاجازة",D11&lt;&gt;"لم تبدأ الأجازة بعد"),MAX($K$3:K10)+1,""))</f>
        <v>4</v>
      </c>
      <c r="L11" t="str">
        <f ca="1">IF(E11="","",IF(E11&lt;=$E$1,MAX($L$3:L10)+1,""))</f>
        <v/>
      </c>
      <c r="M11" t="str">
        <f>IF(H11='استعلام عن موظف'!$E$4,IF(COUNTIF($H$4:$H42007,H11)=1,1,COUNTIF($H$4:$H11,H11)),"")</f>
        <v/>
      </c>
      <c r="N11">
        <f>IF(E11="","",IF(AND(E11&lt;='استعلام بتاريخ'!$C$3,F11&gt;='استعلام بتاريخ'!$E$3),MAX($N$3:N10)+1,""))</f>
        <v>8</v>
      </c>
      <c r="P11" s="70" t="str">
        <f t="shared" si="3"/>
        <v/>
      </c>
      <c r="U11" s="11">
        <f t="shared" si="4"/>
        <v>41590</v>
      </c>
      <c r="V11" s="73" t="str">
        <f t="shared" si="0"/>
        <v>الثلاثاء</v>
      </c>
      <c r="W11" s="66">
        <f t="shared" si="1"/>
        <v>41590</v>
      </c>
      <c r="Y11" s="82">
        <f t="shared" si="5"/>
        <v>41822</v>
      </c>
    </row>
    <row r="12" spans="2:25">
      <c r="B12" s="2" t="str">
        <f>IF(COUNTIF($H$4:H12,H12)-1=0,ROWS($H$4:H12),"")</f>
        <v/>
      </c>
      <c r="C12" s="1" t="str">
        <f>IF(COUNTIF($H$4:H12,H12)-1=0,ROWS($H$4:H12),"")</f>
        <v/>
      </c>
      <c r="D12" s="24">
        <f t="shared" ca="1" si="2"/>
        <v>11</v>
      </c>
      <c r="E12" s="13">
        <v>41698</v>
      </c>
      <c r="F12" s="13">
        <v>41672</v>
      </c>
      <c r="G12" s="5" t="s">
        <v>12</v>
      </c>
      <c r="H12" s="5" t="s">
        <v>7</v>
      </c>
      <c r="I12" s="25">
        <v>1212</v>
      </c>
      <c r="J12" s="41">
        <f>+IF(H12="","",SUBTOTAL(3,H$4:H12))</f>
        <v>9</v>
      </c>
      <c r="K12" s="61">
        <f ca="1">IF(F12="","",IF(AND(D12&lt;&gt;"انتهت الاجازة",D12&lt;&gt;"لم تبدأ الأجازة بعد"),MAX($K$3:K11)+1,""))</f>
        <v>5</v>
      </c>
      <c r="L12" t="str">
        <f ca="1">IF(E12="","",IF(E12&lt;=$E$1,MAX($L$3:L11)+1,""))</f>
        <v/>
      </c>
      <c r="M12">
        <f>IF(H12='استعلام عن موظف'!$E$4,IF(COUNTIF($H$4:$H42008,H12)=1,1,COUNTIF($H$4:$H12,H12)),"")</f>
        <v>3</v>
      </c>
      <c r="N12">
        <f>IF(E12="","",IF(AND(E12&lt;='استعلام بتاريخ'!$C$3,F12&gt;='استعلام بتاريخ'!$E$3),MAX($N$3:N11)+1,""))</f>
        <v>9</v>
      </c>
      <c r="P12" s="70" t="str">
        <f t="shared" si="3"/>
        <v/>
      </c>
      <c r="U12" s="11">
        <f t="shared" si="4"/>
        <v>41591</v>
      </c>
      <c r="V12" s="73" t="str">
        <f t="shared" si="0"/>
        <v>الأربعاء</v>
      </c>
      <c r="W12" s="66">
        <f t="shared" si="1"/>
        <v>41591</v>
      </c>
      <c r="Y12" s="82">
        <f t="shared" si="5"/>
        <v>41852</v>
      </c>
    </row>
    <row r="13" spans="2:25">
      <c r="B13" s="2" t="str">
        <f>IF(COUNTIF($H$4:H13,H13)-1=0,ROWS($H$4:H13),"")</f>
        <v/>
      </c>
      <c r="C13" s="1" t="str">
        <f>IF(COUNTIF($H$4:H13,H13)-1=0,ROWS($H$4:H13),"")</f>
        <v/>
      </c>
      <c r="D13" s="24">
        <f t="shared" ca="1" si="2"/>
        <v>12</v>
      </c>
      <c r="E13" s="13">
        <v>41699</v>
      </c>
      <c r="F13" s="13">
        <v>41671</v>
      </c>
      <c r="G13" s="5" t="s">
        <v>13</v>
      </c>
      <c r="H13" s="5" t="s">
        <v>7</v>
      </c>
      <c r="I13" s="25">
        <v>2458</v>
      </c>
      <c r="J13" s="41">
        <f>+IF(H13="","",SUBTOTAL(3,H$4:H13))</f>
        <v>10</v>
      </c>
      <c r="K13" s="61">
        <f ca="1">IF(F13="","",IF(AND(D13&lt;&gt;"انتهت الاجازة",D13&lt;&gt;"لم تبدأ الأجازة بعد"),MAX($K$3:K12)+1,""))</f>
        <v>6</v>
      </c>
      <c r="L13" t="str">
        <f ca="1">IF(E13="","",IF(E13&lt;=$E$1,MAX($L$3:L12)+1,""))</f>
        <v/>
      </c>
      <c r="M13">
        <f>IF(H13='استعلام عن موظف'!$E$4,IF(COUNTIF($H$4:$H42009,H13)=1,1,COUNTIF($H$4:$H13,H13)),"")</f>
        <v>4</v>
      </c>
      <c r="N13">
        <f>IF(E13="","",IF(AND(E13&lt;='استعلام بتاريخ'!$C$3,F13&gt;='استعلام بتاريخ'!$E$3),MAX($N$3:N12)+1,""))</f>
        <v>10</v>
      </c>
      <c r="P13" s="70" t="str">
        <f t="shared" si="3"/>
        <v/>
      </c>
      <c r="U13" s="11">
        <f t="shared" si="4"/>
        <v>41592</v>
      </c>
      <c r="V13" s="73" t="str">
        <f t="shared" si="0"/>
        <v>الخميس</v>
      </c>
      <c r="W13" s="66">
        <f t="shared" si="1"/>
        <v>41592</v>
      </c>
      <c r="Y13" s="82">
        <f t="shared" si="5"/>
        <v>41882</v>
      </c>
    </row>
    <row r="14" spans="2:25">
      <c r="B14" s="2" t="str">
        <f>IF(COUNTIF($H$4:H14,H14)-1=0,ROWS($H$4:H14),"")</f>
        <v/>
      </c>
      <c r="C14" s="1" t="str">
        <f>IF(COUNTIF($H$4:H14,H14)-1=0,ROWS($H$4:H14),"")</f>
        <v/>
      </c>
      <c r="D14" s="24" t="str">
        <f t="shared" ca="1" si="2"/>
        <v>انتهت الاجازة</v>
      </c>
      <c r="E14" s="13">
        <v>41670</v>
      </c>
      <c r="F14" s="13">
        <v>41640</v>
      </c>
      <c r="G14" s="5" t="s">
        <v>12</v>
      </c>
      <c r="H14" s="5" t="s">
        <v>8</v>
      </c>
      <c r="I14" s="25">
        <v>2458</v>
      </c>
      <c r="J14" s="41">
        <f>+IF(H14="","",SUBTOTAL(3,H$4:H14))</f>
        <v>11</v>
      </c>
      <c r="K14" s="61" t="str">
        <f ca="1">IF(F14="","",IF(AND(D14&lt;&gt;"انتهت الاجازة",D14&lt;&gt;"لم تبدأ الأجازة بعد"),MAX($K$3:K13)+1,""))</f>
        <v/>
      </c>
      <c r="L14">
        <f ca="1">IF(E14="","",IF(E14&lt;=$E$1,MAX($L$3:L13)+1,""))</f>
        <v>4</v>
      </c>
      <c r="M14" t="str">
        <f>IF(H14='استعلام عن موظف'!$E$4,IF(COUNTIF($H$4:$H42010,H14)=1,1,COUNTIF($H$4:$H14,H14)),"")</f>
        <v/>
      </c>
      <c r="N14">
        <f>IF(E14="","",IF(AND(E14&lt;='استعلام بتاريخ'!$C$3,F14&gt;='استعلام بتاريخ'!$E$3),MAX($N$3:N13)+1,""))</f>
        <v>11</v>
      </c>
      <c r="P14" s="70" t="str">
        <f t="shared" si="3"/>
        <v/>
      </c>
      <c r="U14" s="11">
        <f t="shared" si="4"/>
        <v>41593</v>
      </c>
      <c r="V14" s="73" t="str">
        <f t="shared" si="0"/>
        <v>الجمعة</v>
      </c>
      <c r="W14" s="66">
        <f t="shared" si="1"/>
        <v>41593</v>
      </c>
      <c r="Y14" s="82">
        <f t="shared" si="5"/>
        <v>41912</v>
      </c>
    </row>
    <row r="15" spans="2:25">
      <c r="B15" s="2" t="str">
        <f>IF(COUNTIF($H$4:H15,H15)-1=0,ROWS($H$4:H15),"")</f>
        <v/>
      </c>
      <c r="C15" s="1" t="str">
        <f>IF(COUNTIF($H$4:H15,H15)-1=0,ROWS($H$4:H15),"")</f>
        <v/>
      </c>
      <c r="D15" s="24" t="str">
        <f t="shared" ca="1" si="2"/>
        <v>انتهت الاجازة</v>
      </c>
      <c r="E15" s="13">
        <v>41672</v>
      </c>
      <c r="F15" s="13">
        <v>41666</v>
      </c>
      <c r="G15" s="5" t="s">
        <v>13</v>
      </c>
      <c r="H15" s="5" t="s">
        <v>9</v>
      </c>
      <c r="I15" s="25">
        <v>2458</v>
      </c>
      <c r="J15" s="41">
        <f>+IF(H15="","",SUBTOTAL(3,H$4:H15))</f>
        <v>12</v>
      </c>
      <c r="K15" s="61" t="str">
        <f ca="1">IF(F15="","",IF(AND(D15&lt;&gt;"انتهت الاجازة",D15&lt;&gt;"لم تبدأ الأجازة بعد"),MAX($K$3:K14)+1,""))</f>
        <v/>
      </c>
      <c r="L15">
        <f ca="1">IF(E15="","",IF(E15&lt;=$E$1,MAX($L$3:L14)+1,""))</f>
        <v>5</v>
      </c>
      <c r="M15" t="str">
        <f>IF(H15='استعلام عن موظف'!$E$4,IF(COUNTIF($H$4:$H42011,H15)=1,1,COUNTIF($H$4:$H15,H15)),"")</f>
        <v/>
      </c>
      <c r="N15">
        <f>IF(E15="","",IF(AND(E15&lt;='استعلام بتاريخ'!$C$3,F15&gt;='استعلام بتاريخ'!$E$3),MAX($N$3:N14)+1,""))</f>
        <v>12</v>
      </c>
      <c r="P15" s="70" t="str">
        <f t="shared" si="3"/>
        <v/>
      </c>
      <c r="U15" s="11">
        <f t="shared" si="4"/>
        <v>41594</v>
      </c>
      <c r="V15" s="73" t="str">
        <f t="shared" si="0"/>
        <v>السبت</v>
      </c>
      <c r="W15" s="66">
        <f t="shared" si="1"/>
        <v>41594</v>
      </c>
      <c r="Y15" s="11"/>
    </row>
    <row r="16" spans="2:25">
      <c r="B16" s="2" t="str">
        <f>IF(COUNTIF($H$4:H16,H16)-1=0,ROWS($H$4:H16),"")</f>
        <v/>
      </c>
      <c r="C16" s="1" t="str">
        <f>IF(COUNTIF($H$4:H16,H16)-1=0,ROWS($H$4:H16),"")</f>
        <v/>
      </c>
      <c r="D16" s="24" t="str">
        <f t="shared" ca="1" si="2"/>
        <v>انتهت الاجازة</v>
      </c>
      <c r="E16" s="13">
        <v>41684</v>
      </c>
      <c r="F16" s="13">
        <v>41667</v>
      </c>
      <c r="G16" s="5" t="s">
        <v>12</v>
      </c>
      <c r="H16" s="5" t="s">
        <v>10</v>
      </c>
      <c r="I16" s="25">
        <v>2458</v>
      </c>
      <c r="J16" s="41">
        <f>+IF(H16="","",SUBTOTAL(3,H$4:H16))</f>
        <v>13</v>
      </c>
      <c r="K16" s="61" t="str">
        <f ca="1">IF(F16="","",IF(AND(D16&lt;&gt;"انتهت الاجازة",D16&lt;&gt;"لم تبدأ الأجازة بعد"),MAX($K$3:K15)+1,""))</f>
        <v/>
      </c>
      <c r="L16">
        <f ca="1">IF(E16="","",IF(E16&lt;=$E$1,MAX($L$3:L15)+1,""))</f>
        <v>6</v>
      </c>
      <c r="M16" t="str">
        <f>IF(H16='استعلام عن موظف'!$E$4,IF(COUNTIF($H$4:$H42012,H16)=1,1,COUNTIF($H$4:$H16,H16)),"")</f>
        <v/>
      </c>
      <c r="N16">
        <f>IF(E16="","",IF(AND(E16&lt;='استعلام بتاريخ'!$C$3,F16&gt;='استعلام بتاريخ'!$E$3),MAX($N$3:N15)+1,""))</f>
        <v>13</v>
      </c>
      <c r="P16" s="70" t="str">
        <f t="shared" si="3"/>
        <v/>
      </c>
      <c r="U16" s="11">
        <f t="shared" si="4"/>
        <v>41595</v>
      </c>
      <c r="V16" s="73" t="str">
        <f t="shared" si="0"/>
        <v>الأحد</v>
      </c>
      <c r="W16" s="66">
        <f t="shared" si="1"/>
        <v>41595</v>
      </c>
      <c r="Y16" s="11"/>
    </row>
    <row r="17" spans="2:25">
      <c r="B17" s="2" t="str">
        <f>IF(COUNTIF($H$4:H17,H17)-1=0,ROWS($H$4:H17),"")</f>
        <v/>
      </c>
      <c r="C17" s="1" t="str">
        <f>IF(COUNTIF($H$4:H17,H17)-1=0,ROWS($H$4:H17),"")</f>
        <v/>
      </c>
      <c r="D17" s="24" t="str">
        <f t="shared" ca="1" si="2"/>
        <v>لم تبدأ الأجازة بعد</v>
      </c>
      <c r="E17" s="13">
        <v>41724</v>
      </c>
      <c r="F17" s="13">
        <v>41719</v>
      </c>
      <c r="G17" s="5" t="s">
        <v>12</v>
      </c>
      <c r="H17" s="5" t="s">
        <v>11</v>
      </c>
      <c r="I17" s="25">
        <v>2458</v>
      </c>
      <c r="J17" s="41">
        <f>+IF(H17="","",SUBTOTAL(3,H$4:H17))</f>
        <v>14</v>
      </c>
      <c r="K17" s="61" t="str">
        <f ca="1">IF(F17="","",IF(AND(D17&lt;&gt;"انتهت الاجازة",D17&lt;&gt;"لم تبدأ الأجازة بعد"),MAX($K$3:K16)+1,""))</f>
        <v/>
      </c>
      <c r="L17" t="str">
        <f ca="1">IF(E17="","",IF(E17&lt;=$E$1,MAX($L$3:L16)+1,""))</f>
        <v/>
      </c>
      <c r="M17" t="str">
        <f>IF(H17='استعلام عن موظف'!$E$4,IF(COUNTIF($H$4:$H42013,H17)=1,1,COUNTIF($H$4:$H17,H17)),"")</f>
        <v/>
      </c>
      <c r="N17">
        <f>IF(E17="","",IF(AND(E17&lt;='استعلام بتاريخ'!$C$3,F17&gt;='استعلام بتاريخ'!$E$3),MAX($N$3:N16)+1,""))</f>
        <v>14</v>
      </c>
      <c r="P17" s="70" t="str">
        <f t="shared" si="3"/>
        <v/>
      </c>
      <c r="U17" s="11">
        <f t="shared" si="4"/>
        <v>41596</v>
      </c>
      <c r="V17" s="73" t="str">
        <f t="shared" si="0"/>
        <v>الإثنين</v>
      </c>
      <c r="W17" s="66">
        <f t="shared" si="1"/>
        <v>41596</v>
      </c>
      <c r="Y17" s="11"/>
    </row>
    <row r="18" spans="2:25">
      <c r="B18" s="2">
        <f>IF(COUNTIF($H$4:H18,H18)-1=0,ROWS($H$4:H18),"")</f>
        <v>15</v>
      </c>
      <c r="C18" s="1">
        <f>IF(COUNTIF($H$4:H18,H18)-1=0,ROWS($H$4:H18),"")</f>
        <v>15</v>
      </c>
      <c r="D18" s="24">
        <f t="shared" ca="1" si="2"/>
        <v>1</v>
      </c>
      <c r="E18" s="13">
        <v>41688</v>
      </c>
      <c r="F18" s="13">
        <v>41652</v>
      </c>
      <c r="G18" s="5" t="s">
        <v>12</v>
      </c>
      <c r="H18" s="5" t="s">
        <v>21</v>
      </c>
      <c r="I18" s="25">
        <v>256</v>
      </c>
      <c r="J18" s="41">
        <f>+IF(H18="","",SUBTOTAL(3,H$4:H18))</f>
        <v>15</v>
      </c>
      <c r="K18" s="61">
        <f ca="1">IF(F18="","",IF(AND(D18&lt;&gt;"انتهت الاجازة",D18&lt;&gt;"لم تبدأ الأجازة بعد"),MAX($K$3:K17)+1,""))</f>
        <v>7</v>
      </c>
      <c r="L18" t="str">
        <f ca="1">IF(E18="","",IF(E18&lt;=$E$1,MAX($L$3:L17)+1,""))</f>
        <v/>
      </c>
      <c r="M18" t="str">
        <f>IF(H18='استعلام عن موظف'!$E$4,IF(COUNTIF($H$4:$H42014,H18)=1,1,COUNTIF($H$4:$H18,H18)),"")</f>
        <v/>
      </c>
      <c r="N18">
        <f>IF(E18="","",IF(AND(E18&lt;='استعلام بتاريخ'!$C$3,F18&gt;='استعلام بتاريخ'!$E$3),MAX($N$3:N17)+1,""))</f>
        <v>15</v>
      </c>
      <c r="P18" s="70" t="str">
        <f t="shared" si="3"/>
        <v/>
      </c>
      <c r="U18" s="11">
        <f t="shared" si="4"/>
        <v>41597</v>
      </c>
      <c r="V18" s="73" t="str">
        <f t="shared" si="0"/>
        <v>الثلاثاء</v>
      </c>
      <c r="W18" s="66">
        <f t="shared" si="1"/>
        <v>41597</v>
      </c>
      <c r="Y18" s="11"/>
    </row>
    <row r="19" spans="2:25">
      <c r="B19" s="2" t="str">
        <f>IF(COUNTIF($H$4:H19,H19)-1=0,ROWS($H$4:H19),"")</f>
        <v/>
      </c>
      <c r="C19" s="1" t="str">
        <f>IF(COUNTIF($H$4:H19,H19)-1=0,ROWS($H$4:H19),"")</f>
        <v/>
      </c>
      <c r="D19" s="24" t="str">
        <f t="shared" ca="1" si="2"/>
        <v/>
      </c>
      <c r="E19" s="13"/>
      <c r="F19" s="13"/>
      <c r="G19" s="5"/>
      <c r="H19" s="5"/>
      <c r="I19" s="25"/>
      <c r="J19" s="41" t="str">
        <f>+IF(H19="","",SUBTOTAL(3,H$4:H19))</f>
        <v/>
      </c>
      <c r="K19" s="61" t="str">
        <f>IF(F19="","",IF(AND(D19&lt;&gt;"انتهت الاجازة",D19&lt;&gt;"لم تبدأ الأجازة بعد"),MAX($K$3:K18)+1,""))</f>
        <v/>
      </c>
      <c r="L19" t="str">
        <f>IF(E19="","",IF(E19&lt;=$E$1,MAX($L$3:L18)+1,""))</f>
        <v/>
      </c>
      <c r="M19" t="str">
        <f>IF(H19='استعلام عن موظف'!$E$4,IF(COUNTIF($H$4:$H42015,H19)=1,1,COUNTIF($H$4:$H19,H19)),"")</f>
        <v/>
      </c>
      <c r="N19" t="str">
        <f>IF(E19="","",IF(AND(E19&lt;='استعلام بتاريخ'!$C$3,F19&gt;='استعلام بتاريخ'!$E$3),MAX($N$3:N18)+1,""))</f>
        <v/>
      </c>
      <c r="P19" s="70" t="str">
        <f t="shared" si="3"/>
        <v/>
      </c>
      <c r="U19" s="11">
        <f t="shared" si="4"/>
        <v>41598</v>
      </c>
      <c r="V19" s="73" t="str">
        <f t="shared" si="0"/>
        <v>الأربعاء</v>
      </c>
      <c r="W19" s="66">
        <f t="shared" si="1"/>
        <v>41598</v>
      </c>
      <c r="Y19" s="11"/>
    </row>
    <row r="20" spans="2:25">
      <c r="B20" s="2" t="str">
        <f>IF(COUNTIF($H$4:H20,H20)-1=0,ROWS($H$4:H20),"")</f>
        <v/>
      </c>
      <c r="C20" s="1" t="str">
        <f>IF(COUNTIF($H$4:H20,H20)-1=0,ROWS($H$4:H20),"")</f>
        <v/>
      </c>
      <c r="D20" s="24" t="str">
        <f t="shared" ref="D20:D68" ca="1" si="6">IF(F20&gt;$E$1,"لم تبدأ الأجازة بعد",IF(F20="","",IF(E20&lt;=TODAY(),"انتهت الاجازة",DATEDIF(TODAY(),E20,"d"))))</f>
        <v/>
      </c>
      <c r="E20" s="13"/>
      <c r="F20" s="13"/>
      <c r="G20" s="5"/>
      <c r="H20" s="5"/>
      <c r="I20" s="25"/>
      <c r="J20" s="41" t="str">
        <f>+IF(H20="","",SUBTOTAL(3,H$4:H20))</f>
        <v/>
      </c>
      <c r="K20" s="61" t="str">
        <f>IF(F20="","",IF(AND(D20&lt;&gt;"انتهت الاجازة",D20&lt;&gt;"لم تبدأ الأجازة بعد"),MAX($K$3:K19)+1,""))</f>
        <v/>
      </c>
      <c r="L20" t="str">
        <f>IF(E20="","",IF(E20&lt;=$E$1,MAX($L$3:L19)+1,""))</f>
        <v/>
      </c>
      <c r="M20" t="str">
        <f>IF(H20='استعلام عن موظف'!$E$4,IF(COUNTIF($H$4:$H42016,H20)=1,1,COUNTIF($H$4:$H20,H20)),"")</f>
        <v/>
      </c>
      <c r="N20" t="str">
        <f>IF(E20="","",IF(AND(E20&lt;='استعلام بتاريخ'!$C$3,F20&gt;='استعلام بتاريخ'!$E$3),MAX($N$3:N19)+1,""))</f>
        <v/>
      </c>
      <c r="P20" s="70" t="str">
        <f t="shared" si="3"/>
        <v/>
      </c>
      <c r="U20" s="11">
        <f t="shared" si="4"/>
        <v>41599</v>
      </c>
      <c r="V20" s="73" t="str">
        <f t="shared" si="0"/>
        <v>الخميس</v>
      </c>
      <c r="W20" s="66">
        <f t="shared" si="1"/>
        <v>41599</v>
      </c>
      <c r="Y20" s="11"/>
    </row>
    <row r="21" spans="2:25">
      <c r="B21" s="2" t="str">
        <f>IF(COUNTIF($H$4:H21,H21)-1=0,ROWS($H$4:H21),"")</f>
        <v/>
      </c>
      <c r="C21" s="1" t="str">
        <f>IF(COUNTIF($H$4:H21,H21)-1=0,ROWS($H$4:H21),"")</f>
        <v/>
      </c>
      <c r="D21" s="24" t="str">
        <f t="shared" ca="1" si="6"/>
        <v/>
      </c>
      <c r="E21" s="13"/>
      <c r="F21" s="13"/>
      <c r="G21" s="5"/>
      <c r="H21" s="5"/>
      <c r="I21" s="25"/>
      <c r="J21" s="41" t="str">
        <f>+IF(H21="","",SUBTOTAL(3,H$4:H21))</f>
        <v/>
      </c>
      <c r="K21" s="61" t="str">
        <f>IF(F21="","",IF(AND(D21&lt;&gt;"انتهت الاجازة",D21&lt;&gt;"لم تبدأ الأجازة بعد"),MAX($K$3:K20)+1,""))</f>
        <v/>
      </c>
      <c r="L21" t="str">
        <f>IF(E21="","",IF(E21&lt;=$E$1,MAX($L$3:L20)+1,""))</f>
        <v/>
      </c>
      <c r="M21" t="str">
        <f>IF(H21='استعلام عن موظف'!$E$4,IF(COUNTIF($H$4:$H42017,H21)=1,1,COUNTIF($H$4:$H21,H21)),"")</f>
        <v/>
      </c>
      <c r="N21" t="str">
        <f>IF(E21="","",IF(AND(E21&lt;='استعلام بتاريخ'!$C$3,F21&gt;='استعلام بتاريخ'!$E$3),MAX($N$3:N20)+1,""))</f>
        <v/>
      </c>
      <c r="P21" s="70" t="str">
        <f t="shared" si="3"/>
        <v/>
      </c>
      <c r="U21" s="11">
        <f t="shared" si="4"/>
        <v>41600</v>
      </c>
      <c r="V21" s="73" t="str">
        <f t="shared" si="0"/>
        <v>الجمعة</v>
      </c>
      <c r="W21" s="66">
        <f t="shared" si="1"/>
        <v>41600</v>
      </c>
      <c r="Y21" s="11"/>
    </row>
    <row r="22" spans="2:25">
      <c r="B22" s="2" t="str">
        <f>IF(COUNTIF($H$4:H22,H22)-1=0,ROWS($H$4:H22),"")</f>
        <v/>
      </c>
      <c r="C22" s="1" t="str">
        <f>IF(COUNTIF($H$4:H22,H22)-1=0,ROWS($H$4:H22),"")</f>
        <v/>
      </c>
      <c r="D22" s="24" t="str">
        <f t="shared" ca="1" si="6"/>
        <v/>
      </c>
      <c r="E22" s="13"/>
      <c r="F22" s="13"/>
      <c r="G22" s="5"/>
      <c r="H22" s="5"/>
      <c r="I22" s="25"/>
      <c r="J22" s="41" t="str">
        <f>+IF(H22="","",SUBTOTAL(3,H$4:H22))</f>
        <v/>
      </c>
      <c r="K22" s="61" t="str">
        <f>IF(F22="","",IF(AND(D22&lt;&gt;"انتهت الاجازة",D22&lt;&gt;"لم تبدأ الأجازة بعد"),MAX($K$3:K21)+1,""))</f>
        <v/>
      </c>
      <c r="L22" t="str">
        <f>IF(E22="","",IF(E22&lt;=$E$1,MAX($L$3:L21)+1,""))</f>
        <v/>
      </c>
      <c r="M22" t="str">
        <f>IF(H22='استعلام عن موظف'!$E$4,IF(COUNTIF($H$4:$H42018,H22)=1,1,COUNTIF($H$4:$H22,H22)),"")</f>
        <v/>
      </c>
      <c r="N22" t="str">
        <f>IF(E22="","",IF(AND(E22&lt;='استعلام بتاريخ'!$C$3,F22&gt;='استعلام بتاريخ'!$E$3),MAX($N$3:N21)+1,""))</f>
        <v/>
      </c>
      <c r="P22" s="70" t="str">
        <f t="shared" si="3"/>
        <v/>
      </c>
      <c r="U22" s="11">
        <f t="shared" si="4"/>
        <v>41601</v>
      </c>
      <c r="V22" s="73" t="str">
        <f t="shared" si="0"/>
        <v>السبت</v>
      </c>
      <c r="W22" s="66">
        <f t="shared" si="1"/>
        <v>41601</v>
      </c>
      <c r="Y22" s="11"/>
    </row>
    <row r="23" spans="2:25">
      <c r="B23" s="2" t="str">
        <f>IF(COUNTIF($H$4:H23,H23)-1=0,ROWS($H$4:H23),"")</f>
        <v/>
      </c>
      <c r="C23" s="1" t="str">
        <f>IF(COUNTIF($H$4:H23,H23)-1=0,ROWS($H$4:H23),"")</f>
        <v/>
      </c>
      <c r="D23" s="24" t="str">
        <f t="shared" ca="1" si="6"/>
        <v/>
      </c>
      <c r="E23" s="13"/>
      <c r="F23" s="13"/>
      <c r="G23" s="5"/>
      <c r="H23" s="5"/>
      <c r="I23" s="25"/>
      <c r="J23" s="41" t="str">
        <f>+IF(H23="","",SUBTOTAL(3,H$4:H23))</f>
        <v/>
      </c>
      <c r="K23" s="61" t="str">
        <f>IF(F23="","",IF(AND(D23&lt;&gt;"انتهت الاجازة",D23&lt;&gt;"لم تبدأ الأجازة بعد"),MAX($K$3:K22)+1,""))</f>
        <v/>
      </c>
      <c r="L23" t="str">
        <f>IF(E23="","",IF(E23&lt;=$E$1,MAX($L$3:L22)+1,""))</f>
        <v/>
      </c>
      <c r="M23" t="str">
        <f>IF(H23='استعلام عن موظف'!$E$4,IF(COUNTIF($H$4:$H42019,H23)=1,1,COUNTIF($H$4:$H23,H23)),"")</f>
        <v/>
      </c>
      <c r="N23" t="str">
        <f>IF(E23="","",IF(AND(E23&lt;='استعلام بتاريخ'!$C$3,F23&gt;='استعلام بتاريخ'!$E$3),MAX($N$3:N22)+1,""))</f>
        <v/>
      </c>
      <c r="P23" s="70" t="str">
        <f t="shared" si="3"/>
        <v/>
      </c>
      <c r="U23" s="11">
        <f t="shared" si="4"/>
        <v>41602</v>
      </c>
      <c r="V23" s="73" t="str">
        <f t="shared" si="0"/>
        <v>الأحد</v>
      </c>
      <c r="W23" s="66">
        <f t="shared" si="1"/>
        <v>41602</v>
      </c>
      <c r="Y23" s="11"/>
    </row>
    <row r="24" spans="2:25">
      <c r="B24" s="2" t="str">
        <f>IF(COUNTIF($H$4:H24,H24)-1=0,ROWS($H$4:H24),"")</f>
        <v/>
      </c>
      <c r="C24" s="1" t="str">
        <f>IF(COUNTIF($H$4:H24,H24)-1=0,ROWS($H$4:H24),"")</f>
        <v/>
      </c>
      <c r="D24" s="24" t="str">
        <f t="shared" ca="1" si="6"/>
        <v/>
      </c>
      <c r="E24" s="13"/>
      <c r="F24" s="13"/>
      <c r="G24" s="5"/>
      <c r="H24" s="5"/>
      <c r="I24" s="25"/>
      <c r="J24" s="41" t="str">
        <f>+IF(H24="","",SUBTOTAL(3,H$4:H24))</f>
        <v/>
      </c>
      <c r="K24" s="61" t="str">
        <f>IF(F24="","",IF(AND(D24&lt;&gt;"انتهت الاجازة",D24&lt;&gt;"لم تبدأ الأجازة بعد"),MAX($K$3:K23)+1,""))</f>
        <v/>
      </c>
      <c r="L24" t="str">
        <f>IF(E24="","",IF(E24&lt;=$E$1,MAX($L$3:L23)+1,""))</f>
        <v/>
      </c>
      <c r="M24" t="str">
        <f>IF(H24='استعلام عن موظف'!$E$4,IF(COUNTIF($H$4:$H42020,H24)=1,1,COUNTIF($H$4:$H24,H24)),"")</f>
        <v/>
      </c>
      <c r="N24" t="str">
        <f>IF(E24="","",IF(AND(E24&lt;='استعلام بتاريخ'!$C$3,F24&gt;='استعلام بتاريخ'!$E$3),MAX($N$3:N23)+1,""))</f>
        <v/>
      </c>
      <c r="P24" s="70" t="str">
        <f t="shared" si="3"/>
        <v/>
      </c>
      <c r="U24" s="11">
        <f t="shared" si="4"/>
        <v>41603</v>
      </c>
      <c r="V24" s="73" t="str">
        <f t="shared" si="0"/>
        <v>الإثنين</v>
      </c>
      <c r="W24" s="66">
        <f t="shared" si="1"/>
        <v>41603</v>
      </c>
      <c r="Y24" s="11"/>
    </row>
    <row r="25" spans="2:25">
      <c r="B25" s="2" t="str">
        <f>IF(COUNTIF($H$4:H25,H25)-1=0,ROWS($H$4:H25),"")</f>
        <v/>
      </c>
      <c r="C25" s="1" t="str">
        <f>IF(COUNTIF($H$4:H25,H25)-1=0,ROWS($H$4:H25),"")</f>
        <v/>
      </c>
      <c r="D25" s="24" t="str">
        <f t="shared" ca="1" si="6"/>
        <v/>
      </c>
      <c r="E25" s="13"/>
      <c r="F25" s="13"/>
      <c r="G25" s="5"/>
      <c r="H25" s="5"/>
      <c r="I25" s="25"/>
      <c r="J25" s="41" t="str">
        <f>+IF(H25="","",SUBTOTAL(3,H$4:H25))</f>
        <v/>
      </c>
      <c r="K25" s="61" t="str">
        <f>IF(F25="","",IF(AND(D25&lt;&gt;"انتهت الاجازة",D25&lt;&gt;"لم تبدأ الأجازة بعد"),MAX($K$3:K24)+1,""))</f>
        <v/>
      </c>
      <c r="L25" t="str">
        <f>IF(E25="","",IF(E25&lt;=$E$1,MAX($L$3:L24)+1,""))</f>
        <v/>
      </c>
      <c r="M25" t="str">
        <f>IF(H25='استعلام عن موظف'!$E$4,IF(COUNTIF($H$4:$H42021,H25)=1,1,COUNTIF($H$4:$H25,H25)),"")</f>
        <v/>
      </c>
      <c r="N25" t="str">
        <f>IF(E25="","",IF(AND(E25&lt;='استعلام بتاريخ'!$C$3,F25&gt;='استعلام بتاريخ'!$E$3),MAX($N$3:N24)+1,""))</f>
        <v/>
      </c>
      <c r="P25" s="70" t="str">
        <f t="shared" si="3"/>
        <v/>
      </c>
      <c r="U25" s="11">
        <f t="shared" si="4"/>
        <v>41604</v>
      </c>
      <c r="V25" s="73" t="str">
        <f t="shared" si="0"/>
        <v>الثلاثاء</v>
      </c>
      <c r="W25" s="66">
        <f t="shared" si="1"/>
        <v>41604</v>
      </c>
      <c r="Y25" s="11"/>
    </row>
    <row r="26" spans="2:25">
      <c r="B26" s="2" t="str">
        <f>IF(COUNTIF($H$4:H26,H26)-1=0,ROWS($H$4:H26),"")</f>
        <v/>
      </c>
      <c r="C26" s="1" t="str">
        <f>IF(COUNTIF($H$4:H26,H26)-1=0,ROWS($H$4:H26),"")</f>
        <v/>
      </c>
      <c r="D26" s="24" t="str">
        <f t="shared" ca="1" si="6"/>
        <v/>
      </c>
      <c r="E26" s="13"/>
      <c r="F26" s="13"/>
      <c r="G26" s="5"/>
      <c r="H26" s="5"/>
      <c r="I26" s="25"/>
      <c r="J26" s="41" t="str">
        <f>+IF(H26="","",SUBTOTAL(3,H$4:H26))</f>
        <v/>
      </c>
      <c r="K26" s="61" t="str">
        <f>IF(F26="","",IF(AND(D26&lt;&gt;"انتهت الاجازة",D26&lt;&gt;"لم تبدأ الأجازة بعد"),MAX($K$3:K25)+1,""))</f>
        <v/>
      </c>
      <c r="L26" t="str">
        <f>IF(E26="","",IF(E26&lt;=$E$1,MAX($L$3:L25)+1,""))</f>
        <v/>
      </c>
      <c r="M26" t="str">
        <f>IF(H26='استعلام عن موظف'!$E$4,IF(COUNTIF($H$4:$H42022,H26)=1,1,COUNTIF($H$4:$H26,H26)),"")</f>
        <v/>
      </c>
      <c r="N26" t="str">
        <f>IF(E26="","",IF(AND(E26&lt;='استعلام بتاريخ'!$C$3,F26&gt;='استعلام بتاريخ'!$E$3),MAX($N$3:N25)+1,""))</f>
        <v/>
      </c>
      <c r="P26" s="70" t="str">
        <f t="shared" si="3"/>
        <v/>
      </c>
      <c r="U26" s="11">
        <f t="shared" si="4"/>
        <v>41605</v>
      </c>
      <c r="V26" s="73" t="str">
        <f t="shared" si="0"/>
        <v>الأربعاء</v>
      </c>
      <c r="W26" s="66">
        <f t="shared" si="1"/>
        <v>41605</v>
      </c>
      <c r="Y26" s="11"/>
    </row>
    <row r="27" spans="2:25">
      <c r="B27" s="2" t="str">
        <f>IF(COUNTIF($H$4:H27,H27)-1=0,ROWS($H$4:H27),"")</f>
        <v/>
      </c>
      <c r="C27" s="1" t="str">
        <f>IF(COUNTIF($H$4:H27,H27)-1=0,ROWS($H$4:H27),"")</f>
        <v/>
      </c>
      <c r="D27" s="24" t="str">
        <f t="shared" ca="1" si="6"/>
        <v/>
      </c>
      <c r="E27" s="13"/>
      <c r="F27" s="13"/>
      <c r="G27" s="5"/>
      <c r="H27" s="5"/>
      <c r="I27" s="25"/>
      <c r="J27" s="41" t="str">
        <f>+IF(H27="","",SUBTOTAL(3,H$4:H27))</f>
        <v/>
      </c>
      <c r="K27" s="61" t="str">
        <f>IF(F27="","",IF(AND(D27&lt;&gt;"انتهت الاجازة",D27&lt;&gt;"لم تبدأ الأجازة بعد"),MAX($K$3:K26)+1,""))</f>
        <v/>
      </c>
      <c r="L27" t="str">
        <f>IF(E27="","",IF(E27&lt;=$E$1,MAX($L$3:L26)+1,""))</f>
        <v/>
      </c>
      <c r="M27" t="str">
        <f>IF(H27='استعلام عن موظف'!$E$4,IF(COUNTIF($H$4:$H42023,H27)=1,1,COUNTIF($H$4:$H27,H27)),"")</f>
        <v/>
      </c>
      <c r="N27" t="str">
        <f>IF(E27="","",IF(AND(E27&lt;='استعلام بتاريخ'!$C$3,F27&gt;='استعلام بتاريخ'!$E$3),MAX($N$3:N26)+1,""))</f>
        <v/>
      </c>
      <c r="P27" s="70" t="str">
        <f t="shared" si="3"/>
        <v/>
      </c>
      <c r="U27" s="11">
        <f t="shared" si="4"/>
        <v>41606</v>
      </c>
      <c r="V27" s="73" t="str">
        <f t="shared" si="0"/>
        <v>الخميس</v>
      </c>
      <c r="W27" s="66">
        <f t="shared" si="1"/>
        <v>41606</v>
      </c>
      <c r="Y27" s="11"/>
    </row>
    <row r="28" spans="2:25">
      <c r="B28" s="2" t="str">
        <f>IF(COUNTIF($H$4:H28,H28)-1=0,ROWS($H$4:H28),"")</f>
        <v/>
      </c>
      <c r="C28" s="1" t="str">
        <f>IF(COUNTIF($H$4:H28,H28)-1=0,ROWS($H$4:H28),"")</f>
        <v/>
      </c>
      <c r="D28" s="24" t="str">
        <f t="shared" ca="1" si="6"/>
        <v/>
      </c>
      <c r="E28" s="13"/>
      <c r="F28" s="13"/>
      <c r="G28" s="5"/>
      <c r="H28" s="5"/>
      <c r="I28" s="25"/>
      <c r="J28" s="41" t="str">
        <f>+IF(H28="","",SUBTOTAL(3,H$4:H28))</f>
        <v/>
      </c>
      <c r="K28" s="61" t="str">
        <f>IF(F28="","",IF(AND(D28&lt;&gt;"انتهت الاجازة",D28&lt;&gt;"لم تبدأ الأجازة بعد"),MAX($K$3:K27)+1,""))</f>
        <v/>
      </c>
      <c r="L28" t="str">
        <f>IF(E28="","",IF(E28&lt;=$E$1,MAX($L$3:L27)+1,""))</f>
        <v/>
      </c>
      <c r="M28" t="str">
        <f>IF(H28='استعلام عن موظف'!$E$4,IF(COUNTIF($H$4:$H42024,H28)=1,1,COUNTIF($H$4:$H28,H28)),"")</f>
        <v/>
      </c>
      <c r="N28" t="str">
        <f>IF(E28="","",IF(AND(E28&lt;='استعلام بتاريخ'!$F$3,F28&gt;='استعلام بتاريخ'!$G$3),MAX($N$3:N27)+1,""))</f>
        <v/>
      </c>
      <c r="P28" s="70" t="str">
        <f t="shared" si="3"/>
        <v/>
      </c>
      <c r="U28" s="11">
        <f t="shared" si="4"/>
        <v>41607</v>
      </c>
      <c r="V28" s="73" t="str">
        <f t="shared" si="0"/>
        <v>الجمعة</v>
      </c>
      <c r="W28" s="66">
        <f t="shared" si="1"/>
        <v>41607</v>
      </c>
      <c r="Y28" s="11"/>
    </row>
    <row r="29" spans="2:25">
      <c r="B29" s="2" t="str">
        <f>IF(COUNTIF($H$4:H29,H29)-1=0,ROWS($H$4:H29),"")</f>
        <v/>
      </c>
      <c r="C29" s="1" t="str">
        <f>IF(COUNTIF($H$4:H29,H29)-1=0,ROWS($H$4:H29),"")</f>
        <v/>
      </c>
      <c r="D29" s="24" t="str">
        <f t="shared" ca="1" si="6"/>
        <v/>
      </c>
      <c r="E29" s="13"/>
      <c r="F29" s="13"/>
      <c r="G29" s="5"/>
      <c r="H29" s="5"/>
      <c r="I29" s="25"/>
      <c r="J29" s="41" t="str">
        <f>+IF(H29="","",SUBTOTAL(3,H$4:H29))</f>
        <v/>
      </c>
      <c r="K29" s="61" t="str">
        <f>IF(F29="","",IF(AND(D29&lt;&gt;"انتهت الاجازة",D29&lt;&gt;"لم تبدأ الأجازة بعد"),MAX($K$3:K28)+1,""))</f>
        <v/>
      </c>
      <c r="L29" t="str">
        <f>IF(E29="","",IF(E29&lt;=$E$1,MAX($L$3:L28)+1,""))</f>
        <v/>
      </c>
      <c r="M29" t="str">
        <f>IF(H29='استعلام عن موظف'!$E$4,IF(COUNTIF($H$4:$H42025,H29)=1,1,COUNTIF($H$4:$H29,H29)),"")</f>
        <v/>
      </c>
      <c r="N29" t="str">
        <f>IF(E29="","",IF(AND(E29&lt;='استعلام بتاريخ'!$F$3,F29&gt;='استعلام بتاريخ'!$G$3),MAX($N$3:N28)+1,""))</f>
        <v/>
      </c>
      <c r="P29" s="70" t="str">
        <f t="shared" si="3"/>
        <v/>
      </c>
      <c r="U29" s="11">
        <f t="shared" si="4"/>
        <v>41608</v>
      </c>
      <c r="V29" s="73" t="str">
        <f t="shared" si="0"/>
        <v>السبت</v>
      </c>
      <c r="W29" s="66">
        <f t="shared" si="1"/>
        <v>41608</v>
      </c>
      <c r="Y29" s="11"/>
    </row>
    <row r="30" spans="2:25">
      <c r="B30" s="2" t="str">
        <f>IF(COUNTIF($H$4:H30,H30)-1=0,ROWS($H$4:H30),"")</f>
        <v/>
      </c>
      <c r="C30" s="1" t="str">
        <f>IF(COUNTIF($H$4:H30,H30)-1=0,ROWS($H$4:H30),"")</f>
        <v/>
      </c>
      <c r="D30" s="24" t="str">
        <f t="shared" ca="1" si="6"/>
        <v/>
      </c>
      <c r="E30" s="13"/>
      <c r="F30" s="13"/>
      <c r="G30" s="5"/>
      <c r="H30" s="5"/>
      <c r="I30" s="25"/>
      <c r="J30" s="41" t="str">
        <f>+IF(H30="","",SUBTOTAL(3,H$4:H30))</f>
        <v/>
      </c>
      <c r="K30" s="61" t="str">
        <f>IF(F30="","",IF(AND(D30&lt;&gt;"انتهت الاجازة",D30&lt;&gt;"لم تبدأ الأجازة بعد"),MAX($K$3:K29)+1,""))</f>
        <v/>
      </c>
      <c r="L30" t="str">
        <f>IF(E30="","",IF(E30&lt;=$E$1,MAX($L$3:L29)+1,""))</f>
        <v/>
      </c>
      <c r="M30" t="str">
        <f>IF(H30='استعلام عن موظف'!$E$4,IF(COUNTIF($H$4:$H42026,H30)=1,1,COUNTIF($H$4:$H30,H30)),"")</f>
        <v/>
      </c>
      <c r="N30" t="str">
        <f>IF(E30="","",IF(AND(E30&lt;='استعلام بتاريخ'!$F$3,F30&gt;='استعلام بتاريخ'!$G$3),MAX($N$3:N29)+1,""))</f>
        <v/>
      </c>
      <c r="P30" s="70" t="str">
        <f t="shared" si="3"/>
        <v/>
      </c>
      <c r="U30" s="11">
        <f t="shared" si="4"/>
        <v>41609</v>
      </c>
      <c r="V30" s="73" t="str">
        <f t="shared" si="0"/>
        <v>الأحد</v>
      </c>
      <c r="W30" s="66">
        <f t="shared" si="1"/>
        <v>41609</v>
      </c>
      <c r="Y30" s="11"/>
    </row>
    <row r="31" spans="2:25">
      <c r="B31" s="2" t="str">
        <f>IF(COUNTIF($H$4:H31,H31)-1=0,ROWS($H$4:H31),"")</f>
        <v/>
      </c>
      <c r="C31" s="1" t="str">
        <f>IF(COUNTIF($H$4:H31,H31)-1=0,ROWS($H$4:H31),"")</f>
        <v/>
      </c>
      <c r="D31" s="24" t="str">
        <f t="shared" ca="1" si="6"/>
        <v/>
      </c>
      <c r="E31" s="13"/>
      <c r="F31" s="13"/>
      <c r="G31" s="5"/>
      <c r="H31" s="5"/>
      <c r="I31" s="25"/>
      <c r="J31" s="41" t="str">
        <f>+IF(H31="","",SUBTOTAL(3,H$4:H31))</f>
        <v/>
      </c>
      <c r="K31" s="61" t="str">
        <f>IF(F31="","",IF(AND(D31&lt;&gt;"انتهت الاجازة",D31&lt;&gt;"لم تبدأ الأجازة بعد"),MAX($K$3:K30)+1,""))</f>
        <v/>
      </c>
      <c r="L31" t="str">
        <f>IF(E31="","",IF(E31&lt;=$E$1,MAX($L$3:L30)+1,""))</f>
        <v/>
      </c>
      <c r="M31" t="str">
        <f>IF(H31='استعلام عن موظف'!$E$4,IF(COUNTIF($H$4:$H42027,H31)=1,1,COUNTIF($H$4:$H31,H31)),"")</f>
        <v/>
      </c>
      <c r="N31" t="str">
        <f>IF(E31="","",IF(AND(E31&lt;='استعلام بتاريخ'!$F$3,F31&gt;='استعلام بتاريخ'!$G$3),MAX($N$3:N30)+1,""))</f>
        <v/>
      </c>
      <c r="P31" s="70" t="str">
        <f t="shared" si="3"/>
        <v/>
      </c>
      <c r="U31" s="11">
        <f t="shared" si="4"/>
        <v>41610</v>
      </c>
      <c r="V31" s="73" t="str">
        <f t="shared" si="0"/>
        <v>الإثنين</v>
      </c>
      <c r="W31" s="66">
        <f t="shared" si="1"/>
        <v>41610</v>
      </c>
      <c r="Y31" s="11"/>
    </row>
    <row r="32" spans="2:25">
      <c r="B32" s="2" t="str">
        <f>IF(COUNTIF($H$4:H32,H32)-1=0,ROWS($H$4:H32),"")</f>
        <v/>
      </c>
      <c r="C32" s="1" t="str">
        <f>IF(COUNTIF($H$4:H32,H32)-1=0,ROWS($H$4:H32),"")</f>
        <v/>
      </c>
      <c r="D32" s="24" t="str">
        <f t="shared" ca="1" si="6"/>
        <v/>
      </c>
      <c r="E32" s="13"/>
      <c r="F32" s="13"/>
      <c r="G32" s="5"/>
      <c r="H32" s="5"/>
      <c r="I32" s="25"/>
      <c r="J32" s="41" t="str">
        <f>+IF(H32="","",SUBTOTAL(3,H$4:H32))</f>
        <v/>
      </c>
      <c r="K32" s="61" t="str">
        <f>IF(F32="","",IF(AND(D32&lt;&gt;"انتهت الاجازة",D32&lt;&gt;"لم تبدأ الأجازة بعد"),MAX($K$3:K31)+1,""))</f>
        <v/>
      </c>
      <c r="L32" t="str">
        <f>IF(E32="","",IF(E32&lt;=$E$1,MAX($L$3:L31)+1,""))</f>
        <v/>
      </c>
      <c r="M32" t="str">
        <f>IF(H32='استعلام عن موظف'!$E$4,IF(COUNTIF($H$4:$H42028,H32)=1,1,COUNTIF($H$4:$H32,H32)),"")</f>
        <v/>
      </c>
      <c r="N32" t="str">
        <f>IF(E32="","",IF(AND(E32&lt;='استعلام بتاريخ'!$F$3,F32&gt;='استعلام بتاريخ'!$G$3),MAX($N$3:N31)+1,""))</f>
        <v/>
      </c>
      <c r="P32" s="70" t="str">
        <f t="shared" si="3"/>
        <v/>
      </c>
      <c r="U32" s="11">
        <f t="shared" si="4"/>
        <v>41611</v>
      </c>
      <c r="V32" s="73" t="str">
        <f t="shared" si="0"/>
        <v>الثلاثاء</v>
      </c>
      <c r="W32" s="66">
        <f t="shared" si="1"/>
        <v>41611</v>
      </c>
      <c r="Y32" s="11"/>
    </row>
    <row r="33" spans="2:25">
      <c r="B33" s="2" t="str">
        <f>IF(COUNTIF($H$4:H33,H33)-1=0,ROWS($H$4:H33),"")</f>
        <v/>
      </c>
      <c r="C33" s="1" t="str">
        <f>IF(COUNTIF($H$4:H33,H33)-1=0,ROWS($H$4:H33),"")</f>
        <v/>
      </c>
      <c r="D33" s="24" t="str">
        <f t="shared" ca="1" si="6"/>
        <v/>
      </c>
      <c r="E33" s="13"/>
      <c r="F33" s="13"/>
      <c r="G33" s="5"/>
      <c r="H33" s="5"/>
      <c r="I33" s="25"/>
      <c r="J33" s="41" t="str">
        <f>+IF(H33="","",SUBTOTAL(3,H$4:H33))</f>
        <v/>
      </c>
      <c r="K33" s="61" t="str">
        <f>IF(F33="","",IF(AND(D33&lt;&gt;"انتهت الاجازة",D33&lt;&gt;"لم تبدأ الأجازة بعد"),MAX($K$3:K32)+1,""))</f>
        <v/>
      </c>
      <c r="L33" t="str">
        <f>IF(E33="","",IF(E33&lt;=$E$1,MAX($L$3:L32)+1,""))</f>
        <v/>
      </c>
      <c r="M33" t="str">
        <f>IF(H33='استعلام عن موظف'!$E$4,IF(COUNTIF($H$4:$H42029,H33)=1,1,COUNTIF($H$4:$H33,H33)),"")</f>
        <v/>
      </c>
      <c r="N33" t="str">
        <f>IF(E33="","",IF(AND(E33&lt;='استعلام بتاريخ'!$F$3,F33&gt;='استعلام بتاريخ'!$G$3),MAX($N$3:N32)+1,""))</f>
        <v/>
      </c>
      <c r="P33" s="70" t="str">
        <f t="shared" si="3"/>
        <v/>
      </c>
      <c r="U33" s="75"/>
      <c r="V33" s="76"/>
      <c r="W33" s="75"/>
      <c r="X33" s="77"/>
      <c r="Y33" s="75"/>
    </row>
    <row r="34" spans="2:25">
      <c r="B34" s="2" t="str">
        <f>IF(COUNTIF($H$4:H34,H34)-1=0,ROWS($H$4:H34),"")</f>
        <v/>
      </c>
      <c r="C34" s="1" t="str">
        <f>IF(COUNTIF($H$4:H34,H34)-1=0,ROWS($H$4:H34),"")</f>
        <v/>
      </c>
      <c r="D34" s="24" t="str">
        <f t="shared" ca="1" si="6"/>
        <v/>
      </c>
      <c r="E34" s="13"/>
      <c r="F34" s="13"/>
      <c r="G34" s="5"/>
      <c r="H34" s="5"/>
      <c r="I34" s="25"/>
      <c r="J34" s="41" t="str">
        <f>+IF(H34="","",SUBTOTAL(3,H$4:H34))</f>
        <v/>
      </c>
      <c r="K34" s="61" t="str">
        <f>IF(F34="","",IF(AND(D34&lt;&gt;"انتهت الاجازة",D34&lt;&gt;"لم تبدأ الأجازة بعد"),MAX($K$3:K33)+1,""))</f>
        <v/>
      </c>
      <c r="L34" t="str">
        <f>IF(E34="","",IF(E34&lt;=$E$1,MAX($L$3:L33)+1,""))</f>
        <v/>
      </c>
      <c r="M34" t="str">
        <f>IF(H34='استعلام عن موظف'!$E$4,IF(COUNTIF($H$4:$H42030,H34)=1,1,COUNTIF($H$4:$H34,H34)),"")</f>
        <v/>
      </c>
      <c r="N34" t="str">
        <f>IF(E34="","",IF(AND(E34&lt;='استعلام بتاريخ'!$F$3,F34&gt;='استعلام بتاريخ'!$G$3),MAX($N$3:N33)+1,""))</f>
        <v/>
      </c>
      <c r="P34" s="70" t="str">
        <f t="shared" si="3"/>
        <v/>
      </c>
      <c r="U34" s="78"/>
      <c r="V34" s="79"/>
      <c r="W34" s="80"/>
      <c r="X34" s="77"/>
      <c r="Y34" s="78"/>
    </row>
    <row r="35" spans="2:25">
      <c r="B35" s="2" t="str">
        <f>IF(COUNTIF($H$4:H35,H35)-1=0,ROWS($H$4:H35),"")</f>
        <v/>
      </c>
      <c r="C35" s="1" t="str">
        <f>IF(COUNTIF($H$4:H35,H35)-1=0,ROWS($H$4:H35),"")</f>
        <v/>
      </c>
      <c r="D35" s="24" t="str">
        <f t="shared" ca="1" si="6"/>
        <v/>
      </c>
      <c r="E35" s="13"/>
      <c r="F35" s="13"/>
      <c r="G35" s="5"/>
      <c r="H35" s="5"/>
      <c r="I35" s="25"/>
      <c r="J35" s="41" t="str">
        <f>+IF(H35="","",SUBTOTAL(3,H$4:H35))</f>
        <v/>
      </c>
      <c r="K35" s="61" t="str">
        <f>IF(F35="","",IF(AND(D35&lt;&gt;"انتهت الاجازة",D35&lt;&gt;"لم تبدأ الأجازة بعد"),MAX($K$3:K34)+1,""))</f>
        <v/>
      </c>
      <c r="L35" t="str">
        <f>IF(E35="","",IF(E35&lt;=$E$1,MAX($L$3:L34)+1,""))</f>
        <v/>
      </c>
      <c r="M35" t="str">
        <f>IF(H35='استعلام عن موظف'!$E$4,IF(COUNTIF($H$4:$H42031,H35)=1,1,COUNTIF($H$4:$H35,H35)),"")</f>
        <v/>
      </c>
      <c r="N35" t="str">
        <f>IF(E35="","",IF(AND(E35&lt;='استعلام بتاريخ'!$F$3,F35&gt;='استعلام بتاريخ'!$G$3),MAX($N$3:N34)+1,""))</f>
        <v/>
      </c>
      <c r="P35" s="70" t="str">
        <f t="shared" si="3"/>
        <v/>
      </c>
      <c r="U35" s="78"/>
      <c r="V35" s="81"/>
      <c r="W35" s="80"/>
      <c r="X35" s="77"/>
      <c r="Y35" s="78"/>
    </row>
    <row r="36" spans="2:25">
      <c r="B36" s="2" t="str">
        <f>IF(COUNTIF($H$4:H36,H36)-1=0,ROWS($H$4:H36),"")</f>
        <v/>
      </c>
      <c r="C36" s="1" t="str">
        <f>IF(COUNTIF($H$4:H36,H36)-1=0,ROWS($H$4:H36),"")</f>
        <v/>
      </c>
      <c r="D36" s="24" t="str">
        <f t="shared" ca="1" si="6"/>
        <v/>
      </c>
      <c r="E36" s="13"/>
      <c r="F36" s="13"/>
      <c r="G36" s="5"/>
      <c r="H36" s="5"/>
      <c r="I36" s="25"/>
      <c r="J36" s="41" t="str">
        <f>+IF(H36="","",SUBTOTAL(3,H$4:H36))</f>
        <v/>
      </c>
      <c r="K36" s="61" t="str">
        <f>IF(F36="","",IF(AND(D36&lt;&gt;"انتهت الاجازة",D36&lt;&gt;"لم تبدأ الأجازة بعد"),MAX($K$3:K35)+1,""))</f>
        <v/>
      </c>
      <c r="L36" t="str">
        <f>IF(E36="","",IF(E36&lt;=$E$1,MAX($L$3:L35)+1,""))</f>
        <v/>
      </c>
      <c r="M36" t="str">
        <f>IF(H36='استعلام عن موظف'!$E$4,IF(COUNTIF($H$4:$H42032,H36)=1,1,COUNTIF($H$4:$H36,H36)),"")</f>
        <v/>
      </c>
      <c r="N36" t="str">
        <f>IF(E36="","",IF(AND(E36&lt;='استعلام بتاريخ'!$F$3,F36&gt;='استعلام بتاريخ'!$G$3),MAX($N$3:N35)+1,""))</f>
        <v/>
      </c>
      <c r="P36" s="70" t="str">
        <f t="shared" si="3"/>
        <v/>
      </c>
      <c r="U36" s="78"/>
      <c r="V36" s="81"/>
      <c r="W36" s="80"/>
      <c r="X36" s="77"/>
      <c r="Y36" s="78"/>
    </row>
    <row r="37" spans="2:25">
      <c r="B37" s="2" t="str">
        <f>IF(COUNTIF($H$4:H37,H37)-1=0,ROWS($H$4:H37),"")</f>
        <v/>
      </c>
      <c r="C37" s="1" t="str">
        <f>IF(COUNTIF($H$4:H37,H37)-1=0,ROWS($H$4:H37),"")</f>
        <v/>
      </c>
      <c r="D37" s="24" t="str">
        <f t="shared" ca="1" si="6"/>
        <v/>
      </c>
      <c r="E37" s="13"/>
      <c r="F37" s="13"/>
      <c r="G37" s="5"/>
      <c r="H37" s="5"/>
      <c r="I37" s="25"/>
      <c r="J37" s="41" t="str">
        <f>+IF(H37="","",SUBTOTAL(3,H$4:H37))</f>
        <v/>
      </c>
      <c r="K37" s="61" t="str">
        <f>IF(F37="","",IF(AND(D37&lt;&gt;"انتهت الاجازة",D37&lt;&gt;"لم تبدأ الأجازة بعد"),MAX($K$3:K36)+1,""))</f>
        <v/>
      </c>
      <c r="L37" t="str">
        <f>IF(E37="","",IF(E37&lt;=$E$1,MAX($L$3:L36)+1,""))</f>
        <v/>
      </c>
      <c r="M37" t="str">
        <f>IF(H37='استعلام عن موظف'!$E$4,IF(COUNTIF($H$4:$H42033,H37)=1,1,COUNTIF($H$4:$H37,H37)),"")</f>
        <v/>
      </c>
      <c r="N37" t="str">
        <f>IF(E37="","",IF(AND(E37&lt;='استعلام بتاريخ'!$F$3,F37&gt;='استعلام بتاريخ'!$G$3),MAX($N$3:N36)+1,""))</f>
        <v/>
      </c>
      <c r="P37" s="70" t="str">
        <f t="shared" si="3"/>
        <v/>
      </c>
      <c r="U37" s="78"/>
      <c r="V37" s="81"/>
      <c r="W37" s="80"/>
      <c r="X37" s="77"/>
      <c r="Y37" s="78"/>
    </row>
    <row r="38" spans="2:25">
      <c r="B38" s="2" t="str">
        <f>IF(COUNTIF($H$4:H38,H38)-1=0,ROWS($H$4:H38),"")</f>
        <v/>
      </c>
      <c r="C38" s="1" t="str">
        <f>IF(COUNTIF($H$4:H38,H38)-1=0,ROWS($H$4:H38),"")</f>
        <v/>
      </c>
      <c r="D38" s="24" t="str">
        <f t="shared" ca="1" si="6"/>
        <v/>
      </c>
      <c r="E38" s="13"/>
      <c r="F38" s="13"/>
      <c r="G38" s="5"/>
      <c r="H38" s="5"/>
      <c r="I38" s="25"/>
      <c r="J38" s="41" t="str">
        <f>+IF(H38="","",SUBTOTAL(3,H$4:H38))</f>
        <v/>
      </c>
      <c r="K38" s="61" t="str">
        <f>IF(F38="","",IF(AND(D38&lt;&gt;"انتهت الاجازة",D38&lt;&gt;"لم تبدأ الأجازة بعد"),MAX($K$3:K37)+1,""))</f>
        <v/>
      </c>
      <c r="L38" t="str">
        <f>IF(E38="","",IF(E38&lt;=$E$1,MAX($L$3:L37)+1,""))</f>
        <v/>
      </c>
      <c r="M38" t="str">
        <f>IF(H38='استعلام عن موظف'!$E$4,IF(COUNTIF($H$4:$H42034,H38)=1,1,COUNTIF($H$4:$H38,H38)),"")</f>
        <v/>
      </c>
      <c r="N38" t="str">
        <f>IF(E38="","",IF(AND(E38&lt;='استعلام بتاريخ'!$F$3,F38&gt;='استعلام بتاريخ'!$G$3),MAX($N$3:N37)+1,""))</f>
        <v/>
      </c>
      <c r="P38" s="70" t="str">
        <f t="shared" si="3"/>
        <v/>
      </c>
      <c r="U38" s="78"/>
      <c r="V38" s="81"/>
      <c r="W38" s="80"/>
      <c r="X38" s="77"/>
      <c r="Y38" s="78"/>
    </row>
    <row r="39" spans="2:25">
      <c r="B39" s="2" t="str">
        <f>IF(COUNTIF($H$4:H39,H39)-1=0,ROWS($H$4:H39),"")</f>
        <v/>
      </c>
      <c r="C39" s="1" t="str">
        <f>IF(COUNTIF($H$4:H39,H39)-1=0,ROWS($H$4:H39),"")</f>
        <v/>
      </c>
      <c r="D39" s="24" t="str">
        <f t="shared" ca="1" si="6"/>
        <v/>
      </c>
      <c r="E39" s="13"/>
      <c r="F39" s="13"/>
      <c r="G39" s="5"/>
      <c r="H39" s="5"/>
      <c r="I39" s="25"/>
      <c r="J39" s="41" t="str">
        <f>+IF(H39="","",SUBTOTAL(3,H$4:H39))</f>
        <v/>
      </c>
      <c r="K39" s="61" t="str">
        <f>IF(F39="","",IF(AND(D39&lt;&gt;"انتهت الاجازة",D39&lt;&gt;"لم تبدأ الأجازة بعد"),MAX($K$3:K38)+1,""))</f>
        <v/>
      </c>
      <c r="L39" t="str">
        <f>IF(E39="","",IF(E39&lt;=$E$1,MAX($L$3:L38)+1,""))</f>
        <v/>
      </c>
      <c r="M39" t="str">
        <f>IF(H39='استعلام عن موظف'!$E$4,IF(COUNTIF($H$4:$H42035,H39)=1,1,COUNTIF($H$4:$H39,H39)),"")</f>
        <v/>
      </c>
      <c r="N39" t="str">
        <f>IF(E39="","",IF(AND(E39&lt;='استعلام بتاريخ'!$F$3,F39&gt;='استعلام بتاريخ'!$G$3),MAX($N$3:N38)+1,""))</f>
        <v/>
      </c>
      <c r="P39" s="70" t="str">
        <f t="shared" si="3"/>
        <v/>
      </c>
      <c r="U39" s="78"/>
      <c r="V39" s="81"/>
      <c r="W39" s="80"/>
      <c r="X39" s="77"/>
      <c r="Y39" s="78"/>
    </row>
    <row r="40" spans="2:25">
      <c r="B40" s="2" t="str">
        <f>IF(COUNTIF($H$4:H40,H40)-1=0,ROWS($H$4:H40),"")</f>
        <v/>
      </c>
      <c r="C40" s="1" t="str">
        <f>IF(COUNTIF($H$4:H40,H40)-1=0,ROWS($H$4:H40),"")</f>
        <v/>
      </c>
      <c r="D40" s="24" t="str">
        <f t="shared" ca="1" si="6"/>
        <v/>
      </c>
      <c r="E40" s="13"/>
      <c r="F40" s="13"/>
      <c r="G40" s="5"/>
      <c r="H40" s="5"/>
      <c r="I40" s="25"/>
      <c r="J40" s="41" t="str">
        <f>+IF(H40="","",SUBTOTAL(3,H$4:H40))</f>
        <v/>
      </c>
      <c r="K40" s="61" t="str">
        <f>IF(F40="","",IF(AND(D40&lt;&gt;"انتهت الاجازة",D40&lt;&gt;"لم تبدأ الأجازة بعد"),MAX($K$3:K39)+1,""))</f>
        <v/>
      </c>
      <c r="L40" t="str">
        <f>IF(E40="","",IF(E40&lt;=$E$1,MAX($L$3:L39)+1,""))</f>
        <v/>
      </c>
      <c r="M40" t="str">
        <f>IF(H40='استعلام عن موظف'!$E$4,IF(COUNTIF($H$4:$H42036,H40)=1,1,COUNTIF($H$4:$H40,H40)),"")</f>
        <v/>
      </c>
      <c r="N40" t="str">
        <f>IF(E40="","",IF(AND(E40&lt;='استعلام بتاريخ'!$F$3,F40&gt;='استعلام بتاريخ'!$G$3),MAX($N$3:N39)+1,""))</f>
        <v/>
      </c>
      <c r="P40" s="70" t="str">
        <f t="shared" si="3"/>
        <v/>
      </c>
      <c r="U40" s="78"/>
      <c r="V40" s="81"/>
      <c r="W40" s="80"/>
      <c r="X40" s="77"/>
      <c r="Y40" s="78"/>
    </row>
    <row r="41" spans="2:25">
      <c r="B41" s="2" t="str">
        <f>IF(COUNTIF($H$4:H41,H41)-1=0,ROWS($H$4:H41),"")</f>
        <v/>
      </c>
      <c r="C41" s="1" t="str">
        <f>IF(COUNTIF($H$4:H41,H41)-1=0,ROWS($H$4:H41),"")</f>
        <v/>
      </c>
      <c r="D41" s="24" t="str">
        <f t="shared" ca="1" si="6"/>
        <v/>
      </c>
      <c r="E41" s="13"/>
      <c r="F41" s="13"/>
      <c r="G41" s="5"/>
      <c r="H41" s="5"/>
      <c r="I41" s="25"/>
      <c r="J41" s="41" t="str">
        <f>+IF(H41="","",SUBTOTAL(3,H$4:H41))</f>
        <v/>
      </c>
      <c r="K41" s="61" t="str">
        <f>IF(F41="","",IF(AND(D41&lt;&gt;"انتهت الاجازة",D41&lt;&gt;"لم تبدأ الأجازة بعد"),MAX($K$3:K40)+1,""))</f>
        <v/>
      </c>
      <c r="L41" t="str">
        <f>IF(E41="","",IF(E41&lt;=$E$1,MAX($L$3:L40)+1,""))</f>
        <v/>
      </c>
      <c r="M41" t="str">
        <f>IF(H41='استعلام عن موظف'!$E$4,IF(COUNTIF($H$4:$H42037,H41)=1,1,COUNTIF($H$4:$H41,H41)),"")</f>
        <v/>
      </c>
      <c r="N41" t="str">
        <f>IF(E41="","",IF(AND(E41&lt;='استعلام بتاريخ'!$F$3,F41&gt;='استعلام بتاريخ'!$G$3),MAX($N$3:N40)+1,""))</f>
        <v/>
      </c>
      <c r="P41" s="70" t="str">
        <f t="shared" si="3"/>
        <v/>
      </c>
      <c r="U41" s="78"/>
      <c r="V41" s="81"/>
      <c r="W41" s="80"/>
      <c r="X41" s="77"/>
      <c r="Y41" s="78"/>
    </row>
    <row r="42" spans="2:25">
      <c r="B42" s="2" t="str">
        <f>IF(COUNTIF($H$4:H42,H42)-1=0,ROWS($H$4:H42),"")</f>
        <v/>
      </c>
      <c r="C42" s="1" t="str">
        <f>IF(COUNTIF($H$4:H42,H42)-1=0,ROWS($H$4:H42),"")</f>
        <v/>
      </c>
      <c r="D42" s="24" t="str">
        <f t="shared" ca="1" si="6"/>
        <v/>
      </c>
      <c r="E42" s="13"/>
      <c r="F42" s="13"/>
      <c r="G42" s="5"/>
      <c r="H42" s="5"/>
      <c r="I42" s="25"/>
      <c r="J42" s="41" t="str">
        <f>+IF(H42="","",SUBTOTAL(3,H$4:H42))</f>
        <v/>
      </c>
      <c r="K42" s="61" t="str">
        <f>IF(F42="","",IF(AND(D42&lt;&gt;"انتهت الاجازة",D42&lt;&gt;"لم تبدأ الأجازة بعد"),MAX($K$3:K41)+1,""))</f>
        <v/>
      </c>
      <c r="L42" t="str">
        <f>IF(E42="","",IF(E42&lt;=$E$1,MAX($L$3:L41)+1,""))</f>
        <v/>
      </c>
      <c r="M42" t="str">
        <f>IF(H42='استعلام عن موظف'!$E$4,IF(COUNTIF($H$4:$H42038,H42)=1,1,COUNTIF($H$4:$H42,H42)),"")</f>
        <v/>
      </c>
      <c r="N42" t="str">
        <f>IF(E42="","",IF(AND(E42&lt;='استعلام بتاريخ'!$F$3,F42&gt;='استعلام بتاريخ'!$G$3),MAX($N$3:N41)+1,""))</f>
        <v/>
      </c>
      <c r="P42" s="70" t="str">
        <f t="shared" si="3"/>
        <v/>
      </c>
      <c r="U42" s="78"/>
      <c r="V42" s="81"/>
      <c r="W42" s="80"/>
      <c r="X42" s="77"/>
      <c r="Y42" s="78"/>
    </row>
    <row r="43" spans="2:25">
      <c r="B43" s="2" t="str">
        <f>IF(COUNTIF($H$4:H43,H43)-1=0,ROWS($H$4:H43),"")</f>
        <v/>
      </c>
      <c r="C43" s="1" t="str">
        <f>IF(COUNTIF($H$4:H43,H43)-1=0,ROWS($H$4:H43),"")</f>
        <v/>
      </c>
      <c r="D43" s="24" t="str">
        <f t="shared" ca="1" si="6"/>
        <v/>
      </c>
      <c r="E43" s="13"/>
      <c r="F43" s="13"/>
      <c r="G43" s="5"/>
      <c r="H43" s="5"/>
      <c r="I43" s="25"/>
      <c r="J43" s="41" t="str">
        <f>+IF(H43="","",SUBTOTAL(3,H$4:H43))</f>
        <v/>
      </c>
      <c r="K43" s="61" t="str">
        <f>IF(F43="","",IF(AND(D43&lt;&gt;"انتهت الاجازة",D43&lt;&gt;"لم تبدأ الأجازة بعد"),MAX($K$3:K42)+1,""))</f>
        <v/>
      </c>
      <c r="L43" t="str">
        <f>IF(E43="","",IF(E43&lt;=$E$1,MAX($L$3:L42)+1,""))</f>
        <v/>
      </c>
      <c r="M43" t="str">
        <f>IF(H43='استعلام عن موظف'!$E$4,IF(COUNTIF($H$4:$H42039,H43)=1,1,COUNTIF($H$4:$H43,H43)),"")</f>
        <v/>
      </c>
      <c r="N43" t="str">
        <f>IF(E43="","",IF(AND(E43&lt;='استعلام بتاريخ'!$F$3,F43&gt;='استعلام بتاريخ'!$G$3),MAX($N$3:N42)+1,""))</f>
        <v/>
      </c>
      <c r="P43" s="70" t="str">
        <f t="shared" si="3"/>
        <v/>
      </c>
      <c r="U43" s="78"/>
      <c r="V43" s="81"/>
      <c r="W43" s="80"/>
      <c r="X43" s="77"/>
      <c r="Y43" s="78"/>
    </row>
    <row r="44" spans="2:25">
      <c r="B44" s="2" t="str">
        <f>IF(COUNTIF($H$4:H44,H44)-1=0,ROWS($H$4:H44),"")</f>
        <v/>
      </c>
      <c r="C44" s="1" t="str">
        <f>IF(COUNTIF($H$4:H44,H44)-1=0,ROWS($H$4:H44),"")</f>
        <v/>
      </c>
      <c r="D44" s="24" t="str">
        <f t="shared" ca="1" si="6"/>
        <v/>
      </c>
      <c r="E44" s="13"/>
      <c r="F44" s="13"/>
      <c r="G44" s="5"/>
      <c r="H44" s="5"/>
      <c r="I44" s="25"/>
      <c r="J44" s="41" t="str">
        <f>+IF(H44="","",SUBTOTAL(3,H$4:H44))</f>
        <v/>
      </c>
      <c r="K44" s="61" t="str">
        <f>IF(F44="","",IF(AND(D44&lt;&gt;"انتهت الاجازة",D44&lt;&gt;"لم تبدأ الأجازة بعد"),MAX($K$3:K43)+1,""))</f>
        <v/>
      </c>
      <c r="L44" t="str">
        <f>IF(E44="","",IF(E44&lt;=$E$1,MAX($L$3:L43)+1,""))</f>
        <v/>
      </c>
      <c r="M44" t="str">
        <f>IF(H44='استعلام عن موظف'!$E$4,IF(COUNTIF($H$4:$H42040,H44)=1,1,COUNTIF($H$4:$H44,H44)),"")</f>
        <v/>
      </c>
      <c r="N44" t="str">
        <f>IF(E44="","",IF(AND(E44&lt;='استعلام بتاريخ'!$F$3,F44&gt;='استعلام بتاريخ'!$G$3),MAX($N$3:N43)+1,""))</f>
        <v/>
      </c>
      <c r="P44" s="70" t="str">
        <f t="shared" si="3"/>
        <v/>
      </c>
      <c r="U44" s="78"/>
      <c r="V44" s="81"/>
      <c r="W44" s="80"/>
      <c r="X44" s="77"/>
      <c r="Y44" s="78"/>
    </row>
    <row r="45" spans="2:25">
      <c r="B45" s="2" t="str">
        <f>IF(COUNTIF($H$4:H45,H45)-1=0,ROWS($H$4:H45),"")</f>
        <v/>
      </c>
      <c r="C45" s="1" t="str">
        <f>IF(COUNTIF($H$4:H45,H45)-1=0,ROWS($H$4:H45),"")</f>
        <v/>
      </c>
      <c r="D45" s="24" t="str">
        <f t="shared" ca="1" si="6"/>
        <v/>
      </c>
      <c r="E45" s="13"/>
      <c r="F45" s="13"/>
      <c r="G45" s="5"/>
      <c r="H45" s="5"/>
      <c r="I45" s="25"/>
      <c r="J45" s="41" t="str">
        <f>+IF(H45="","",SUBTOTAL(3,H$4:H45))</f>
        <v/>
      </c>
      <c r="K45" s="61" t="str">
        <f>IF(F45="","",IF(AND(D45&lt;&gt;"انتهت الاجازة",D45&lt;&gt;"لم تبدأ الأجازة بعد"),MAX($K$3:K44)+1,""))</f>
        <v/>
      </c>
      <c r="L45" t="str">
        <f>IF(E45="","",IF(E45&lt;=$E$1,MAX($L$3:L44)+1,""))</f>
        <v/>
      </c>
      <c r="M45" t="str">
        <f>IF(H45='استعلام عن موظف'!$E$4,IF(COUNTIF($H$4:$H42041,H45)=1,1,COUNTIF($H$4:$H45,H45)),"")</f>
        <v/>
      </c>
      <c r="N45" t="str">
        <f>IF(E45="","",IF(AND(E45&lt;='استعلام بتاريخ'!$F$3,F45&gt;='استعلام بتاريخ'!$G$3),MAX($N$3:N44)+1,""))</f>
        <v/>
      </c>
      <c r="P45" s="70" t="str">
        <f t="shared" si="3"/>
        <v/>
      </c>
      <c r="U45" s="78"/>
      <c r="V45" s="81"/>
      <c r="W45" s="80"/>
      <c r="X45" s="77"/>
      <c r="Y45" s="78"/>
    </row>
    <row r="46" spans="2:25">
      <c r="B46" s="2" t="str">
        <f>IF(COUNTIF($H$4:H46,H46)-1=0,ROWS($H$4:H46),"")</f>
        <v/>
      </c>
      <c r="C46" s="1" t="str">
        <f>IF(COUNTIF($H$4:H46,H46)-1=0,ROWS($H$4:H46),"")</f>
        <v/>
      </c>
      <c r="D46" s="24" t="str">
        <f t="shared" ca="1" si="6"/>
        <v/>
      </c>
      <c r="E46" s="13"/>
      <c r="F46" s="13"/>
      <c r="G46" s="5"/>
      <c r="H46" s="5"/>
      <c r="I46" s="25"/>
      <c r="J46" s="41" t="str">
        <f>+IF(H46="","",SUBTOTAL(3,H$4:H46))</f>
        <v/>
      </c>
      <c r="K46" s="61" t="str">
        <f>IF(F46="","",IF(AND(D46&lt;&gt;"انتهت الاجازة",D46&lt;&gt;"لم تبدأ الأجازة بعد"),MAX($K$3:K45)+1,""))</f>
        <v/>
      </c>
      <c r="L46" t="str">
        <f>IF(E46="","",IF(E46&lt;=$E$1,MAX($L$3:L45)+1,""))</f>
        <v/>
      </c>
      <c r="M46" t="str">
        <f>IF(H46='استعلام عن موظف'!$E$4,IF(COUNTIF($H$4:$H42042,H46)=1,1,COUNTIF($H$4:$H46,H46)),"")</f>
        <v/>
      </c>
      <c r="N46" t="str">
        <f>IF(E46="","",IF(AND(E46&lt;='استعلام بتاريخ'!$F$3,F46&gt;='استعلام بتاريخ'!$G$3),MAX($N$3:N45)+1,""))</f>
        <v/>
      </c>
      <c r="P46" s="70" t="str">
        <f t="shared" si="3"/>
        <v/>
      </c>
      <c r="U46" s="78"/>
      <c r="V46" s="81"/>
      <c r="W46" s="80"/>
      <c r="X46" s="77"/>
      <c r="Y46" s="78"/>
    </row>
    <row r="47" spans="2:25">
      <c r="B47" s="2" t="str">
        <f>IF(COUNTIF($H$4:H47,H47)-1=0,ROWS($H$4:H47),"")</f>
        <v/>
      </c>
      <c r="C47" s="1" t="str">
        <f>IF(COUNTIF($H$4:H47,H47)-1=0,ROWS($H$4:H47),"")</f>
        <v/>
      </c>
      <c r="D47" s="24" t="str">
        <f t="shared" ca="1" si="6"/>
        <v/>
      </c>
      <c r="E47" s="13"/>
      <c r="F47" s="13"/>
      <c r="G47" s="5"/>
      <c r="H47" s="5"/>
      <c r="I47" s="25"/>
      <c r="J47" s="41" t="str">
        <f>+IF(H47="","",SUBTOTAL(3,H$4:H47))</f>
        <v/>
      </c>
      <c r="K47" s="61" t="str">
        <f>IF(F47="","",IF(AND(D47&lt;&gt;"انتهت الاجازة",D47&lt;&gt;"لم تبدأ الأجازة بعد"),MAX($K$3:K46)+1,""))</f>
        <v/>
      </c>
      <c r="L47" t="str">
        <f>IF(E47="","",IF(E47&lt;=$E$1,MAX($L$3:L46)+1,""))</f>
        <v/>
      </c>
      <c r="M47" t="str">
        <f>IF(H47='استعلام عن موظف'!$E$4,IF(COUNTIF($H$4:$H42043,H47)=1,1,COUNTIF($H$4:$H47,H47)),"")</f>
        <v/>
      </c>
      <c r="N47" t="str">
        <f>IF(E47="","",IF(AND(E47&lt;='استعلام بتاريخ'!$F$3,F47&gt;='استعلام بتاريخ'!$G$3),MAX($N$3:N46)+1,""))</f>
        <v/>
      </c>
      <c r="P47" s="70" t="str">
        <f t="shared" si="3"/>
        <v/>
      </c>
      <c r="U47" s="78"/>
      <c r="V47" s="81"/>
      <c r="W47" s="80"/>
      <c r="X47" s="77"/>
      <c r="Y47" s="78"/>
    </row>
    <row r="48" spans="2:25">
      <c r="B48" s="2" t="str">
        <f>IF(COUNTIF($H$4:H48,H48)-1=0,ROWS($H$4:H48),"")</f>
        <v/>
      </c>
      <c r="C48" s="1" t="str">
        <f>IF(COUNTIF($H$4:H48,H48)-1=0,ROWS($H$4:H48),"")</f>
        <v/>
      </c>
      <c r="D48" s="24" t="str">
        <f t="shared" ca="1" si="6"/>
        <v/>
      </c>
      <c r="E48" s="13"/>
      <c r="F48" s="13"/>
      <c r="G48" s="5"/>
      <c r="H48" s="5"/>
      <c r="I48" s="25"/>
      <c r="J48" s="41" t="str">
        <f>+IF(H48="","",SUBTOTAL(3,H$4:H48))</f>
        <v/>
      </c>
      <c r="K48" s="61" t="str">
        <f>IF(F48="","",IF(AND(D48&lt;&gt;"انتهت الاجازة",D48&lt;&gt;"لم تبدأ الأجازة بعد"),MAX($K$3:K47)+1,""))</f>
        <v/>
      </c>
      <c r="L48" t="str">
        <f>IF(E48="","",IF(E48&lt;=$E$1,MAX($L$3:L47)+1,""))</f>
        <v/>
      </c>
      <c r="M48" t="str">
        <f>IF(H48='استعلام عن موظف'!$E$4,IF(COUNTIF($H$4:$H42044,H48)=1,1,COUNTIF($H$4:$H48,H48)),"")</f>
        <v/>
      </c>
      <c r="N48" t="str">
        <f>IF(E48="","",IF(AND(E48&lt;='استعلام بتاريخ'!$F$3,F48&gt;='استعلام بتاريخ'!$G$3),MAX($N$3:N47)+1,""))</f>
        <v/>
      </c>
      <c r="P48" s="70" t="str">
        <f t="shared" si="3"/>
        <v/>
      </c>
      <c r="U48" s="78"/>
      <c r="V48" s="81"/>
      <c r="W48" s="80"/>
      <c r="X48" s="77"/>
      <c r="Y48" s="78"/>
    </row>
    <row r="49" spans="2:25">
      <c r="B49" s="2" t="str">
        <f>IF(COUNTIF($H$4:H49,H49)-1=0,ROWS($H$4:H49),"")</f>
        <v/>
      </c>
      <c r="C49" s="1" t="str">
        <f>IF(COUNTIF($H$4:H49,H49)-1=0,ROWS($H$4:H49),"")</f>
        <v/>
      </c>
      <c r="D49" s="24" t="str">
        <f t="shared" ca="1" si="6"/>
        <v/>
      </c>
      <c r="E49" s="13"/>
      <c r="F49" s="13"/>
      <c r="G49" s="5"/>
      <c r="H49" s="5"/>
      <c r="I49" s="25"/>
      <c r="J49" s="41" t="str">
        <f>+IF(H49="","",SUBTOTAL(3,H$4:H49))</f>
        <v/>
      </c>
      <c r="K49" s="61" t="str">
        <f>IF(F49="","",IF(AND(D49&lt;&gt;"انتهت الاجازة",D49&lt;&gt;"لم تبدأ الأجازة بعد"),MAX($K$3:K48)+1,""))</f>
        <v/>
      </c>
      <c r="L49" t="str">
        <f>IF(E49="","",IF(E49&lt;=$E$1,MAX($L$3:L48)+1,""))</f>
        <v/>
      </c>
      <c r="M49" t="str">
        <f>IF(H49='استعلام عن موظف'!$E$4,IF(COUNTIF($H$4:$H42045,H49)=1,1,COUNTIF($H$4:$H49,H49)),"")</f>
        <v/>
      </c>
      <c r="N49" t="str">
        <f>IF(E49="","",IF(AND(E49&lt;='استعلام بتاريخ'!$F$3,F49&gt;='استعلام بتاريخ'!$G$3),MAX($N$3:N48)+1,""))</f>
        <v/>
      </c>
      <c r="P49" s="70" t="str">
        <f t="shared" si="3"/>
        <v/>
      </c>
      <c r="U49" s="78"/>
      <c r="V49" s="81"/>
      <c r="W49" s="80"/>
      <c r="X49" s="77"/>
      <c r="Y49" s="78"/>
    </row>
    <row r="50" spans="2:25">
      <c r="B50" s="2" t="str">
        <f>IF(COUNTIF($H$4:H50,H50)-1=0,ROWS($H$4:H50),"")</f>
        <v/>
      </c>
      <c r="C50" s="1" t="str">
        <f>IF(COUNTIF($H$4:H50,H50)-1=0,ROWS($H$4:H50),"")</f>
        <v/>
      </c>
      <c r="D50" s="24" t="str">
        <f t="shared" ca="1" si="6"/>
        <v/>
      </c>
      <c r="E50" s="13"/>
      <c r="F50" s="13"/>
      <c r="G50" s="5"/>
      <c r="H50" s="5"/>
      <c r="I50" s="25"/>
      <c r="J50" s="41" t="str">
        <f>+IF(H50="","",SUBTOTAL(3,H$4:H50))</f>
        <v/>
      </c>
      <c r="K50" s="61" t="str">
        <f>IF(F50="","",IF(AND(D50&lt;&gt;"انتهت الاجازة",D50&lt;&gt;"لم تبدأ الأجازة بعد"),MAX($K$3:K49)+1,""))</f>
        <v/>
      </c>
      <c r="L50" t="str">
        <f>IF(E50="","",IF(E50&lt;=$E$1,MAX($L$3:L49)+1,""))</f>
        <v/>
      </c>
      <c r="M50" t="str">
        <f>IF(H50='استعلام عن موظف'!$E$4,IF(COUNTIF($H$4:$H42046,H50)=1,1,COUNTIF($H$4:$H50,H50)),"")</f>
        <v/>
      </c>
      <c r="N50" t="str">
        <f>IF(E50="","",IF(AND(E50&lt;='استعلام بتاريخ'!$F$3,F50&gt;='استعلام بتاريخ'!$G$3),MAX($N$3:N49)+1,""))</f>
        <v/>
      </c>
      <c r="P50" s="70" t="str">
        <f t="shared" si="3"/>
        <v/>
      </c>
      <c r="U50" s="78"/>
      <c r="V50" s="81"/>
      <c r="W50" s="80"/>
      <c r="X50" s="77"/>
      <c r="Y50" s="78"/>
    </row>
    <row r="51" spans="2:25">
      <c r="B51" s="2" t="str">
        <f>IF(COUNTIF($H$4:H51,H51)-1=0,ROWS($H$4:H51),"")</f>
        <v/>
      </c>
      <c r="C51" s="1" t="str">
        <f>IF(COUNTIF($H$4:H51,H51)-1=0,ROWS($H$4:H51),"")</f>
        <v/>
      </c>
      <c r="D51" s="24" t="str">
        <f t="shared" ca="1" si="6"/>
        <v/>
      </c>
      <c r="E51" s="13"/>
      <c r="F51" s="13"/>
      <c r="G51" s="5"/>
      <c r="H51" s="5"/>
      <c r="I51" s="25"/>
      <c r="J51" s="41" t="str">
        <f>+IF(H51="","",SUBTOTAL(3,H$4:H51))</f>
        <v/>
      </c>
      <c r="K51" s="61" t="str">
        <f>IF(F51="","",IF(AND(D51&lt;&gt;"انتهت الاجازة",D51&lt;&gt;"لم تبدأ الأجازة بعد"),MAX($K$3:K50)+1,""))</f>
        <v/>
      </c>
      <c r="L51" t="str">
        <f>IF(E51="","",IF(E51&lt;=$E$1,MAX($L$3:L50)+1,""))</f>
        <v/>
      </c>
      <c r="M51" t="str">
        <f>IF(H51='استعلام عن موظف'!$E$4,IF(COUNTIF($H$4:$H42047,H51)=1,1,COUNTIF($H$4:$H51,H51)),"")</f>
        <v/>
      </c>
      <c r="N51" t="str">
        <f>IF(E51="","",IF(AND(E51&lt;='استعلام بتاريخ'!$F$3,F51&gt;='استعلام بتاريخ'!$G$3),MAX($N$3:N50)+1,""))</f>
        <v/>
      </c>
      <c r="P51" s="70" t="str">
        <f t="shared" si="3"/>
        <v/>
      </c>
      <c r="U51" s="78"/>
      <c r="V51" s="81"/>
      <c r="W51" s="80"/>
      <c r="X51" s="77"/>
      <c r="Y51" s="78"/>
    </row>
    <row r="52" spans="2:25">
      <c r="B52" s="2" t="str">
        <f>IF(COUNTIF($H$4:H52,H52)-1=0,ROWS($H$4:H52),"")</f>
        <v/>
      </c>
      <c r="C52" s="1" t="str">
        <f>IF(COUNTIF($H$4:H52,H52)-1=0,ROWS($H$4:H52),"")</f>
        <v/>
      </c>
      <c r="D52" s="24" t="str">
        <f t="shared" ca="1" si="6"/>
        <v/>
      </c>
      <c r="E52" s="13"/>
      <c r="F52" s="13"/>
      <c r="G52" s="5"/>
      <c r="H52" s="5"/>
      <c r="I52" s="25"/>
      <c r="J52" s="41" t="str">
        <f>+IF(H52="","",SUBTOTAL(3,H$4:H52))</f>
        <v/>
      </c>
      <c r="K52" s="61" t="str">
        <f>IF(F52="","",IF(AND(D52&lt;&gt;"انتهت الاجازة",D52&lt;&gt;"لم تبدأ الأجازة بعد"),MAX($K$3:K51)+1,""))</f>
        <v/>
      </c>
      <c r="L52" t="str">
        <f>IF(E52="","",IF(E52&lt;=$E$1,MAX($L$3:L51)+1,""))</f>
        <v/>
      </c>
      <c r="M52" t="str">
        <f>IF(H52='استعلام عن موظف'!$E$4,IF(COUNTIF($H$4:$H42048,H52)=1,1,COUNTIF($H$4:$H52,H52)),"")</f>
        <v/>
      </c>
      <c r="N52" t="str">
        <f>IF(E52="","",IF(AND(E52&lt;='استعلام بتاريخ'!$F$3,F52&gt;='استعلام بتاريخ'!$G$3),MAX($N$3:N51)+1,""))</f>
        <v/>
      </c>
      <c r="P52" s="70" t="str">
        <f t="shared" si="3"/>
        <v/>
      </c>
      <c r="U52" s="78"/>
      <c r="V52" s="81"/>
      <c r="W52" s="80"/>
      <c r="X52" s="77"/>
      <c r="Y52" s="78"/>
    </row>
    <row r="53" spans="2:25">
      <c r="B53" s="2" t="str">
        <f>IF(COUNTIF($H$4:H53,H53)-1=0,ROWS($H$4:H53),"")</f>
        <v/>
      </c>
      <c r="C53" s="1" t="str">
        <f>IF(COUNTIF($H$4:H53,H53)-1=0,ROWS($H$4:H53),"")</f>
        <v/>
      </c>
      <c r="D53" s="24" t="str">
        <f t="shared" ca="1" si="6"/>
        <v/>
      </c>
      <c r="E53" s="13"/>
      <c r="F53" s="13"/>
      <c r="G53" s="5"/>
      <c r="H53" s="5"/>
      <c r="I53" s="25"/>
      <c r="J53" s="41" t="str">
        <f>+IF(H53="","",SUBTOTAL(3,H$4:H53))</f>
        <v/>
      </c>
      <c r="K53" s="61" t="str">
        <f>IF(F53="","",IF(AND(D53&lt;&gt;"انتهت الاجازة",D53&lt;&gt;"لم تبدأ الأجازة بعد"),MAX($K$3:K52)+1,""))</f>
        <v/>
      </c>
      <c r="L53" t="str">
        <f>IF(E53="","",IF(E53&lt;=$E$1,MAX($L$3:L52)+1,""))</f>
        <v/>
      </c>
      <c r="M53" t="str">
        <f>IF(H53='استعلام عن موظف'!$E$4,IF(COUNTIF($H$4:$H42049,H53)=1,1,COUNTIF($H$4:$H53,H53)),"")</f>
        <v/>
      </c>
      <c r="N53" t="str">
        <f>IF(E53="","",IF(AND(E53&lt;='استعلام بتاريخ'!$F$3,F53&gt;='استعلام بتاريخ'!$G$3),MAX($N$3:N52)+1,""))</f>
        <v/>
      </c>
      <c r="P53" s="70" t="str">
        <f t="shared" si="3"/>
        <v/>
      </c>
      <c r="U53" s="78"/>
      <c r="V53" s="81"/>
      <c r="W53" s="80"/>
      <c r="X53" s="77"/>
      <c r="Y53" s="78"/>
    </row>
    <row r="54" spans="2:25">
      <c r="B54" s="2" t="str">
        <f>IF(COUNTIF($H$4:H54,H54)-1=0,ROWS($H$4:H54),"")</f>
        <v/>
      </c>
      <c r="C54" s="1" t="str">
        <f>IF(COUNTIF($H$4:H54,H54)-1=0,ROWS($H$4:H54),"")</f>
        <v/>
      </c>
      <c r="D54" s="24" t="str">
        <f t="shared" ca="1" si="6"/>
        <v/>
      </c>
      <c r="E54" s="13"/>
      <c r="F54" s="13"/>
      <c r="G54" s="5"/>
      <c r="H54" s="5"/>
      <c r="I54" s="25"/>
      <c r="J54" s="41" t="str">
        <f>+IF(H54="","",SUBTOTAL(3,H$4:H54))</f>
        <v/>
      </c>
      <c r="K54" s="61" t="str">
        <f>IF(F54="","",IF(AND(D54&lt;&gt;"انتهت الاجازة",D54&lt;&gt;"لم تبدأ الأجازة بعد"),MAX($K$3:K53)+1,""))</f>
        <v/>
      </c>
      <c r="L54" t="str">
        <f>IF(E54="","",IF(E54&lt;=$E$1,MAX($L$3:L53)+1,""))</f>
        <v/>
      </c>
      <c r="M54" t="str">
        <f>IF(H54='استعلام عن موظف'!$E$4,IF(COUNTIF($H$4:$H42050,H54)=1,1,COUNTIF($H$4:$H54,H54)),"")</f>
        <v/>
      </c>
      <c r="N54" t="str">
        <f>IF(E54="","",IF(AND(E54&lt;='استعلام بتاريخ'!$F$3,F54&gt;='استعلام بتاريخ'!$G$3),MAX($N$3:N53)+1,""))</f>
        <v/>
      </c>
      <c r="P54" s="70" t="str">
        <f t="shared" si="3"/>
        <v/>
      </c>
      <c r="U54" s="78"/>
      <c r="V54" s="81"/>
      <c r="W54" s="80"/>
      <c r="X54" s="77"/>
      <c r="Y54" s="78"/>
    </row>
    <row r="55" spans="2:25">
      <c r="B55" s="2" t="str">
        <f>IF(COUNTIF($H$4:H55,H55)-1=0,ROWS($H$4:H55),"")</f>
        <v/>
      </c>
      <c r="C55" s="1" t="str">
        <f>IF(COUNTIF($H$4:H55,H55)-1=0,ROWS($H$4:H55),"")</f>
        <v/>
      </c>
      <c r="D55" s="24" t="str">
        <f t="shared" ca="1" si="6"/>
        <v/>
      </c>
      <c r="E55" s="13"/>
      <c r="F55" s="13"/>
      <c r="G55" s="5"/>
      <c r="H55" s="5"/>
      <c r="I55" s="25"/>
      <c r="J55" s="41" t="str">
        <f>+IF(H55="","",SUBTOTAL(3,H$4:H55))</f>
        <v/>
      </c>
      <c r="K55" s="61" t="str">
        <f>IF(F55="","",IF(AND(D55&lt;&gt;"انتهت الاجازة",D55&lt;&gt;"لم تبدأ الأجازة بعد"),MAX($K$3:K54)+1,""))</f>
        <v/>
      </c>
      <c r="L55" t="str">
        <f>IF(E55="","",IF(E55&lt;=$E$1,MAX($L$3:L54)+1,""))</f>
        <v/>
      </c>
      <c r="M55" t="str">
        <f>IF(H55='استعلام عن موظف'!$E$4,IF(COUNTIF($H$4:$H42051,H55)=1,1,COUNTIF($H$4:$H55,H55)),"")</f>
        <v/>
      </c>
      <c r="N55" t="str">
        <f>IF(E55="","",IF(AND(E55&lt;='استعلام بتاريخ'!$F$3,F55&gt;='استعلام بتاريخ'!$G$3),MAX($N$3:N54)+1,""))</f>
        <v/>
      </c>
      <c r="P55" s="70" t="str">
        <f t="shared" si="3"/>
        <v/>
      </c>
      <c r="U55" s="78"/>
      <c r="V55" s="81"/>
      <c r="W55" s="80"/>
      <c r="X55" s="77"/>
      <c r="Y55" s="78"/>
    </row>
    <row r="56" spans="2:25">
      <c r="B56" s="2" t="str">
        <f>IF(COUNTIF($H$4:H56,H56)-1=0,ROWS($H$4:H56),"")</f>
        <v/>
      </c>
      <c r="C56" s="1" t="str">
        <f>IF(COUNTIF($H$4:H56,H56)-1=0,ROWS($H$4:H56),"")</f>
        <v/>
      </c>
      <c r="D56" s="24" t="str">
        <f t="shared" ca="1" si="6"/>
        <v/>
      </c>
      <c r="E56" s="13"/>
      <c r="F56" s="13"/>
      <c r="G56" s="5"/>
      <c r="H56" s="5"/>
      <c r="I56" s="25"/>
      <c r="J56" s="41" t="str">
        <f>+IF(H56="","",SUBTOTAL(3,H$4:H56))</f>
        <v/>
      </c>
      <c r="K56" s="61" t="str">
        <f>IF(F56="","",IF(AND(D56&lt;&gt;"انتهت الاجازة",D56&lt;&gt;"لم تبدأ الأجازة بعد"),MAX($K$3:K55)+1,""))</f>
        <v/>
      </c>
      <c r="L56" t="str">
        <f>IF(E56="","",IF(E56&lt;=$E$1,MAX($L$3:L55)+1,""))</f>
        <v/>
      </c>
      <c r="M56" t="str">
        <f>IF(H56='استعلام عن موظف'!$E$4,IF(COUNTIF($H$4:$H42052,H56)=1,1,COUNTIF($H$4:$H56,H56)),"")</f>
        <v/>
      </c>
      <c r="N56" t="str">
        <f>IF(E56="","",IF(AND(E56&lt;='استعلام بتاريخ'!$F$3,F56&gt;='استعلام بتاريخ'!$G$3),MAX($N$3:N55)+1,""))</f>
        <v/>
      </c>
      <c r="P56" s="70" t="str">
        <f t="shared" si="3"/>
        <v/>
      </c>
      <c r="U56" s="78"/>
      <c r="V56" s="81"/>
      <c r="W56" s="80"/>
      <c r="X56" s="77"/>
      <c r="Y56" s="78"/>
    </row>
    <row r="57" spans="2:25">
      <c r="B57" s="2" t="str">
        <f>IF(COUNTIF($H$4:H57,H57)-1=0,ROWS($H$4:H57),"")</f>
        <v/>
      </c>
      <c r="C57" s="1" t="str">
        <f>IF(COUNTIF($H$4:H57,H57)-1=0,ROWS($H$4:H57),"")</f>
        <v/>
      </c>
      <c r="D57" s="24" t="str">
        <f t="shared" ca="1" si="6"/>
        <v/>
      </c>
      <c r="E57" s="13"/>
      <c r="F57" s="13"/>
      <c r="G57" s="5"/>
      <c r="H57" s="5"/>
      <c r="I57" s="25"/>
      <c r="J57" s="41" t="str">
        <f>+IF(H57="","",SUBTOTAL(3,H$4:H57))</f>
        <v/>
      </c>
      <c r="K57" s="61" t="str">
        <f>IF(F57="","",IF(AND(D57&lt;&gt;"انتهت الاجازة",D57&lt;&gt;"لم تبدأ الأجازة بعد"),MAX($K$3:K56)+1,""))</f>
        <v/>
      </c>
      <c r="L57" t="str">
        <f>IF(E57="","",IF(E57&lt;=$E$1,MAX($L$3:L56)+1,""))</f>
        <v/>
      </c>
      <c r="M57" t="str">
        <f>IF(H57='استعلام عن موظف'!$E$4,IF(COUNTIF($H$4:$H42053,H57)=1,1,COUNTIF($H$4:$H57,H57)),"")</f>
        <v/>
      </c>
      <c r="N57" t="str">
        <f>IF(E57="","",IF(AND(E57&lt;='استعلام بتاريخ'!$F$3,F57&gt;='استعلام بتاريخ'!$G$3),MAX($N$3:N56)+1,""))</f>
        <v/>
      </c>
      <c r="P57" s="70" t="str">
        <f t="shared" si="3"/>
        <v/>
      </c>
      <c r="U57" s="78"/>
      <c r="V57" s="81"/>
      <c r="W57" s="80"/>
      <c r="X57" s="77"/>
      <c r="Y57" s="78"/>
    </row>
    <row r="58" spans="2:25">
      <c r="B58" s="2" t="str">
        <f>IF(COUNTIF($H$4:H58,H58)-1=0,ROWS($H$4:H58),"")</f>
        <v/>
      </c>
      <c r="C58" s="1" t="str">
        <f>IF(COUNTIF($H$4:H58,H58)-1=0,ROWS($H$4:H58),"")</f>
        <v/>
      </c>
      <c r="D58" s="24" t="str">
        <f t="shared" ca="1" si="6"/>
        <v/>
      </c>
      <c r="E58" s="13"/>
      <c r="F58" s="13"/>
      <c r="G58" s="5"/>
      <c r="H58" s="5"/>
      <c r="I58" s="25"/>
      <c r="J58" s="41" t="str">
        <f>+IF(H58="","",SUBTOTAL(3,H$4:H58))</f>
        <v/>
      </c>
      <c r="K58" s="61" t="str">
        <f>IF(F58="","",IF(AND(D58&lt;&gt;"انتهت الاجازة",D58&lt;&gt;"لم تبدأ الأجازة بعد"),MAX($K$3:K57)+1,""))</f>
        <v/>
      </c>
      <c r="L58" t="str">
        <f>IF(E58="","",IF(E58&lt;=$E$1,MAX($L$3:L57)+1,""))</f>
        <v/>
      </c>
      <c r="M58" t="str">
        <f>IF(H58='استعلام عن موظف'!$E$4,IF(COUNTIF($H$4:$H42054,H58)=1,1,COUNTIF($H$4:$H58,H58)),"")</f>
        <v/>
      </c>
      <c r="N58" t="str">
        <f>IF(E58="","",IF(AND(E58&lt;='استعلام بتاريخ'!$F$3,F58&gt;='استعلام بتاريخ'!$G$3),MAX($N$3:N57)+1,""))</f>
        <v/>
      </c>
      <c r="P58" s="70" t="str">
        <f t="shared" si="3"/>
        <v/>
      </c>
      <c r="U58" s="78"/>
      <c r="V58" s="81"/>
      <c r="W58" s="80"/>
      <c r="X58" s="77"/>
      <c r="Y58" s="78"/>
    </row>
    <row r="59" spans="2:25">
      <c r="B59" s="2" t="str">
        <f>IF(COUNTIF($H$4:H59,H59)-1=0,ROWS($H$4:H59),"")</f>
        <v/>
      </c>
      <c r="C59" s="1" t="str">
        <f>IF(COUNTIF($H$4:H59,H59)-1=0,ROWS($H$4:H59),"")</f>
        <v/>
      </c>
      <c r="D59" s="24" t="str">
        <f t="shared" ca="1" si="6"/>
        <v/>
      </c>
      <c r="E59" s="13"/>
      <c r="F59" s="13"/>
      <c r="G59" s="5"/>
      <c r="H59" s="5"/>
      <c r="I59" s="25"/>
      <c r="J59" s="41" t="str">
        <f>+IF(H59="","",SUBTOTAL(3,H$4:H59))</f>
        <v/>
      </c>
      <c r="K59" s="61" t="str">
        <f>IF(F59="","",IF(AND(D59&lt;&gt;"انتهت الاجازة",D59&lt;&gt;"لم تبدأ الأجازة بعد"),MAX($K$3:K58)+1,""))</f>
        <v/>
      </c>
      <c r="L59" t="str">
        <f>IF(E59="","",IF(E59&lt;=$E$1,MAX($L$3:L58)+1,""))</f>
        <v/>
      </c>
      <c r="M59" t="str">
        <f>IF(H59='استعلام عن موظف'!$E$4,IF(COUNTIF($H$4:$H42055,H59)=1,1,COUNTIF($H$4:$H59,H59)),"")</f>
        <v/>
      </c>
      <c r="N59" t="str">
        <f>IF(E59="","",IF(AND(E59&lt;='استعلام بتاريخ'!$F$3,F59&gt;='استعلام بتاريخ'!$G$3),MAX($N$3:N58)+1,""))</f>
        <v/>
      </c>
      <c r="P59" s="70" t="str">
        <f t="shared" si="3"/>
        <v/>
      </c>
      <c r="U59" s="78"/>
      <c r="V59" s="81"/>
      <c r="W59" s="80"/>
      <c r="X59" s="77"/>
      <c r="Y59" s="78"/>
    </row>
    <row r="60" spans="2:25">
      <c r="B60" s="2" t="str">
        <f>IF(COUNTIF($H$4:H60,H60)-1=0,ROWS($H$4:H60),"")</f>
        <v/>
      </c>
      <c r="C60" s="1" t="str">
        <f>IF(COUNTIF($H$4:H60,H60)-1=0,ROWS($H$4:H60),"")</f>
        <v/>
      </c>
      <c r="D60" s="24" t="str">
        <f t="shared" ca="1" si="6"/>
        <v/>
      </c>
      <c r="E60" s="13"/>
      <c r="F60" s="13"/>
      <c r="G60" s="5"/>
      <c r="H60" s="5"/>
      <c r="I60" s="25"/>
      <c r="J60" s="41" t="str">
        <f>+IF(H60="","",SUBTOTAL(3,H$4:H60))</f>
        <v/>
      </c>
      <c r="K60" s="61" t="str">
        <f>IF(F60="","",IF(AND(D60&lt;&gt;"انتهت الاجازة",D60&lt;&gt;"لم تبدأ الأجازة بعد"),MAX($K$3:K59)+1,""))</f>
        <v/>
      </c>
      <c r="L60" t="str">
        <f>IF(E60="","",IF(E60&lt;=$E$1,MAX($L$3:L59)+1,""))</f>
        <v/>
      </c>
      <c r="M60" t="str">
        <f>IF(H60='استعلام عن موظف'!$E$4,IF(COUNTIF($H$4:$H42056,H60)=1,1,COUNTIF($H$4:$H60,H60)),"")</f>
        <v/>
      </c>
      <c r="N60" t="str">
        <f>IF(E60="","",IF(AND(E60&lt;='استعلام بتاريخ'!$F$3,F60&gt;='استعلام بتاريخ'!$G$3),MAX($N$3:N59)+1,""))</f>
        <v/>
      </c>
      <c r="P60" s="70" t="str">
        <f t="shared" si="3"/>
        <v/>
      </c>
      <c r="U60" s="78"/>
      <c r="V60" s="81"/>
      <c r="W60" s="80"/>
      <c r="X60" s="77"/>
      <c r="Y60" s="78"/>
    </row>
    <row r="61" spans="2:25">
      <c r="B61" s="2" t="str">
        <f>IF(COUNTIF($H$4:H61,H61)-1=0,ROWS($H$4:H61),"")</f>
        <v/>
      </c>
      <c r="C61" s="1" t="str">
        <f>IF(COUNTIF($H$4:H61,H61)-1=0,ROWS($H$4:H61),"")</f>
        <v/>
      </c>
      <c r="D61" s="24" t="str">
        <f t="shared" ca="1" si="6"/>
        <v/>
      </c>
      <c r="E61" s="13"/>
      <c r="F61" s="13"/>
      <c r="G61" s="5"/>
      <c r="H61" s="5"/>
      <c r="I61" s="25"/>
      <c r="J61" s="41" t="str">
        <f>+IF(H61="","",SUBTOTAL(3,H$4:H61))</f>
        <v/>
      </c>
      <c r="K61" s="61" t="str">
        <f>IF(F61="","",IF(AND(D61&lt;&gt;"انتهت الاجازة",D61&lt;&gt;"لم تبدأ الأجازة بعد"),MAX($K$3:K60)+1,""))</f>
        <v/>
      </c>
      <c r="L61" t="str">
        <f>IF(E61="","",IF(E61&lt;=$E$1,MAX($L$3:L60)+1,""))</f>
        <v/>
      </c>
      <c r="M61" t="str">
        <f>IF(H61='استعلام عن موظف'!$E$4,IF(COUNTIF($H$4:$H42057,H61)=1,1,COUNTIF($H$4:$H61,H61)),"")</f>
        <v/>
      </c>
      <c r="N61" t="str">
        <f>IF(E61="","",IF(AND(E61&lt;='استعلام بتاريخ'!$F$3,F61&gt;='استعلام بتاريخ'!$G$3),MAX($N$3:N60)+1,""))</f>
        <v/>
      </c>
      <c r="P61" s="70" t="str">
        <f t="shared" si="3"/>
        <v/>
      </c>
      <c r="U61" s="78"/>
      <c r="V61" s="81"/>
      <c r="W61" s="80"/>
      <c r="X61" s="77"/>
      <c r="Y61" s="78"/>
    </row>
    <row r="62" spans="2:25">
      <c r="B62" s="2" t="str">
        <f>IF(COUNTIF($H$4:H62,H62)-1=0,ROWS($H$4:H62),"")</f>
        <v/>
      </c>
      <c r="C62" s="1" t="str">
        <f>IF(COUNTIF($H$4:H62,H62)-1=0,ROWS($H$4:H62),"")</f>
        <v/>
      </c>
      <c r="D62" s="24" t="str">
        <f t="shared" ca="1" si="6"/>
        <v/>
      </c>
      <c r="E62" s="13"/>
      <c r="F62" s="13"/>
      <c r="G62" s="5"/>
      <c r="H62" s="5"/>
      <c r="I62" s="25"/>
      <c r="J62" s="41" t="str">
        <f>+IF(H62="","",SUBTOTAL(3,H$4:H62))</f>
        <v/>
      </c>
      <c r="K62" s="61" t="str">
        <f>IF(F62="","",IF(AND(D62&lt;&gt;"انتهت الاجازة",D62&lt;&gt;"لم تبدأ الأجازة بعد"),MAX($K$3:K61)+1,""))</f>
        <v/>
      </c>
      <c r="L62" t="str">
        <f>IF(E62="","",IF(E62&lt;=$E$1,MAX($L$3:L61)+1,""))</f>
        <v/>
      </c>
      <c r="M62" t="str">
        <f>IF(H62='استعلام عن موظف'!$E$4,IF(COUNTIF($H$4:$H42058,H62)=1,1,COUNTIF($H$4:$H62,H62)),"")</f>
        <v/>
      </c>
      <c r="N62" t="str">
        <f>IF(E62="","",IF(AND(E62&lt;='استعلام بتاريخ'!$F$3,F62&gt;='استعلام بتاريخ'!$G$3),MAX($N$3:N61)+1,""))</f>
        <v/>
      </c>
      <c r="P62" s="70" t="str">
        <f t="shared" si="3"/>
        <v/>
      </c>
      <c r="U62" s="78"/>
      <c r="V62" s="81"/>
      <c r="W62" s="80"/>
      <c r="X62" s="77"/>
      <c r="Y62" s="78"/>
    </row>
    <row r="63" spans="2:25">
      <c r="B63" s="2" t="str">
        <f>IF(COUNTIF($H$4:H63,H63)-1=0,ROWS($H$4:H63),"")</f>
        <v/>
      </c>
      <c r="C63" s="1" t="str">
        <f>IF(COUNTIF($H$4:H63,H63)-1=0,ROWS($H$4:H63),"")</f>
        <v/>
      </c>
      <c r="D63" s="24" t="str">
        <f t="shared" ca="1" si="6"/>
        <v/>
      </c>
      <c r="E63" s="13"/>
      <c r="F63" s="13"/>
      <c r="G63" s="5"/>
      <c r="H63" s="5"/>
      <c r="I63" s="25"/>
      <c r="J63" s="41" t="str">
        <f>+IF(H63="","",SUBTOTAL(3,H$4:H63))</f>
        <v/>
      </c>
      <c r="K63" s="61" t="str">
        <f>IF(F63="","",IF(AND(D63&lt;&gt;"انتهت الاجازة",D63&lt;&gt;"لم تبدأ الأجازة بعد"),MAX($K$3:K62)+1,""))</f>
        <v/>
      </c>
      <c r="L63" t="str">
        <f>IF(E63="","",IF(E63&lt;=$E$1,MAX($L$3:L62)+1,""))</f>
        <v/>
      </c>
      <c r="M63" t="str">
        <f>IF(H63='استعلام عن موظف'!$E$4,IF(COUNTIF($H$4:$H42059,H63)=1,1,COUNTIF($H$4:$H63,H63)),"")</f>
        <v/>
      </c>
      <c r="N63" t="str">
        <f>IF(E63="","",IF(AND(E63&lt;='استعلام بتاريخ'!$F$3,F63&gt;='استعلام بتاريخ'!$G$3),MAX($N$3:N62)+1,""))</f>
        <v/>
      </c>
      <c r="P63" s="70" t="str">
        <f t="shared" si="3"/>
        <v/>
      </c>
      <c r="U63" s="78"/>
      <c r="V63" s="81"/>
      <c r="W63" s="80"/>
      <c r="X63" s="77"/>
      <c r="Y63" s="78"/>
    </row>
    <row r="64" spans="2:25">
      <c r="B64" s="2" t="str">
        <f>IF(COUNTIF($H$4:H64,H64)-1=0,ROWS($H$4:H64),"")</f>
        <v/>
      </c>
      <c r="C64" s="1" t="str">
        <f>IF(COUNTIF($H$4:H64,H64)-1=0,ROWS($H$4:H64),"")</f>
        <v/>
      </c>
      <c r="D64" s="24" t="str">
        <f t="shared" ca="1" si="6"/>
        <v/>
      </c>
      <c r="E64" s="13"/>
      <c r="F64" s="13"/>
      <c r="G64" s="5"/>
      <c r="H64" s="5"/>
      <c r="I64" s="25"/>
      <c r="J64" s="41" t="str">
        <f>+IF(H64="","",SUBTOTAL(3,H$4:H64))</f>
        <v/>
      </c>
      <c r="K64" s="61" t="str">
        <f>IF(F64="","",IF(AND(D64&lt;&gt;"انتهت الاجازة",D64&lt;&gt;"لم تبدأ الأجازة بعد"),MAX($K$3:K63)+1,""))</f>
        <v/>
      </c>
      <c r="L64" t="str">
        <f>IF(E64="","",IF(E64&lt;=$E$1,MAX($L$3:L63)+1,""))</f>
        <v/>
      </c>
      <c r="M64" t="str">
        <f>IF(H64='استعلام عن موظف'!$E$4,IF(COUNTIF($H$4:$H42060,H64)=1,1,COUNTIF($H$4:$H64,H64)),"")</f>
        <v/>
      </c>
      <c r="N64" t="str">
        <f>IF(E64="","",IF(AND(E64&lt;='استعلام بتاريخ'!$F$3,F64&gt;='استعلام بتاريخ'!$G$3),MAX($N$3:N63)+1,""))</f>
        <v/>
      </c>
      <c r="P64" s="70" t="str">
        <f t="shared" si="3"/>
        <v/>
      </c>
      <c r="U64" s="78"/>
      <c r="V64" s="81"/>
      <c r="W64" s="80"/>
      <c r="X64" s="77"/>
      <c r="Y64" s="78"/>
    </row>
    <row r="65" spans="2:25">
      <c r="B65" s="2" t="str">
        <f>IF(COUNTIF($H$4:H65,H65)-1=0,ROWS($H$4:H65),"")</f>
        <v/>
      </c>
      <c r="C65" s="1" t="str">
        <f>IF(COUNTIF($H$4:H65,H65)-1=0,ROWS($H$4:H65),"")</f>
        <v/>
      </c>
      <c r="D65" s="24" t="str">
        <f t="shared" ca="1" si="6"/>
        <v/>
      </c>
      <c r="E65" s="13"/>
      <c r="F65" s="13"/>
      <c r="G65" s="5"/>
      <c r="H65" s="5"/>
      <c r="I65" s="25"/>
      <c r="J65" s="41" t="str">
        <f>+IF(H65="","",SUBTOTAL(3,H$4:H65))</f>
        <v/>
      </c>
      <c r="K65" s="61" t="str">
        <f>IF(F65="","",IF(AND(D65&lt;&gt;"انتهت الاجازة",D65&lt;&gt;"لم تبدأ الأجازة بعد"),MAX($K$3:K64)+1,""))</f>
        <v/>
      </c>
      <c r="L65" t="str">
        <f>IF(E65="","",IF(E65&lt;=$E$1,MAX($L$3:L64)+1,""))</f>
        <v/>
      </c>
      <c r="M65" t="str">
        <f>IF(H65='استعلام عن موظف'!$E$4,IF(COUNTIF($H$4:$H42061,H65)=1,1,COUNTIF($H$4:$H65,H65)),"")</f>
        <v/>
      </c>
      <c r="N65" t="str">
        <f>IF(E65="","",IF(AND(E65&lt;='استعلام بتاريخ'!$F$3,F65&gt;='استعلام بتاريخ'!$G$3),MAX($N$3:N64)+1,""))</f>
        <v/>
      </c>
      <c r="P65" s="70" t="str">
        <f t="shared" si="3"/>
        <v/>
      </c>
      <c r="U65" s="78"/>
      <c r="V65" s="81"/>
      <c r="W65" s="80"/>
      <c r="X65" s="77"/>
      <c r="Y65" s="78"/>
    </row>
    <row r="66" spans="2:25">
      <c r="B66" s="2" t="str">
        <f>IF(COUNTIF($H$4:H66,H66)-1=0,ROWS($H$4:H66),"")</f>
        <v/>
      </c>
      <c r="C66" s="1" t="str">
        <f>IF(COUNTIF($H$4:H66,H66)-1=0,ROWS($H$4:H66),"")</f>
        <v/>
      </c>
      <c r="D66" s="24" t="str">
        <f t="shared" ca="1" si="6"/>
        <v/>
      </c>
      <c r="E66" s="13"/>
      <c r="F66" s="13"/>
      <c r="G66" s="5"/>
      <c r="H66" s="5"/>
      <c r="I66" s="25"/>
      <c r="J66" s="41" t="str">
        <f>+IF(H66="","",SUBTOTAL(3,H$4:H66))</f>
        <v/>
      </c>
      <c r="K66" s="61" t="str">
        <f>IF(F66="","",IF(AND(D66&lt;&gt;"انتهت الاجازة",D66&lt;&gt;"لم تبدأ الأجازة بعد"),MAX($K$3:K65)+1,""))</f>
        <v/>
      </c>
      <c r="L66" t="str">
        <f>IF(E66="","",IF(E66&lt;=$E$1,MAX($L$3:L65)+1,""))</f>
        <v/>
      </c>
      <c r="M66" t="str">
        <f>IF(H66='استعلام عن موظف'!$E$4,IF(COUNTIF($H$4:$H42062,H66)=1,1,COUNTIF($H$4:$H66,H66)),"")</f>
        <v/>
      </c>
      <c r="N66" t="str">
        <f>IF(E66="","",IF(AND(E66&lt;='استعلام بتاريخ'!$F$3,F66&gt;='استعلام بتاريخ'!$G$3),MAX($N$3:N65)+1,""))</f>
        <v/>
      </c>
      <c r="P66" s="70" t="str">
        <f t="shared" si="3"/>
        <v/>
      </c>
      <c r="U66" s="78"/>
      <c r="V66" s="81"/>
      <c r="W66" s="80"/>
      <c r="X66" s="77"/>
      <c r="Y66" s="78"/>
    </row>
    <row r="67" spans="2:25">
      <c r="B67" s="2" t="str">
        <f>IF(COUNTIF($H$4:H67,H67)-1=0,ROWS($H$4:H67),"")</f>
        <v/>
      </c>
      <c r="C67" s="1" t="str">
        <f>IF(COUNTIF($H$4:H67,H67)-1=0,ROWS($H$4:H67),"")</f>
        <v/>
      </c>
      <c r="D67" s="24" t="str">
        <f t="shared" ca="1" si="6"/>
        <v/>
      </c>
      <c r="E67" s="13"/>
      <c r="F67" s="13"/>
      <c r="G67" s="5"/>
      <c r="H67" s="5"/>
      <c r="I67" s="25"/>
      <c r="J67" s="41" t="str">
        <f>+IF(H67="","",SUBTOTAL(3,H$4:H67))</f>
        <v/>
      </c>
      <c r="K67" s="61" t="str">
        <f>IF(F67="","",IF(AND(D67&lt;&gt;"انتهت الاجازة",D67&lt;&gt;"لم تبدأ الأجازة بعد"),MAX($K$3:K66)+1,""))</f>
        <v/>
      </c>
      <c r="L67" t="str">
        <f>IF(E67="","",IF(E67&lt;=$E$1,MAX($L$3:L66)+1,""))</f>
        <v/>
      </c>
      <c r="M67" t="str">
        <f>IF(H67='استعلام عن موظف'!$E$4,IF(COUNTIF($H$4:$H42063,H67)=1,1,COUNTIF($H$4:$H67,H67)),"")</f>
        <v/>
      </c>
      <c r="N67" t="str">
        <f>IF(E67="","",IF(AND(E67&lt;='استعلام بتاريخ'!$F$3,F67&gt;='استعلام بتاريخ'!$G$3),MAX($N$3:N66)+1,""))</f>
        <v/>
      </c>
      <c r="P67" s="70" t="str">
        <f t="shared" si="3"/>
        <v/>
      </c>
      <c r="U67" s="78"/>
      <c r="V67" s="81"/>
      <c r="W67" s="80"/>
      <c r="X67" s="77"/>
      <c r="Y67" s="78"/>
    </row>
    <row r="68" spans="2:25">
      <c r="B68" s="2" t="str">
        <f>IF(COUNTIF($H$4:H68,H68)-1=0,ROWS($H$4:H68),"")</f>
        <v/>
      </c>
      <c r="C68" s="1" t="str">
        <f>IF(COUNTIF($H$4:H68,H68)-1=0,ROWS($H$4:H68),"")</f>
        <v/>
      </c>
      <c r="D68" s="24" t="str">
        <f t="shared" ca="1" si="6"/>
        <v/>
      </c>
      <c r="E68" s="13"/>
      <c r="F68" s="13"/>
      <c r="G68" s="5"/>
      <c r="H68" s="5"/>
      <c r="I68" s="25"/>
      <c r="J68" s="41" t="str">
        <f>+IF(H68="","",SUBTOTAL(3,H$4:H68))</f>
        <v/>
      </c>
      <c r="K68" s="61" t="str">
        <f>IF(F68="","",IF(AND(D68&lt;&gt;"انتهت الاجازة",D68&lt;&gt;"لم تبدأ الأجازة بعد"),MAX($K$3:K67)+1,""))</f>
        <v/>
      </c>
      <c r="L68" t="str">
        <f>IF(E68="","",IF(E68&lt;=$E$1,MAX($L$3:L67)+1,""))</f>
        <v/>
      </c>
      <c r="M68" t="str">
        <f>IF(H68='استعلام عن موظف'!$E$4,IF(COUNTIF($H$4:$H42064,H68)=1,1,COUNTIF($H$4:$H68,H68)),"")</f>
        <v/>
      </c>
      <c r="N68" t="str">
        <f>IF(E68="","",IF(AND(E68&lt;='استعلام بتاريخ'!$F$3,F68&gt;='استعلام بتاريخ'!$G$3),MAX($N$3:N67)+1,""))</f>
        <v/>
      </c>
      <c r="P68" s="70" t="str">
        <f t="shared" si="3"/>
        <v/>
      </c>
      <c r="U68" s="78"/>
      <c r="V68" s="81"/>
      <c r="W68" s="80"/>
      <c r="X68" s="77"/>
      <c r="Y68" s="78"/>
    </row>
    <row r="69" spans="2:25">
      <c r="B69" s="2" t="str">
        <f>IF(COUNTIF($H$4:H69,H69)-1=0,ROWS($H$4:H69),"")</f>
        <v/>
      </c>
      <c r="C69" s="1" t="str">
        <f>IF(COUNTIF($H$4:H69,H69)-1=0,ROWS($H$4:H69),"")</f>
        <v/>
      </c>
      <c r="D69" s="24" t="str">
        <f t="shared" ref="D69:D132" ca="1" si="7">IF(F69&gt;$E$1,"لم تبدأ الأجازة بعد",IF(F69="","",IF(E69&lt;=TODAY(),"انتهت الاجازة",DATEDIF(TODAY(),E69,"d"))))</f>
        <v/>
      </c>
      <c r="E69" s="13"/>
      <c r="F69" s="13"/>
      <c r="G69" s="5"/>
      <c r="H69" s="5"/>
      <c r="I69" s="25"/>
      <c r="J69" s="41" t="str">
        <f>+IF(H69="","",SUBTOTAL(3,H$4:H69))</f>
        <v/>
      </c>
      <c r="K69" s="61" t="str">
        <f>IF(F69="","",IF(AND(D69&lt;&gt;"انتهت الاجازة",D69&lt;&gt;"لم تبدأ الأجازة بعد"),MAX($K$3:K68)+1,""))</f>
        <v/>
      </c>
      <c r="L69" t="str">
        <f>IF(E69="","",IF(E69&lt;=$E$1,MAX($L$3:L68)+1,""))</f>
        <v/>
      </c>
      <c r="M69" t="str">
        <f>IF(H69='استعلام عن موظف'!$E$4,IF(COUNTIF($H$4:$H42065,H69)=1,1,COUNTIF($H$4:$H69,H69)),"")</f>
        <v/>
      </c>
      <c r="N69" t="str">
        <f>IF(E69="","",IF(AND(E69&lt;='استعلام بتاريخ'!$F$3,F69&gt;='استعلام بتاريخ'!$G$3),MAX($N$3:N68)+1,""))</f>
        <v/>
      </c>
      <c r="P69" s="70" t="str">
        <f t="shared" ref="P69:P132" si="8">IFERROR(VLOOKUP(SMALL($B$4:$B$1112,ROW()-3),$B$1:$J$1112,7,0),"")</f>
        <v/>
      </c>
      <c r="U69" s="78"/>
      <c r="V69" s="81"/>
      <c r="W69" s="80"/>
      <c r="X69" s="77"/>
      <c r="Y69" s="78"/>
    </row>
    <row r="70" spans="2:25">
      <c r="B70" s="2" t="str">
        <f>IF(COUNTIF($H$4:H70,H70)-1=0,ROWS($H$4:H70),"")</f>
        <v/>
      </c>
      <c r="C70" s="1" t="str">
        <f>IF(COUNTIF($H$4:H70,H70)-1=0,ROWS($H$4:H70),"")</f>
        <v/>
      </c>
      <c r="D70" s="24" t="str">
        <f t="shared" ca="1" si="7"/>
        <v/>
      </c>
      <c r="E70" s="13"/>
      <c r="F70" s="13"/>
      <c r="G70" s="5"/>
      <c r="H70" s="5"/>
      <c r="I70" s="25"/>
      <c r="J70" s="41" t="str">
        <f>+IF(H70="","",SUBTOTAL(3,H$4:H70))</f>
        <v/>
      </c>
      <c r="K70" s="61" t="str">
        <f>IF(F70="","",IF(AND(D70&lt;&gt;"انتهت الاجازة",D70&lt;&gt;"لم تبدأ الأجازة بعد"),MAX($K$3:K69)+1,""))</f>
        <v/>
      </c>
      <c r="L70" t="str">
        <f>IF(E70="","",IF(E70&lt;=$E$1,MAX($L$3:L69)+1,""))</f>
        <v/>
      </c>
      <c r="M70" t="str">
        <f>IF(H70='استعلام عن موظف'!$E$4,IF(COUNTIF($H$4:$H42066,H70)=1,1,COUNTIF($H$4:$H70,H70)),"")</f>
        <v/>
      </c>
      <c r="N70" t="str">
        <f>IF(E70="","",IF(AND(E70&lt;='استعلام بتاريخ'!$F$3,F70&gt;='استعلام بتاريخ'!$G$3),MAX($N$3:N69)+1,""))</f>
        <v/>
      </c>
      <c r="P70" s="70" t="str">
        <f t="shared" si="8"/>
        <v/>
      </c>
      <c r="U70" s="78"/>
      <c r="V70" s="81"/>
      <c r="W70" s="80"/>
      <c r="X70" s="77"/>
      <c r="Y70" s="78"/>
    </row>
    <row r="71" spans="2:25">
      <c r="B71" s="2" t="str">
        <f>IF(COUNTIF($H$4:H71,H71)-1=0,ROWS($H$4:H71),"")</f>
        <v/>
      </c>
      <c r="C71" s="1" t="str">
        <f>IF(COUNTIF($H$4:H71,H71)-1=0,ROWS($H$4:H71),"")</f>
        <v/>
      </c>
      <c r="D71" s="24" t="str">
        <f t="shared" ca="1" si="7"/>
        <v/>
      </c>
      <c r="E71" s="13"/>
      <c r="F71" s="13"/>
      <c r="G71" s="5"/>
      <c r="H71" s="5"/>
      <c r="I71" s="25"/>
      <c r="J71" s="41" t="str">
        <f>+IF(H71="","",SUBTOTAL(3,H$4:H71))</f>
        <v/>
      </c>
      <c r="K71" s="61" t="str">
        <f>IF(F71="","",IF(AND(D71&lt;&gt;"انتهت الاجازة",D71&lt;&gt;"لم تبدأ الأجازة بعد"),MAX($K$3:K70)+1,""))</f>
        <v/>
      </c>
      <c r="L71" t="str">
        <f>IF(E71="","",IF(E71&lt;=$E$1,MAX($L$3:L70)+1,""))</f>
        <v/>
      </c>
      <c r="M71" t="str">
        <f>IF(H71='استعلام عن موظف'!$E$4,IF(COUNTIF($H$4:$H42067,H71)=1,1,COUNTIF($H$4:$H71,H71)),"")</f>
        <v/>
      </c>
      <c r="N71" t="str">
        <f>IF(E71="","",IF(AND(E71&lt;='استعلام بتاريخ'!$F$3,F71&gt;='استعلام بتاريخ'!$G$3),MAX($N$3:N70)+1,""))</f>
        <v/>
      </c>
      <c r="P71" s="70" t="str">
        <f t="shared" si="8"/>
        <v/>
      </c>
      <c r="U71" s="78"/>
      <c r="V71" s="81"/>
      <c r="W71" s="80"/>
      <c r="X71" s="77"/>
      <c r="Y71" s="78"/>
    </row>
    <row r="72" spans="2:25">
      <c r="B72" s="2" t="str">
        <f>IF(COUNTIF($H$4:H72,H72)-1=0,ROWS($H$4:H72),"")</f>
        <v/>
      </c>
      <c r="C72" s="1" t="str">
        <f>IF(COUNTIF($H$4:H72,H72)-1=0,ROWS($H$4:H72),"")</f>
        <v/>
      </c>
      <c r="D72" s="24" t="str">
        <f t="shared" ca="1" si="7"/>
        <v/>
      </c>
      <c r="E72" s="13"/>
      <c r="F72" s="13"/>
      <c r="G72" s="5"/>
      <c r="H72" s="5"/>
      <c r="I72" s="25"/>
      <c r="J72" s="41" t="str">
        <f>+IF(H72="","",SUBTOTAL(3,H$4:H72))</f>
        <v/>
      </c>
      <c r="K72" s="61" t="str">
        <f>IF(F72="","",IF(AND(D72&lt;&gt;"انتهت الاجازة",D72&lt;&gt;"لم تبدأ الأجازة بعد"),MAX($K$3:K71)+1,""))</f>
        <v/>
      </c>
      <c r="L72" t="str">
        <f>IF(E72="","",IF(E72&lt;=$E$1,MAX($L$3:L71)+1,""))</f>
        <v/>
      </c>
      <c r="M72" t="str">
        <f>IF(H72='استعلام عن موظف'!$E$4,IF(COUNTIF($H$4:$H42068,H72)=1,1,COUNTIF($H$4:$H72,H72)),"")</f>
        <v/>
      </c>
      <c r="N72" t="str">
        <f>IF(E72="","",IF(AND(E72&lt;='استعلام بتاريخ'!$F$3,F72&gt;='استعلام بتاريخ'!$G$3),MAX($N$3:N71)+1,""))</f>
        <v/>
      </c>
      <c r="P72" s="70" t="str">
        <f t="shared" si="8"/>
        <v/>
      </c>
      <c r="U72" s="78"/>
      <c r="V72" s="81"/>
      <c r="W72" s="80"/>
      <c r="X72" s="77"/>
      <c r="Y72" s="78"/>
    </row>
    <row r="73" spans="2:25">
      <c r="B73" s="2" t="str">
        <f>IF(COUNTIF($H$4:H73,H73)-1=0,ROWS($H$4:H73),"")</f>
        <v/>
      </c>
      <c r="C73" s="1" t="str">
        <f>IF(COUNTIF($H$4:H73,H73)-1=0,ROWS($H$4:H73),"")</f>
        <v/>
      </c>
      <c r="D73" s="24" t="str">
        <f t="shared" ca="1" si="7"/>
        <v/>
      </c>
      <c r="E73" s="13"/>
      <c r="F73" s="13"/>
      <c r="G73" s="5"/>
      <c r="H73" s="5"/>
      <c r="I73" s="25"/>
      <c r="J73" s="41" t="str">
        <f>+IF(H73="","",SUBTOTAL(3,H$4:H73))</f>
        <v/>
      </c>
      <c r="K73" s="61" t="str">
        <f>IF(F73="","",IF(AND(D73&lt;&gt;"انتهت الاجازة",D73&lt;&gt;"لم تبدأ الأجازة بعد"),MAX($K$3:K72)+1,""))</f>
        <v/>
      </c>
      <c r="L73" t="str">
        <f>IF(E73="","",IF(E73&lt;=$E$1,MAX($L$3:L72)+1,""))</f>
        <v/>
      </c>
      <c r="M73" t="str">
        <f>IF(H73='استعلام عن موظف'!$E$4,IF(COUNTIF($H$4:$H42069,H73)=1,1,COUNTIF($H$4:$H73,H73)),"")</f>
        <v/>
      </c>
      <c r="N73" t="str">
        <f>IF(E73="","",IF(AND(E73&lt;='استعلام بتاريخ'!$F$3,F73&gt;='استعلام بتاريخ'!$G$3),MAX($N$3:N72)+1,""))</f>
        <v/>
      </c>
      <c r="P73" s="70" t="str">
        <f t="shared" si="8"/>
        <v/>
      </c>
      <c r="U73" s="78"/>
      <c r="V73" s="81"/>
      <c r="W73" s="80"/>
      <c r="X73" s="77"/>
      <c r="Y73" s="78"/>
    </row>
    <row r="74" spans="2:25">
      <c r="B74" s="2" t="str">
        <f>IF(COUNTIF($H$4:H74,H74)-1=0,ROWS($H$4:H74),"")</f>
        <v/>
      </c>
      <c r="C74" s="1" t="str">
        <f>IF(COUNTIF($H$4:H74,H74)-1=0,ROWS($H$4:H74),"")</f>
        <v/>
      </c>
      <c r="D74" s="24" t="str">
        <f t="shared" ca="1" si="7"/>
        <v/>
      </c>
      <c r="E74" s="13"/>
      <c r="F74" s="13"/>
      <c r="G74" s="5"/>
      <c r="H74" s="5"/>
      <c r="I74" s="25"/>
      <c r="J74" s="41" t="str">
        <f>+IF(H74="","",SUBTOTAL(3,H$4:H74))</f>
        <v/>
      </c>
      <c r="K74" s="61" t="str">
        <f>IF(F74="","",IF(AND(D74&lt;&gt;"انتهت الاجازة",D74&lt;&gt;"لم تبدأ الأجازة بعد"),MAX($K$3:K73)+1,""))</f>
        <v/>
      </c>
      <c r="L74" t="str">
        <f>IF(E74="","",IF(E74&lt;=$E$1,MAX($L$3:L73)+1,""))</f>
        <v/>
      </c>
      <c r="M74" t="str">
        <f>IF(H74='استعلام عن موظف'!$E$4,IF(COUNTIF($H$4:$H42070,H74)=1,1,COUNTIF($H$4:$H74,H74)),"")</f>
        <v/>
      </c>
      <c r="N74" t="str">
        <f>IF(E74="","",IF(AND(E74&lt;='استعلام بتاريخ'!$F$3,F74&gt;='استعلام بتاريخ'!$G$3),MAX($N$3:N73)+1,""))</f>
        <v/>
      </c>
      <c r="P74" s="70" t="str">
        <f t="shared" si="8"/>
        <v/>
      </c>
      <c r="U74" s="78"/>
      <c r="V74" s="81"/>
      <c r="W74" s="80"/>
      <c r="X74" s="77"/>
      <c r="Y74" s="78"/>
    </row>
    <row r="75" spans="2:25">
      <c r="B75" s="2" t="str">
        <f>IF(COUNTIF($H$4:H75,H75)-1=0,ROWS($H$4:H75),"")</f>
        <v/>
      </c>
      <c r="C75" s="1" t="str">
        <f>IF(COUNTIF($H$4:H75,H75)-1=0,ROWS($H$4:H75),"")</f>
        <v/>
      </c>
      <c r="D75" s="24" t="str">
        <f t="shared" ca="1" si="7"/>
        <v/>
      </c>
      <c r="E75" s="13"/>
      <c r="F75" s="13"/>
      <c r="G75" s="5"/>
      <c r="H75" s="5"/>
      <c r="I75" s="25"/>
      <c r="J75" s="41" t="str">
        <f>+IF(H75="","",SUBTOTAL(3,H$4:H75))</f>
        <v/>
      </c>
      <c r="K75" s="61" t="str">
        <f>IF(F75="","",IF(AND(D75&lt;&gt;"انتهت الاجازة",D75&lt;&gt;"لم تبدأ الأجازة بعد"),MAX($K$3:K74)+1,""))</f>
        <v/>
      </c>
      <c r="L75" t="str">
        <f>IF(E75="","",IF(E75&lt;=$E$1,MAX($L$3:L74)+1,""))</f>
        <v/>
      </c>
      <c r="M75" t="str">
        <f>IF(H75='استعلام عن موظف'!$E$4,IF(COUNTIF($H$4:$H42071,H75)=1,1,COUNTIF($H$4:$H75,H75)),"")</f>
        <v/>
      </c>
      <c r="N75" t="str">
        <f>IF(E75="","",IF(AND(E75&lt;='استعلام بتاريخ'!$F$3,F75&gt;='استعلام بتاريخ'!$G$3),MAX($N$3:N74)+1,""))</f>
        <v/>
      </c>
      <c r="P75" s="70" t="str">
        <f t="shared" si="8"/>
        <v/>
      </c>
      <c r="U75" s="78"/>
      <c r="V75" s="81"/>
      <c r="W75" s="80"/>
      <c r="X75" s="77"/>
      <c r="Y75" s="78"/>
    </row>
    <row r="76" spans="2:25">
      <c r="B76" s="2" t="str">
        <f>IF(COUNTIF($H$4:H76,H76)-1=0,ROWS($H$4:H76),"")</f>
        <v/>
      </c>
      <c r="C76" s="1" t="str">
        <f>IF(COUNTIF($H$4:H76,H76)-1=0,ROWS($H$4:H76),"")</f>
        <v/>
      </c>
      <c r="D76" s="24" t="str">
        <f t="shared" ca="1" si="7"/>
        <v/>
      </c>
      <c r="E76" s="13"/>
      <c r="F76" s="13"/>
      <c r="G76" s="5"/>
      <c r="H76" s="5"/>
      <c r="I76" s="25"/>
      <c r="J76" s="41" t="str">
        <f>+IF(H76="","",SUBTOTAL(3,H$4:H76))</f>
        <v/>
      </c>
      <c r="K76" s="61" t="str">
        <f>IF(F76="","",IF(AND(D76&lt;&gt;"انتهت الاجازة",D76&lt;&gt;"لم تبدأ الأجازة بعد"),MAX($K$3:K75)+1,""))</f>
        <v/>
      </c>
      <c r="L76" t="str">
        <f>IF(E76="","",IF(E76&lt;=$E$1,MAX($L$3:L75)+1,""))</f>
        <v/>
      </c>
      <c r="M76" t="str">
        <f>IF(H76='استعلام عن موظف'!$E$4,IF(COUNTIF($H$4:$H42072,H76)=1,1,COUNTIF($H$4:$H76,H76)),"")</f>
        <v/>
      </c>
      <c r="N76" t="str">
        <f>IF(E76="","",IF(AND(E76&lt;='استعلام بتاريخ'!$F$3,F76&gt;='استعلام بتاريخ'!$G$3),MAX($N$3:N75)+1,""))</f>
        <v/>
      </c>
      <c r="P76" s="70" t="str">
        <f t="shared" si="8"/>
        <v/>
      </c>
      <c r="U76" s="78"/>
      <c r="V76" s="81"/>
      <c r="W76" s="80"/>
      <c r="X76" s="77"/>
      <c r="Y76" s="78"/>
    </row>
    <row r="77" spans="2:25">
      <c r="B77" s="2" t="str">
        <f>IF(COUNTIF($H$4:H77,H77)-1=0,ROWS($H$4:H77),"")</f>
        <v/>
      </c>
      <c r="C77" s="1" t="str">
        <f>IF(COUNTIF($H$4:H77,H77)-1=0,ROWS($H$4:H77),"")</f>
        <v/>
      </c>
      <c r="D77" s="24" t="str">
        <f t="shared" ca="1" si="7"/>
        <v/>
      </c>
      <c r="E77" s="13"/>
      <c r="F77" s="13"/>
      <c r="G77" s="5"/>
      <c r="H77" s="5"/>
      <c r="I77" s="25"/>
      <c r="J77" s="41" t="str">
        <f>+IF(H77="","",SUBTOTAL(3,H$4:H77))</f>
        <v/>
      </c>
      <c r="K77" s="61" t="str">
        <f>IF(F77="","",IF(AND(D77&lt;&gt;"انتهت الاجازة",D77&lt;&gt;"لم تبدأ الأجازة بعد"),MAX($K$3:K76)+1,""))</f>
        <v/>
      </c>
      <c r="L77" t="str">
        <f>IF(E77="","",IF(E77&lt;=$E$1,MAX($L$3:L76)+1,""))</f>
        <v/>
      </c>
      <c r="M77" t="str">
        <f>IF(H77='استعلام عن موظف'!$E$4,IF(COUNTIF($H$4:$H42073,H77)=1,1,COUNTIF($H$4:$H77,H77)),"")</f>
        <v/>
      </c>
      <c r="N77" t="str">
        <f>IF(E77="","",IF(AND(E77&lt;='استعلام بتاريخ'!$F$3,F77&gt;='استعلام بتاريخ'!$G$3),MAX($N$3:N76)+1,""))</f>
        <v/>
      </c>
      <c r="P77" s="70" t="str">
        <f t="shared" si="8"/>
        <v/>
      </c>
      <c r="U77" s="78"/>
      <c r="V77" s="81"/>
      <c r="W77" s="80"/>
      <c r="X77" s="77"/>
      <c r="Y77" s="78"/>
    </row>
    <row r="78" spans="2:25">
      <c r="B78" s="2" t="str">
        <f>IF(COUNTIF($H$4:H78,H78)-1=0,ROWS($H$4:H78),"")</f>
        <v/>
      </c>
      <c r="C78" s="1" t="str">
        <f>IF(COUNTIF($H$4:H78,H78)-1=0,ROWS($H$4:H78),"")</f>
        <v/>
      </c>
      <c r="D78" s="24" t="str">
        <f t="shared" ca="1" si="7"/>
        <v/>
      </c>
      <c r="E78" s="13"/>
      <c r="F78" s="13"/>
      <c r="G78" s="5"/>
      <c r="H78" s="5"/>
      <c r="I78" s="25"/>
      <c r="J78" s="41" t="str">
        <f>+IF(H78="","",SUBTOTAL(3,H$4:H78))</f>
        <v/>
      </c>
      <c r="K78" s="61" t="str">
        <f>IF(F78="","",IF(AND(D78&lt;&gt;"انتهت الاجازة",D78&lt;&gt;"لم تبدأ الأجازة بعد"),MAX($K$3:K77)+1,""))</f>
        <v/>
      </c>
      <c r="L78" t="str">
        <f>IF(E78="","",IF(E78&lt;=$E$1,MAX($L$3:L77)+1,""))</f>
        <v/>
      </c>
      <c r="M78" t="str">
        <f>IF(H78='استعلام عن موظف'!$E$4,IF(COUNTIF($H$4:$H42074,H78)=1,1,COUNTIF($H$4:$H78,H78)),"")</f>
        <v/>
      </c>
      <c r="N78" t="str">
        <f>IF(E78="","",IF(AND(E78&lt;='استعلام بتاريخ'!$F$3,F78&gt;='استعلام بتاريخ'!$G$3),MAX($N$3:N77)+1,""))</f>
        <v/>
      </c>
      <c r="P78" s="70" t="str">
        <f t="shared" si="8"/>
        <v/>
      </c>
      <c r="U78" s="78"/>
      <c r="V78" s="81"/>
      <c r="W78" s="80"/>
      <c r="X78" s="77"/>
      <c r="Y78" s="78"/>
    </row>
    <row r="79" spans="2:25">
      <c r="B79" s="2" t="str">
        <f>IF(COUNTIF($H$4:H79,H79)-1=0,ROWS($H$4:H79),"")</f>
        <v/>
      </c>
      <c r="C79" s="1" t="str">
        <f>IF(COUNTIF($H$4:H79,H79)-1=0,ROWS($H$4:H79),"")</f>
        <v/>
      </c>
      <c r="D79" s="24" t="str">
        <f t="shared" ca="1" si="7"/>
        <v/>
      </c>
      <c r="E79" s="13"/>
      <c r="F79" s="13"/>
      <c r="G79" s="5"/>
      <c r="H79" s="5"/>
      <c r="I79" s="25"/>
      <c r="J79" s="41" t="str">
        <f>+IF(H79="","",SUBTOTAL(3,H$4:H79))</f>
        <v/>
      </c>
      <c r="K79" s="61" t="str">
        <f>IF(F79="","",IF(AND(D79&lt;&gt;"انتهت الاجازة",D79&lt;&gt;"لم تبدأ الأجازة بعد"),MAX($K$3:K78)+1,""))</f>
        <v/>
      </c>
      <c r="L79" t="str">
        <f>IF(E79="","",IF(E79&lt;=$E$1,MAX($L$3:L78)+1,""))</f>
        <v/>
      </c>
      <c r="M79" t="str">
        <f>IF(H79='استعلام عن موظف'!$E$4,IF(COUNTIF($H$4:$H42075,H79)=1,1,COUNTIF($H$4:$H79,H79)),"")</f>
        <v/>
      </c>
      <c r="N79" t="str">
        <f>IF(E79="","",IF(AND(E79&lt;='استعلام بتاريخ'!$F$3,F79&gt;='استعلام بتاريخ'!$G$3),MAX($N$3:N78)+1,""))</f>
        <v/>
      </c>
      <c r="P79" s="70" t="str">
        <f t="shared" si="8"/>
        <v/>
      </c>
      <c r="U79" s="78"/>
      <c r="V79" s="81"/>
      <c r="W79" s="80"/>
      <c r="X79" s="77"/>
      <c r="Y79" s="78"/>
    </row>
    <row r="80" spans="2:25">
      <c r="B80" s="2" t="str">
        <f>IF(COUNTIF($H$4:H80,H80)-1=0,ROWS($H$4:H80),"")</f>
        <v/>
      </c>
      <c r="C80" s="1" t="str">
        <f>IF(COUNTIF($H$4:H80,H80)-1=0,ROWS($H$4:H80),"")</f>
        <v/>
      </c>
      <c r="D80" s="24" t="str">
        <f t="shared" ca="1" si="7"/>
        <v/>
      </c>
      <c r="E80" s="13"/>
      <c r="F80" s="13"/>
      <c r="G80" s="5"/>
      <c r="H80" s="5"/>
      <c r="I80" s="25"/>
      <c r="J80" s="41" t="str">
        <f>+IF(H80="","",SUBTOTAL(3,H$4:H80))</f>
        <v/>
      </c>
      <c r="K80" s="61" t="str">
        <f>IF(F80="","",IF(AND(D80&lt;&gt;"انتهت الاجازة",D80&lt;&gt;"لم تبدأ الأجازة بعد"),MAX($K$3:K79)+1,""))</f>
        <v/>
      </c>
      <c r="L80" t="str">
        <f>IF(E80="","",IF(E80&lt;=$E$1,MAX($L$3:L79)+1,""))</f>
        <v/>
      </c>
      <c r="M80" t="str">
        <f>IF(H80='استعلام عن موظف'!$E$4,IF(COUNTIF($H$4:$H42076,H80)=1,1,COUNTIF($H$4:$H80,H80)),"")</f>
        <v/>
      </c>
      <c r="N80" t="str">
        <f>IF(E80="","",IF(AND(E80&lt;='استعلام بتاريخ'!$F$3,F80&gt;='استعلام بتاريخ'!$G$3),MAX($N$3:N79)+1,""))</f>
        <v/>
      </c>
      <c r="P80" s="70" t="str">
        <f t="shared" si="8"/>
        <v/>
      </c>
      <c r="U80" s="78"/>
      <c r="V80" s="81"/>
      <c r="W80" s="80"/>
      <c r="X80" s="77"/>
      <c r="Y80" s="78"/>
    </row>
    <row r="81" spans="2:25">
      <c r="B81" s="2" t="str">
        <f>IF(COUNTIF($H$4:H81,H81)-1=0,ROWS($H$4:H81),"")</f>
        <v/>
      </c>
      <c r="C81" s="1" t="str">
        <f>IF(COUNTIF($H$4:H81,H81)-1=0,ROWS($H$4:H81),"")</f>
        <v/>
      </c>
      <c r="D81" s="24" t="str">
        <f t="shared" ca="1" si="7"/>
        <v/>
      </c>
      <c r="E81" s="13"/>
      <c r="F81" s="13"/>
      <c r="G81" s="5"/>
      <c r="H81" s="5"/>
      <c r="I81" s="25"/>
      <c r="J81" s="41" t="str">
        <f>+IF(H81="","",SUBTOTAL(3,H$4:H81))</f>
        <v/>
      </c>
      <c r="K81" s="61" t="str">
        <f>IF(F81="","",IF(AND(D81&lt;&gt;"انتهت الاجازة",D81&lt;&gt;"لم تبدأ الأجازة بعد"),MAX($K$3:K80)+1,""))</f>
        <v/>
      </c>
      <c r="L81" t="str">
        <f>IF(E81="","",IF(E81&lt;=$E$1,MAX($L$3:L80)+1,""))</f>
        <v/>
      </c>
      <c r="M81" t="str">
        <f>IF(H81='استعلام عن موظف'!$E$4,IF(COUNTIF($H$4:$H42077,H81)=1,1,COUNTIF($H$4:$H81,H81)),"")</f>
        <v/>
      </c>
      <c r="N81" t="str">
        <f>IF(E81="","",IF(AND(E81&lt;='استعلام بتاريخ'!$F$3,F81&gt;='استعلام بتاريخ'!$G$3),MAX($N$3:N80)+1,""))</f>
        <v/>
      </c>
      <c r="P81" s="70" t="str">
        <f t="shared" si="8"/>
        <v/>
      </c>
      <c r="U81" s="78"/>
      <c r="V81" s="81"/>
      <c r="W81" s="80"/>
      <c r="X81" s="77"/>
      <c r="Y81" s="78"/>
    </row>
    <row r="82" spans="2:25">
      <c r="B82" s="2" t="str">
        <f>IF(COUNTIF($H$4:H82,H82)-1=0,ROWS($H$4:H82),"")</f>
        <v/>
      </c>
      <c r="C82" s="1" t="str">
        <f>IF(COUNTIF($H$4:H82,H82)-1=0,ROWS($H$4:H82),"")</f>
        <v/>
      </c>
      <c r="D82" s="24" t="str">
        <f t="shared" ca="1" si="7"/>
        <v/>
      </c>
      <c r="E82" s="13"/>
      <c r="F82" s="13"/>
      <c r="G82" s="5"/>
      <c r="H82" s="5"/>
      <c r="I82" s="25"/>
      <c r="J82" s="41" t="str">
        <f>+IF(H82="","",SUBTOTAL(3,H$4:H82))</f>
        <v/>
      </c>
      <c r="K82" s="61" t="str">
        <f>IF(F82="","",IF(AND(D82&lt;&gt;"انتهت الاجازة",D82&lt;&gt;"لم تبدأ الأجازة بعد"),MAX($K$3:K81)+1,""))</f>
        <v/>
      </c>
      <c r="L82" t="str">
        <f>IF(E82="","",IF(E82&lt;=$E$1,MAX($L$3:L81)+1,""))</f>
        <v/>
      </c>
      <c r="M82" t="str">
        <f>IF(H82='استعلام عن موظف'!$E$4,IF(COUNTIF($H$4:$H42078,H82)=1,1,COUNTIF($H$4:$H82,H82)),"")</f>
        <v/>
      </c>
      <c r="N82" t="str">
        <f>IF(E82="","",IF(AND(E82&lt;='استعلام بتاريخ'!$F$3,F82&gt;='استعلام بتاريخ'!$G$3),MAX($N$3:N81)+1,""))</f>
        <v/>
      </c>
      <c r="P82" s="70" t="str">
        <f t="shared" si="8"/>
        <v/>
      </c>
      <c r="U82" s="78"/>
      <c r="V82" s="81"/>
      <c r="W82" s="80"/>
      <c r="X82" s="77"/>
      <c r="Y82" s="78"/>
    </row>
    <row r="83" spans="2:25">
      <c r="B83" s="2" t="str">
        <f>IF(COUNTIF($H$4:H83,H83)-1=0,ROWS($H$4:H83),"")</f>
        <v/>
      </c>
      <c r="C83" s="1" t="str">
        <f>IF(COUNTIF($H$4:H83,H83)-1=0,ROWS($H$4:H83),"")</f>
        <v/>
      </c>
      <c r="D83" s="24" t="str">
        <f t="shared" ca="1" si="7"/>
        <v/>
      </c>
      <c r="E83" s="13"/>
      <c r="F83" s="13"/>
      <c r="G83" s="5"/>
      <c r="H83" s="5"/>
      <c r="I83" s="25"/>
      <c r="J83" s="41" t="str">
        <f>+IF(H83="","",SUBTOTAL(3,H$4:H83))</f>
        <v/>
      </c>
      <c r="K83" s="61" t="str">
        <f>IF(F83="","",IF(AND(D83&lt;&gt;"انتهت الاجازة",D83&lt;&gt;"لم تبدأ الأجازة بعد"),MAX($K$3:K82)+1,""))</f>
        <v/>
      </c>
      <c r="L83" t="str">
        <f>IF(E83="","",IF(E83&lt;=$E$1,MAX($L$3:L82)+1,""))</f>
        <v/>
      </c>
      <c r="M83" t="str">
        <f>IF(H83='استعلام عن موظف'!$E$4,IF(COUNTIF($H$4:$H42079,H83)=1,1,COUNTIF($H$4:$H83,H83)),"")</f>
        <v/>
      </c>
      <c r="N83" t="str">
        <f>IF(E83="","",IF(AND(E83&lt;='استعلام بتاريخ'!$F$3,F83&gt;='استعلام بتاريخ'!$G$3),MAX($N$3:N82)+1,""))</f>
        <v/>
      </c>
      <c r="P83" s="70" t="str">
        <f t="shared" si="8"/>
        <v/>
      </c>
      <c r="U83" s="78"/>
      <c r="V83" s="81"/>
      <c r="W83" s="80"/>
      <c r="X83" s="77"/>
      <c r="Y83" s="78"/>
    </row>
    <row r="84" spans="2:25">
      <c r="B84" s="2" t="str">
        <f>IF(COUNTIF($H$4:H84,H84)-1=0,ROWS($H$4:H84),"")</f>
        <v/>
      </c>
      <c r="C84" s="1" t="str">
        <f>IF(COUNTIF($H$4:H84,H84)-1=0,ROWS($H$4:H84),"")</f>
        <v/>
      </c>
      <c r="D84" s="24" t="str">
        <f t="shared" ca="1" si="7"/>
        <v/>
      </c>
      <c r="E84" s="13"/>
      <c r="F84" s="13"/>
      <c r="G84" s="5"/>
      <c r="H84" s="5"/>
      <c r="I84" s="25"/>
      <c r="J84" s="41" t="str">
        <f>+IF(H84="","",SUBTOTAL(3,H$4:H84))</f>
        <v/>
      </c>
      <c r="K84" s="61" t="str">
        <f>IF(F84="","",IF(AND(D84&lt;&gt;"انتهت الاجازة",D84&lt;&gt;"لم تبدأ الأجازة بعد"),MAX($K$3:K83)+1,""))</f>
        <v/>
      </c>
      <c r="L84" t="str">
        <f>IF(E84="","",IF(E84&lt;=$E$1,MAX($L$3:L83)+1,""))</f>
        <v/>
      </c>
      <c r="M84" t="str">
        <f>IF(H84='استعلام عن موظف'!$E$4,IF(COUNTIF($H$4:$H42080,H84)=1,1,COUNTIF($H$4:$H84,H84)),"")</f>
        <v/>
      </c>
      <c r="N84" t="str">
        <f>IF(E84="","",IF(AND(E84&lt;='استعلام بتاريخ'!$F$3,F84&gt;='استعلام بتاريخ'!$G$3),MAX($N$3:N83)+1,""))</f>
        <v/>
      </c>
      <c r="P84" s="70" t="str">
        <f t="shared" si="8"/>
        <v/>
      </c>
      <c r="U84" s="78"/>
      <c r="V84" s="81"/>
      <c r="W84" s="80"/>
      <c r="X84" s="77"/>
      <c r="Y84" s="78"/>
    </row>
    <row r="85" spans="2:25">
      <c r="B85" s="2" t="str">
        <f>IF(COUNTIF($H$4:H85,H85)-1=0,ROWS($H$4:H85),"")</f>
        <v/>
      </c>
      <c r="C85" s="1" t="str">
        <f>IF(COUNTIF($H$4:H85,H85)-1=0,ROWS($H$4:H85),"")</f>
        <v/>
      </c>
      <c r="D85" s="24" t="str">
        <f t="shared" ca="1" si="7"/>
        <v/>
      </c>
      <c r="E85" s="13"/>
      <c r="F85" s="13"/>
      <c r="G85" s="5"/>
      <c r="H85" s="5"/>
      <c r="I85" s="25"/>
      <c r="J85" s="41" t="str">
        <f>+IF(H85="","",SUBTOTAL(3,H$4:H85))</f>
        <v/>
      </c>
      <c r="K85" s="61" t="str">
        <f>IF(F85="","",IF(AND(D85&lt;&gt;"انتهت الاجازة",D85&lt;&gt;"لم تبدأ الأجازة بعد"),MAX($K$3:K84)+1,""))</f>
        <v/>
      </c>
      <c r="L85" t="str">
        <f>IF(E85="","",IF(E85&lt;=$E$1,MAX($L$3:L84)+1,""))</f>
        <v/>
      </c>
      <c r="M85" t="str">
        <f>IF(H85='استعلام عن موظف'!$E$4,IF(COUNTIF($H$4:$H42081,H85)=1,1,COUNTIF($H$4:$H85,H85)),"")</f>
        <v/>
      </c>
      <c r="N85" t="str">
        <f>IF(E85="","",IF(AND(E85&lt;='استعلام بتاريخ'!$F$3,F85&gt;='استعلام بتاريخ'!$G$3),MAX($N$3:N84)+1,""))</f>
        <v/>
      </c>
      <c r="P85" s="70" t="str">
        <f t="shared" si="8"/>
        <v/>
      </c>
      <c r="U85" s="78"/>
      <c r="V85" s="81"/>
      <c r="W85" s="80"/>
      <c r="X85" s="77"/>
      <c r="Y85" s="78"/>
    </row>
    <row r="86" spans="2:25">
      <c r="B86" s="2" t="str">
        <f>IF(COUNTIF($H$4:H86,H86)-1=0,ROWS($H$4:H86),"")</f>
        <v/>
      </c>
      <c r="C86" s="1" t="str">
        <f>IF(COUNTIF($H$4:H86,H86)-1=0,ROWS($H$4:H86),"")</f>
        <v/>
      </c>
      <c r="D86" s="24" t="str">
        <f t="shared" ca="1" si="7"/>
        <v/>
      </c>
      <c r="E86" s="13"/>
      <c r="F86" s="13"/>
      <c r="G86" s="5"/>
      <c r="H86" s="5"/>
      <c r="I86" s="25"/>
      <c r="J86" s="41" t="str">
        <f>+IF(H86="","",SUBTOTAL(3,H$4:H86))</f>
        <v/>
      </c>
      <c r="K86" s="61" t="str">
        <f>IF(F86="","",IF(AND(D86&lt;&gt;"انتهت الاجازة",D86&lt;&gt;"لم تبدأ الأجازة بعد"),MAX($K$3:K85)+1,""))</f>
        <v/>
      </c>
      <c r="L86" t="str">
        <f>IF(E86="","",IF(E86&lt;=$E$1,MAX($L$3:L85)+1,""))</f>
        <v/>
      </c>
      <c r="M86" t="str">
        <f>IF(H86='استعلام عن موظف'!$E$4,IF(COUNTIF($H$4:$H42082,H86)=1,1,COUNTIF($H$4:$H86,H86)),"")</f>
        <v/>
      </c>
      <c r="N86" t="str">
        <f>IF(E86="","",IF(AND(E86&lt;='استعلام بتاريخ'!$F$3,F86&gt;='استعلام بتاريخ'!$G$3),MAX($N$3:N85)+1,""))</f>
        <v/>
      </c>
      <c r="P86" s="70" t="str">
        <f t="shared" si="8"/>
        <v/>
      </c>
      <c r="U86" s="78"/>
      <c r="V86" s="81"/>
      <c r="W86" s="80"/>
      <c r="X86" s="77"/>
      <c r="Y86" s="78"/>
    </row>
    <row r="87" spans="2:25">
      <c r="B87" s="2" t="str">
        <f>IF(COUNTIF($H$4:H87,H87)-1=0,ROWS($H$4:H87),"")</f>
        <v/>
      </c>
      <c r="C87" s="1" t="str">
        <f>IF(COUNTIF($H$4:H87,H87)-1=0,ROWS($H$4:H87),"")</f>
        <v/>
      </c>
      <c r="D87" s="24" t="str">
        <f t="shared" ca="1" si="7"/>
        <v/>
      </c>
      <c r="E87" s="13"/>
      <c r="F87" s="13"/>
      <c r="G87" s="5"/>
      <c r="H87" s="5"/>
      <c r="I87" s="25"/>
      <c r="J87" s="41" t="str">
        <f>+IF(H87="","",SUBTOTAL(3,H$4:H87))</f>
        <v/>
      </c>
      <c r="K87" s="61" t="str">
        <f>IF(F87="","",IF(AND(D87&lt;&gt;"انتهت الاجازة",D87&lt;&gt;"لم تبدأ الأجازة بعد"),MAX($K$3:K86)+1,""))</f>
        <v/>
      </c>
      <c r="L87" t="str">
        <f>IF(E87="","",IF(E87&lt;=$E$1,MAX($L$3:L86)+1,""))</f>
        <v/>
      </c>
      <c r="M87" t="str">
        <f>IF(H87='استعلام عن موظف'!$E$4,IF(COUNTIF($H$4:$H42083,H87)=1,1,COUNTIF($H$4:$H87,H87)),"")</f>
        <v/>
      </c>
      <c r="N87" t="str">
        <f>IF(E87="","",IF(AND(E87&lt;='استعلام بتاريخ'!$F$3,F87&gt;='استعلام بتاريخ'!$G$3),MAX($N$3:N86)+1,""))</f>
        <v/>
      </c>
      <c r="P87" s="70" t="str">
        <f t="shared" si="8"/>
        <v/>
      </c>
      <c r="U87" s="78"/>
      <c r="V87" s="81"/>
      <c r="W87" s="80"/>
      <c r="X87" s="77"/>
      <c r="Y87" s="78"/>
    </row>
    <row r="88" spans="2:25">
      <c r="B88" s="2" t="str">
        <f>IF(COUNTIF($H$4:H88,H88)-1=0,ROWS($H$4:H88),"")</f>
        <v/>
      </c>
      <c r="C88" s="1" t="str">
        <f>IF(COUNTIF($H$4:H88,H88)-1=0,ROWS($H$4:H88),"")</f>
        <v/>
      </c>
      <c r="D88" s="24" t="str">
        <f t="shared" ca="1" si="7"/>
        <v/>
      </c>
      <c r="E88" s="13"/>
      <c r="F88" s="13"/>
      <c r="G88" s="5"/>
      <c r="H88" s="5"/>
      <c r="I88" s="25"/>
      <c r="J88" s="41" t="str">
        <f>+IF(H88="","",SUBTOTAL(3,H$4:H88))</f>
        <v/>
      </c>
      <c r="K88" s="61" t="str">
        <f>IF(F88="","",IF(AND(D88&lt;&gt;"انتهت الاجازة",D88&lt;&gt;"لم تبدأ الأجازة بعد"),MAX($K$3:K87)+1,""))</f>
        <v/>
      </c>
      <c r="L88" t="str">
        <f>IF(E88="","",IF(E88&lt;=$E$1,MAX($L$3:L87)+1,""))</f>
        <v/>
      </c>
      <c r="M88" t="str">
        <f>IF(H88='استعلام عن موظف'!$E$4,IF(COUNTIF($H$4:$H42084,H88)=1,1,COUNTIF($H$4:$H88,H88)),"")</f>
        <v/>
      </c>
      <c r="N88" t="str">
        <f>IF(E88="","",IF(AND(E88&lt;='استعلام بتاريخ'!$F$3,F88&gt;='استعلام بتاريخ'!$G$3),MAX($N$3:N87)+1,""))</f>
        <v/>
      </c>
      <c r="P88" s="70" t="str">
        <f t="shared" si="8"/>
        <v/>
      </c>
      <c r="U88" s="78"/>
      <c r="V88" s="81"/>
      <c r="W88" s="80"/>
      <c r="X88" s="77"/>
      <c r="Y88" s="78"/>
    </row>
    <row r="89" spans="2:25">
      <c r="B89" s="2" t="str">
        <f>IF(COUNTIF($H$4:H89,H89)-1=0,ROWS($H$4:H89),"")</f>
        <v/>
      </c>
      <c r="C89" s="1" t="str">
        <f>IF(COUNTIF($H$4:H89,H89)-1=0,ROWS($H$4:H89),"")</f>
        <v/>
      </c>
      <c r="D89" s="24" t="str">
        <f t="shared" ca="1" si="7"/>
        <v/>
      </c>
      <c r="E89" s="13"/>
      <c r="F89" s="13"/>
      <c r="G89" s="5"/>
      <c r="H89" s="5"/>
      <c r="I89" s="25"/>
      <c r="J89" s="41" t="str">
        <f>+IF(H89="","",SUBTOTAL(3,H$4:H89))</f>
        <v/>
      </c>
      <c r="K89" s="61" t="str">
        <f>IF(F89="","",IF(AND(D89&lt;&gt;"انتهت الاجازة",D89&lt;&gt;"لم تبدأ الأجازة بعد"),MAX($K$3:K88)+1,""))</f>
        <v/>
      </c>
      <c r="L89" t="str">
        <f>IF(E89="","",IF(E89&lt;=$E$1,MAX($L$3:L88)+1,""))</f>
        <v/>
      </c>
      <c r="M89" t="str">
        <f>IF(H89='استعلام عن موظف'!$E$4,IF(COUNTIF($H$4:$H42085,H89)=1,1,COUNTIF($H$4:$H89,H89)),"")</f>
        <v/>
      </c>
      <c r="N89" t="str">
        <f>IF(E89="","",IF(AND(E89&lt;='استعلام بتاريخ'!$F$3,F89&gt;='استعلام بتاريخ'!$G$3),MAX($N$3:N88)+1,""))</f>
        <v/>
      </c>
      <c r="P89" s="70" t="str">
        <f t="shared" si="8"/>
        <v/>
      </c>
      <c r="U89" s="78"/>
      <c r="V89" s="81"/>
      <c r="W89" s="80"/>
      <c r="X89" s="77"/>
      <c r="Y89" s="78"/>
    </row>
    <row r="90" spans="2:25">
      <c r="B90" s="2" t="str">
        <f>IF(COUNTIF($H$4:H90,H90)-1=0,ROWS($H$4:H90),"")</f>
        <v/>
      </c>
      <c r="C90" s="1" t="str">
        <f>IF(COUNTIF($H$4:H90,H90)-1=0,ROWS($H$4:H90),"")</f>
        <v/>
      </c>
      <c r="D90" s="24" t="str">
        <f t="shared" ca="1" si="7"/>
        <v/>
      </c>
      <c r="E90" s="13"/>
      <c r="F90" s="13"/>
      <c r="G90" s="5"/>
      <c r="H90" s="5"/>
      <c r="I90" s="25"/>
      <c r="J90" s="41" t="str">
        <f>+IF(H90="","",SUBTOTAL(3,H$4:H90))</f>
        <v/>
      </c>
      <c r="K90" s="61" t="str">
        <f>IF(F90="","",IF(AND(D90&lt;&gt;"انتهت الاجازة",D90&lt;&gt;"لم تبدأ الأجازة بعد"),MAX($K$3:K89)+1,""))</f>
        <v/>
      </c>
      <c r="L90" t="str">
        <f>IF(E90="","",IF(E90&lt;=$E$1,MAX($L$3:L89)+1,""))</f>
        <v/>
      </c>
      <c r="M90" t="str">
        <f>IF(H90='استعلام عن موظف'!$E$4,IF(COUNTIF($H$4:$H42086,H90)=1,1,COUNTIF($H$4:$H90,H90)),"")</f>
        <v/>
      </c>
      <c r="N90" t="str">
        <f>IF(E90="","",IF(AND(E90&lt;='استعلام بتاريخ'!$F$3,F90&gt;='استعلام بتاريخ'!$G$3),MAX($N$3:N89)+1,""))</f>
        <v/>
      </c>
      <c r="P90" s="70" t="str">
        <f t="shared" si="8"/>
        <v/>
      </c>
      <c r="U90" s="78"/>
      <c r="V90" s="81"/>
      <c r="W90" s="80"/>
      <c r="X90" s="77"/>
      <c r="Y90" s="78"/>
    </row>
    <row r="91" spans="2:25">
      <c r="B91" s="2" t="str">
        <f>IF(COUNTIF($H$4:H91,H91)-1=0,ROWS($H$4:H91),"")</f>
        <v/>
      </c>
      <c r="C91" s="1" t="str">
        <f>IF(COUNTIF($H$4:H91,H91)-1=0,ROWS($H$4:H91),"")</f>
        <v/>
      </c>
      <c r="D91" s="24" t="str">
        <f t="shared" ca="1" si="7"/>
        <v/>
      </c>
      <c r="E91" s="13"/>
      <c r="F91" s="13"/>
      <c r="G91" s="5"/>
      <c r="H91" s="5"/>
      <c r="I91" s="25"/>
      <c r="J91" s="41" t="str">
        <f>+IF(H91="","",SUBTOTAL(3,H$4:H91))</f>
        <v/>
      </c>
      <c r="K91" s="61" t="str">
        <f>IF(F91="","",IF(AND(D91&lt;&gt;"انتهت الاجازة",D91&lt;&gt;"لم تبدأ الأجازة بعد"),MAX($K$3:K90)+1,""))</f>
        <v/>
      </c>
      <c r="L91" t="str">
        <f>IF(E91="","",IF(E91&lt;=$E$1,MAX($L$3:L90)+1,""))</f>
        <v/>
      </c>
      <c r="M91" t="str">
        <f>IF(H91='استعلام عن موظف'!$E$4,IF(COUNTIF($H$4:$H42087,H91)=1,1,COUNTIF($H$4:$H91,H91)),"")</f>
        <v/>
      </c>
      <c r="N91" t="str">
        <f>IF(E91="","",IF(AND(E91&lt;='استعلام بتاريخ'!$F$3,F91&gt;='استعلام بتاريخ'!$G$3),MAX($N$3:N90)+1,""))</f>
        <v/>
      </c>
      <c r="P91" s="70" t="str">
        <f t="shared" si="8"/>
        <v/>
      </c>
      <c r="U91" s="78"/>
      <c r="V91" s="81"/>
      <c r="W91" s="80"/>
      <c r="X91" s="77"/>
      <c r="Y91" s="78"/>
    </row>
    <row r="92" spans="2:25">
      <c r="B92" s="2" t="str">
        <f>IF(COUNTIF($H$4:H92,H92)-1=0,ROWS($H$4:H92),"")</f>
        <v/>
      </c>
      <c r="C92" s="1" t="str">
        <f>IF(COUNTIF($H$4:H92,H92)-1=0,ROWS($H$4:H92),"")</f>
        <v/>
      </c>
      <c r="D92" s="24" t="str">
        <f t="shared" ca="1" si="7"/>
        <v/>
      </c>
      <c r="E92" s="13"/>
      <c r="F92" s="13"/>
      <c r="G92" s="5"/>
      <c r="H92" s="5"/>
      <c r="I92" s="25"/>
      <c r="J92" s="41" t="str">
        <f>+IF(H92="","",SUBTOTAL(3,H$4:H92))</f>
        <v/>
      </c>
      <c r="K92" s="61" t="str">
        <f>IF(F92="","",IF(AND(D92&lt;&gt;"انتهت الاجازة",D92&lt;&gt;"لم تبدأ الأجازة بعد"),MAX($K$3:K91)+1,""))</f>
        <v/>
      </c>
      <c r="L92" t="str">
        <f>IF(E92="","",IF(E92&lt;=$E$1,MAX($L$3:L91)+1,""))</f>
        <v/>
      </c>
      <c r="M92" t="str">
        <f>IF(H92='استعلام عن موظف'!$E$4,IF(COUNTIF($H$4:$H42088,H92)=1,1,COUNTIF($H$4:$H92,H92)),"")</f>
        <v/>
      </c>
      <c r="N92" t="str">
        <f>IF(E92="","",IF(AND(E92&lt;='استعلام بتاريخ'!$F$3,F92&gt;='استعلام بتاريخ'!$G$3),MAX($N$3:N91)+1,""))</f>
        <v/>
      </c>
      <c r="P92" s="70" t="str">
        <f t="shared" si="8"/>
        <v/>
      </c>
      <c r="U92" s="78"/>
      <c r="V92" s="81"/>
      <c r="W92" s="80"/>
      <c r="X92" s="77"/>
      <c r="Y92" s="78"/>
    </row>
    <row r="93" spans="2:25">
      <c r="B93" s="2" t="str">
        <f>IF(COUNTIF($H$4:H93,H93)-1=0,ROWS($H$4:H93),"")</f>
        <v/>
      </c>
      <c r="C93" s="1" t="str">
        <f>IF(COUNTIF($H$4:H93,H93)-1=0,ROWS($H$4:H93),"")</f>
        <v/>
      </c>
      <c r="D93" s="24" t="str">
        <f t="shared" ca="1" si="7"/>
        <v/>
      </c>
      <c r="E93" s="13"/>
      <c r="F93" s="13"/>
      <c r="G93" s="5"/>
      <c r="H93" s="5"/>
      <c r="I93" s="25"/>
      <c r="J93" s="41" t="str">
        <f>+IF(H93="","",SUBTOTAL(3,H$4:H93))</f>
        <v/>
      </c>
      <c r="K93" s="61" t="str">
        <f>IF(F93="","",IF(AND(D93&lt;&gt;"انتهت الاجازة",D93&lt;&gt;"لم تبدأ الأجازة بعد"),MAX($K$3:K92)+1,""))</f>
        <v/>
      </c>
      <c r="L93" t="str">
        <f>IF(E93="","",IF(E93&lt;=$E$1,MAX($L$3:L92)+1,""))</f>
        <v/>
      </c>
      <c r="M93" t="str">
        <f>IF(H93='استعلام عن موظف'!$E$4,IF(COUNTIF($H$4:$H42089,H93)=1,1,COUNTIF($H$4:$H93,H93)),"")</f>
        <v/>
      </c>
      <c r="N93" t="str">
        <f>IF(E93="","",IF(AND(E93&lt;='استعلام بتاريخ'!$F$3,F93&gt;='استعلام بتاريخ'!$G$3),MAX($N$3:N92)+1,""))</f>
        <v/>
      </c>
      <c r="P93" s="70" t="str">
        <f t="shared" si="8"/>
        <v/>
      </c>
      <c r="U93" s="78"/>
      <c r="V93" s="81"/>
      <c r="W93" s="80"/>
      <c r="X93" s="77"/>
      <c r="Y93" s="78"/>
    </row>
    <row r="94" spans="2:25">
      <c r="B94" s="2" t="str">
        <f>IF(COUNTIF($H$4:H94,H94)-1=0,ROWS($H$4:H94),"")</f>
        <v/>
      </c>
      <c r="C94" s="1" t="str">
        <f>IF(COUNTIF($H$4:H94,H94)-1=0,ROWS($H$4:H94),"")</f>
        <v/>
      </c>
      <c r="D94" s="24" t="str">
        <f t="shared" ca="1" si="7"/>
        <v/>
      </c>
      <c r="E94" s="13"/>
      <c r="F94" s="13"/>
      <c r="G94" s="5"/>
      <c r="H94" s="5"/>
      <c r="I94" s="25"/>
      <c r="J94" s="41" t="str">
        <f>+IF(H94="","",SUBTOTAL(3,H$4:H94))</f>
        <v/>
      </c>
      <c r="K94" s="61" t="str">
        <f>IF(F94="","",IF(AND(D94&lt;&gt;"انتهت الاجازة",D94&lt;&gt;"لم تبدأ الأجازة بعد"),MAX($K$3:K93)+1,""))</f>
        <v/>
      </c>
      <c r="L94" t="str">
        <f>IF(E94="","",IF(E94&lt;=$E$1,MAX($L$3:L93)+1,""))</f>
        <v/>
      </c>
      <c r="M94" t="str">
        <f>IF(H94='استعلام عن موظف'!$E$4,IF(COUNTIF($H$4:$H42090,H94)=1,1,COUNTIF($H$4:$H94,H94)),"")</f>
        <v/>
      </c>
      <c r="N94" t="str">
        <f>IF(E94="","",IF(AND(E94&lt;='استعلام بتاريخ'!$F$3,F94&gt;='استعلام بتاريخ'!$G$3),MAX($N$3:N93)+1,""))</f>
        <v/>
      </c>
      <c r="P94" s="70" t="str">
        <f t="shared" si="8"/>
        <v/>
      </c>
      <c r="U94" s="78"/>
      <c r="V94" s="81"/>
      <c r="W94" s="80"/>
      <c r="X94" s="77"/>
      <c r="Y94" s="78"/>
    </row>
    <row r="95" spans="2:25">
      <c r="B95" s="2" t="str">
        <f>IF(COUNTIF($H$4:H95,H95)-1=0,ROWS($H$4:H95),"")</f>
        <v/>
      </c>
      <c r="C95" s="1" t="str">
        <f>IF(COUNTIF($H$4:H95,H95)-1=0,ROWS($H$4:H95),"")</f>
        <v/>
      </c>
      <c r="D95" s="24" t="str">
        <f t="shared" ca="1" si="7"/>
        <v/>
      </c>
      <c r="E95" s="13"/>
      <c r="F95" s="13"/>
      <c r="G95" s="5"/>
      <c r="H95" s="5"/>
      <c r="I95" s="25"/>
      <c r="J95" s="41" t="str">
        <f>+IF(H95="","",SUBTOTAL(3,H$4:H95))</f>
        <v/>
      </c>
      <c r="K95" s="61" t="str">
        <f>IF(F95="","",IF(AND(D95&lt;&gt;"انتهت الاجازة",D95&lt;&gt;"لم تبدأ الأجازة بعد"),MAX($K$3:K94)+1,""))</f>
        <v/>
      </c>
      <c r="L95" t="str">
        <f>IF(E95="","",IF(E95&lt;=$E$1,MAX($L$3:L94)+1,""))</f>
        <v/>
      </c>
      <c r="M95" t="str">
        <f>IF(H95='استعلام عن موظف'!$E$4,IF(COUNTIF($H$4:$H42091,H95)=1,1,COUNTIF($H$4:$H95,H95)),"")</f>
        <v/>
      </c>
      <c r="N95" t="str">
        <f>IF(E95="","",IF(AND(E95&lt;='استعلام بتاريخ'!$F$3,F95&gt;='استعلام بتاريخ'!$G$3),MAX($N$3:N94)+1,""))</f>
        <v/>
      </c>
      <c r="P95" s="70" t="str">
        <f t="shared" si="8"/>
        <v/>
      </c>
      <c r="U95" s="77"/>
      <c r="V95" s="77"/>
      <c r="W95" s="77"/>
      <c r="X95" s="77"/>
      <c r="Y95" s="77"/>
    </row>
    <row r="96" spans="2:25">
      <c r="B96" s="2" t="str">
        <f>IF(COUNTIF($H$4:H96,H96)-1=0,ROWS($H$4:H96),"")</f>
        <v/>
      </c>
      <c r="C96" s="1" t="str">
        <f>IF(COUNTIF($H$4:H96,H96)-1=0,ROWS($H$4:H96),"")</f>
        <v/>
      </c>
      <c r="D96" s="24" t="str">
        <f t="shared" ca="1" si="7"/>
        <v/>
      </c>
      <c r="E96" s="13"/>
      <c r="F96" s="13"/>
      <c r="G96" s="5"/>
      <c r="H96" s="5"/>
      <c r="I96" s="25"/>
      <c r="J96" s="41" t="str">
        <f>+IF(H96="","",SUBTOTAL(3,H$4:H96))</f>
        <v/>
      </c>
      <c r="K96" s="61" t="str">
        <f>IF(F96="","",IF(AND(D96&lt;&gt;"انتهت الاجازة",D96&lt;&gt;"لم تبدأ الأجازة بعد"),MAX($K$3:K95)+1,""))</f>
        <v/>
      </c>
      <c r="L96" t="str">
        <f>IF(E96="","",IF(E96&lt;=$E$1,MAX($L$3:L95)+1,""))</f>
        <v/>
      </c>
      <c r="M96" t="str">
        <f>IF(H96='استعلام عن موظف'!$E$4,IF(COUNTIF($H$4:$H42092,H96)=1,1,COUNTIF($H$4:$H96,H96)),"")</f>
        <v/>
      </c>
      <c r="N96" t="str">
        <f>IF(E96="","",IF(AND(E96&lt;='استعلام بتاريخ'!$F$3,F96&gt;='استعلام بتاريخ'!$G$3),MAX($N$3:N95)+1,""))</f>
        <v/>
      </c>
      <c r="P96" s="70" t="str">
        <f t="shared" si="8"/>
        <v/>
      </c>
      <c r="U96" s="77"/>
      <c r="V96" s="77"/>
      <c r="W96" s="77"/>
      <c r="X96" s="77"/>
      <c r="Y96" s="77"/>
    </row>
    <row r="97" spans="2:25">
      <c r="B97" s="2" t="str">
        <f>IF(COUNTIF($H$4:H97,H97)-1=0,ROWS($H$4:H97),"")</f>
        <v/>
      </c>
      <c r="C97" s="1" t="str">
        <f>IF(COUNTIF($H$4:H97,H97)-1=0,ROWS($H$4:H97),"")</f>
        <v/>
      </c>
      <c r="D97" s="24" t="str">
        <f t="shared" ca="1" si="7"/>
        <v/>
      </c>
      <c r="E97" s="13"/>
      <c r="F97" s="13"/>
      <c r="G97" s="5"/>
      <c r="H97" s="5"/>
      <c r="I97" s="25"/>
      <c r="J97" s="41" t="str">
        <f>+IF(H97="","",SUBTOTAL(3,H$4:H97))</f>
        <v/>
      </c>
      <c r="K97" s="61" t="str">
        <f>IF(F97="","",IF(AND(D97&lt;&gt;"انتهت الاجازة",D97&lt;&gt;"لم تبدأ الأجازة بعد"),MAX($K$3:K96)+1,""))</f>
        <v/>
      </c>
      <c r="L97" t="str">
        <f>IF(E97="","",IF(E97&lt;=$E$1,MAX($L$3:L96)+1,""))</f>
        <v/>
      </c>
      <c r="M97" t="str">
        <f>IF(H97='استعلام عن موظف'!$E$4,IF(COUNTIF($H$4:$H42093,H97)=1,1,COUNTIF($H$4:$H97,H97)),"")</f>
        <v/>
      </c>
      <c r="N97" t="str">
        <f>IF(E97="","",IF(AND(E97&lt;='استعلام بتاريخ'!$F$3,F97&gt;='استعلام بتاريخ'!$G$3),MAX($N$3:N96)+1,""))</f>
        <v/>
      </c>
      <c r="P97" s="70" t="str">
        <f t="shared" si="8"/>
        <v/>
      </c>
      <c r="U97" s="77"/>
      <c r="V97" s="77"/>
      <c r="W97" s="77"/>
      <c r="X97" s="77"/>
      <c r="Y97" s="77"/>
    </row>
    <row r="98" spans="2:25">
      <c r="B98" s="2" t="str">
        <f>IF(COUNTIF($H$4:H98,H98)-1=0,ROWS($H$4:H98),"")</f>
        <v/>
      </c>
      <c r="C98" s="1" t="str">
        <f>IF(COUNTIF($H$4:H98,H98)-1=0,ROWS($H$4:H98),"")</f>
        <v/>
      </c>
      <c r="D98" s="24" t="str">
        <f t="shared" ca="1" si="7"/>
        <v/>
      </c>
      <c r="E98" s="13"/>
      <c r="F98" s="13"/>
      <c r="G98" s="5"/>
      <c r="H98" s="5"/>
      <c r="I98" s="25"/>
      <c r="J98" s="41" t="str">
        <f>+IF(H98="","",SUBTOTAL(3,H$4:H98))</f>
        <v/>
      </c>
      <c r="K98" s="61" t="str">
        <f>IF(F98="","",IF(AND(D98&lt;&gt;"انتهت الاجازة",D98&lt;&gt;"لم تبدأ الأجازة بعد"),MAX($K$3:K97)+1,""))</f>
        <v/>
      </c>
      <c r="L98" t="str">
        <f>IF(E98="","",IF(E98&lt;=$E$1,MAX($L$3:L97)+1,""))</f>
        <v/>
      </c>
      <c r="M98" t="str">
        <f>IF(H98='استعلام عن موظف'!$E$4,IF(COUNTIF($H$4:$H42094,H98)=1,1,COUNTIF($H$4:$H98,H98)),"")</f>
        <v/>
      </c>
      <c r="N98" t="str">
        <f>IF(E98="","",IF(AND(E98&lt;='استعلام بتاريخ'!$F$3,F98&gt;='استعلام بتاريخ'!$G$3),MAX($N$3:N97)+1,""))</f>
        <v/>
      </c>
      <c r="P98" s="70" t="str">
        <f t="shared" si="8"/>
        <v/>
      </c>
      <c r="U98" s="77"/>
      <c r="V98" s="77"/>
      <c r="W98" s="77"/>
      <c r="X98" s="77"/>
      <c r="Y98" s="77"/>
    </row>
    <row r="99" spans="2:25">
      <c r="B99" s="2" t="str">
        <f>IF(COUNTIF($H$4:H99,H99)-1=0,ROWS($H$4:H99),"")</f>
        <v/>
      </c>
      <c r="C99" s="1" t="str">
        <f>IF(COUNTIF($H$4:H99,H99)-1=0,ROWS($H$4:H99),"")</f>
        <v/>
      </c>
      <c r="D99" s="24" t="str">
        <f t="shared" ca="1" si="7"/>
        <v/>
      </c>
      <c r="E99" s="13"/>
      <c r="F99" s="13"/>
      <c r="G99" s="5"/>
      <c r="H99" s="5"/>
      <c r="I99" s="25"/>
      <c r="J99" s="41" t="str">
        <f>+IF(H99="","",SUBTOTAL(3,H$4:H99))</f>
        <v/>
      </c>
      <c r="K99" s="61" t="str">
        <f>IF(F99="","",IF(AND(D99&lt;&gt;"انتهت الاجازة",D99&lt;&gt;"لم تبدأ الأجازة بعد"),MAX($K$3:K98)+1,""))</f>
        <v/>
      </c>
      <c r="L99" t="str">
        <f>IF(E99="","",IF(E99&lt;=$E$1,MAX($L$3:L98)+1,""))</f>
        <v/>
      </c>
      <c r="M99" t="str">
        <f>IF(H99='استعلام عن موظف'!$E$4,IF(COUNTIF($H$4:$H42095,H99)=1,1,COUNTIF($H$4:$H99,H99)),"")</f>
        <v/>
      </c>
      <c r="N99" t="str">
        <f>IF(E99="","",IF(AND(E99&lt;='استعلام بتاريخ'!$F$3,F99&gt;='استعلام بتاريخ'!$G$3),MAX($N$3:N98)+1,""))</f>
        <v/>
      </c>
      <c r="P99" s="70" t="str">
        <f t="shared" si="8"/>
        <v/>
      </c>
      <c r="U99" s="77"/>
      <c r="V99" s="77"/>
      <c r="W99" s="77"/>
      <c r="X99" s="77"/>
      <c r="Y99" s="77"/>
    </row>
    <row r="100" spans="2:25">
      <c r="B100" s="2" t="str">
        <f>IF(COUNTIF($H$4:H100,H100)-1=0,ROWS($H$4:H100),"")</f>
        <v/>
      </c>
      <c r="C100" s="1" t="str">
        <f>IF(COUNTIF($H$4:H100,H100)-1=0,ROWS($H$4:H100),"")</f>
        <v/>
      </c>
      <c r="D100" s="24" t="str">
        <f t="shared" ca="1" si="7"/>
        <v/>
      </c>
      <c r="E100" s="13"/>
      <c r="F100" s="13"/>
      <c r="G100" s="5"/>
      <c r="H100" s="5"/>
      <c r="I100" s="25"/>
      <c r="J100" s="41" t="str">
        <f>+IF(H100="","",SUBTOTAL(3,H$4:H100))</f>
        <v/>
      </c>
      <c r="K100" s="61" t="str">
        <f>IF(F100="","",IF(AND(D100&lt;&gt;"انتهت الاجازة",D100&lt;&gt;"لم تبدأ الأجازة بعد"),MAX($K$3:K99)+1,""))</f>
        <v/>
      </c>
      <c r="L100" t="str">
        <f>IF(E100="","",IF(E100&lt;=$E$1,MAX($L$3:L99)+1,""))</f>
        <v/>
      </c>
      <c r="M100" t="str">
        <f>IF(H100='استعلام عن موظف'!$E$4,IF(COUNTIF($H$4:$H42096,H100)=1,1,COUNTIF($H$4:$H100,H100)),"")</f>
        <v/>
      </c>
      <c r="N100" t="str">
        <f>IF(E100="","",IF(AND(E100&lt;='استعلام بتاريخ'!$F$3,F100&gt;='استعلام بتاريخ'!$G$3),MAX($N$3:N99)+1,""))</f>
        <v/>
      </c>
      <c r="P100" s="70" t="str">
        <f t="shared" si="8"/>
        <v/>
      </c>
      <c r="U100" s="77"/>
      <c r="V100" s="77"/>
      <c r="W100" s="77"/>
      <c r="X100" s="77"/>
      <c r="Y100" s="77"/>
    </row>
    <row r="101" spans="2:25">
      <c r="B101" s="2" t="str">
        <f>IF(COUNTIF($H$4:H101,H101)-1=0,ROWS($H$4:H101),"")</f>
        <v/>
      </c>
      <c r="C101" s="1" t="str">
        <f>IF(COUNTIF($H$4:H101,H101)-1=0,ROWS($H$4:H101),"")</f>
        <v/>
      </c>
      <c r="D101" s="24" t="str">
        <f t="shared" ca="1" si="7"/>
        <v/>
      </c>
      <c r="E101" s="13"/>
      <c r="F101" s="13"/>
      <c r="G101" s="5"/>
      <c r="H101" s="5"/>
      <c r="I101" s="25"/>
      <c r="J101" s="41" t="str">
        <f>+IF(H101="","",SUBTOTAL(3,H$4:H101))</f>
        <v/>
      </c>
      <c r="K101" s="61" t="str">
        <f>IF(F101="","",IF(AND(D101&lt;&gt;"انتهت الاجازة",D101&lt;&gt;"لم تبدأ الأجازة بعد"),MAX($K$3:K100)+1,""))</f>
        <v/>
      </c>
      <c r="L101" t="str">
        <f>IF(E101="","",IF(E101&lt;=$E$1,MAX($L$3:L100)+1,""))</f>
        <v/>
      </c>
      <c r="M101" t="str">
        <f>IF(H101='استعلام عن موظف'!$E$4,IF(COUNTIF($H$4:$H42097,H101)=1,1,COUNTIF($H$4:$H101,H101)),"")</f>
        <v/>
      </c>
      <c r="N101" t="str">
        <f>IF(E101="","",IF(AND(E101&lt;='استعلام بتاريخ'!$F$3,F101&gt;='استعلام بتاريخ'!$G$3),MAX($N$3:N100)+1,""))</f>
        <v/>
      </c>
      <c r="P101" s="70" t="str">
        <f t="shared" si="8"/>
        <v/>
      </c>
      <c r="U101" s="77"/>
      <c r="V101" s="77"/>
      <c r="W101" s="77"/>
      <c r="X101" s="77"/>
      <c r="Y101" s="77"/>
    </row>
    <row r="102" spans="2:25">
      <c r="B102" s="2" t="str">
        <f>IF(COUNTIF($H$4:H102,H102)-1=0,ROWS($H$4:H102),"")</f>
        <v/>
      </c>
      <c r="C102" s="1" t="str">
        <f>IF(COUNTIF($H$4:H102,H102)-1=0,ROWS($H$4:H102),"")</f>
        <v/>
      </c>
      <c r="D102" s="24" t="str">
        <f t="shared" ca="1" si="7"/>
        <v/>
      </c>
      <c r="E102" s="13"/>
      <c r="F102" s="13"/>
      <c r="G102" s="5"/>
      <c r="H102" s="5"/>
      <c r="I102" s="25"/>
      <c r="J102" s="41" t="str">
        <f>+IF(H102="","",SUBTOTAL(3,H$4:H102))</f>
        <v/>
      </c>
      <c r="K102" s="61" t="str">
        <f>IF(F102="","",IF(AND(D102&lt;&gt;"انتهت الاجازة",D102&lt;&gt;"لم تبدأ الأجازة بعد"),MAX($K$3:K101)+1,""))</f>
        <v/>
      </c>
      <c r="L102" t="str">
        <f>IF(E102="","",IF(E102&lt;=$E$1,MAX($L$3:L101)+1,""))</f>
        <v/>
      </c>
      <c r="M102" t="str">
        <f>IF(H102='استعلام عن موظف'!$E$4,IF(COUNTIF($H$4:$H42098,H102)=1,1,COUNTIF($H$4:$H102,H102)),"")</f>
        <v/>
      </c>
      <c r="N102" t="str">
        <f>IF(E102="","",IF(AND(E102&lt;='استعلام بتاريخ'!$F$3,F102&gt;='استعلام بتاريخ'!$G$3),MAX($N$3:N101)+1,""))</f>
        <v/>
      </c>
      <c r="P102" s="70" t="str">
        <f t="shared" si="8"/>
        <v/>
      </c>
      <c r="U102" s="77"/>
      <c r="V102" s="77"/>
      <c r="W102" s="77"/>
      <c r="X102" s="77"/>
      <c r="Y102" s="77"/>
    </row>
    <row r="103" spans="2:25">
      <c r="B103" s="2" t="str">
        <f>IF(COUNTIF($H$4:H103,H103)-1=0,ROWS($H$4:H103),"")</f>
        <v/>
      </c>
      <c r="C103" s="1" t="str">
        <f>IF(COUNTIF($H$4:H103,H103)-1=0,ROWS($H$4:H103),"")</f>
        <v/>
      </c>
      <c r="D103" s="24" t="str">
        <f t="shared" ca="1" si="7"/>
        <v/>
      </c>
      <c r="E103" s="13"/>
      <c r="F103" s="13"/>
      <c r="G103" s="5"/>
      <c r="H103" s="5"/>
      <c r="I103" s="25"/>
      <c r="J103" s="41" t="str">
        <f>+IF(H103="","",SUBTOTAL(3,H$4:H103))</f>
        <v/>
      </c>
      <c r="K103" s="61" t="str">
        <f>IF(F103="","",IF(AND(D103&lt;&gt;"انتهت الاجازة",D103&lt;&gt;"لم تبدأ الأجازة بعد"),MAX($K$3:K102)+1,""))</f>
        <v/>
      </c>
      <c r="L103" t="str">
        <f>IF(E103="","",IF(E103&lt;=$E$1,MAX($L$3:L102)+1,""))</f>
        <v/>
      </c>
      <c r="M103" t="str">
        <f>IF(H103='استعلام عن موظف'!$E$4,IF(COUNTIF($H$4:$H42099,H103)=1,1,COUNTIF($H$4:$H103,H103)),"")</f>
        <v/>
      </c>
      <c r="N103" t="str">
        <f>IF(E103="","",IF(AND(E103&lt;='استعلام بتاريخ'!$F$3,F103&gt;='استعلام بتاريخ'!$G$3),MAX($N$3:N102)+1,""))</f>
        <v/>
      </c>
      <c r="P103" s="70" t="str">
        <f t="shared" si="8"/>
        <v/>
      </c>
      <c r="U103" s="77"/>
      <c r="V103" s="77"/>
      <c r="W103" s="77"/>
      <c r="X103" s="77"/>
      <c r="Y103" s="77"/>
    </row>
    <row r="104" spans="2:25">
      <c r="B104" s="2" t="str">
        <f>IF(COUNTIF($H$4:H104,H104)-1=0,ROWS($H$4:H104),"")</f>
        <v/>
      </c>
      <c r="C104" s="1" t="str">
        <f>IF(COUNTIF($H$4:H104,H104)-1=0,ROWS($H$4:H104),"")</f>
        <v/>
      </c>
      <c r="D104" s="24" t="str">
        <f t="shared" ca="1" si="7"/>
        <v/>
      </c>
      <c r="E104" s="13"/>
      <c r="F104" s="13"/>
      <c r="G104" s="5"/>
      <c r="H104" s="5"/>
      <c r="I104" s="25"/>
      <c r="J104" s="41" t="str">
        <f>+IF(H104="","",SUBTOTAL(3,H$4:H104))</f>
        <v/>
      </c>
      <c r="K104" s="61" t="str">
        <f>IF(F104="","",IF(AND(D104&lt;&gt;"انتهت الاجازة",D104&lt;&gt;"لم تبدأ الأجازة بعد"),MAX($K$3:K103)+1,""))</f>
        <v/>
      </c>
      <c r="L104" t="str">
        <f>IF(E104="","",IF(E104&lt;=$E$1,MAX($L$3:L103)+1,""))</f>
        <v/>
      </c>
      <c r="M104" t="str">
        <f>IF(H104='استعلام عن موظف'!$E$4,IF(COUNTIF($H$4:$H42100,H104)=1,1,COUNTIF($H$4:$H104,H104)),"")</f>
        <v/>
      </c>
      <c r="N104" t="str">
        <f>IF(E104="","",IF(AND(E104&lt;='استعلام بتاريخ'!$F$3,F104&gt;='استعلام بتاريخ'!$G$3),MAX($N$3:N103)+1,""))</f>
        <v/>
      </c>
      <c r="P104" s="70" t="str">
        <f t="shared" si="8"/>
        <v/>
      </c>
      <c r="U104" s="77"/>
      <c r="V104" s="77"/>
      <c r="W104" s="77"/>
      <c r="X104" s="77"/>
      <c r="Y104" s="77"/>
    </row>
    <row r="105" spans="2:25">
      <c r="B105" s="2" t="str">
        <f>IF(COUNTIF($H$4:H105,H105)-1=0,ROWS($H$4:H105),"")</f>
        <v/>
      </c>
      <c r="C105" s="1" t="str">
        <f>IF(COUNTIF($H$4:H105,H105)-1=0,ROWS($H$4:H105),"")</f>
        <v/>
      </c>
      <c r="D105" s="24" t="str">
        <f t="shared" ca="1" si="7"/>
        <v/>
      </c>
      <c r="E105" s="13"/>
      <c r="F105" s="13"/>
      <c r="G105" s="5"/>
      <c r="H105" s="5"/>
      <c r="I105" s="25"/>
      <c r="J105" s="41" t="str">
        <f>+IF(H105="","",SUBTOTAL(3,H$4:H105))</f>
        <v/>
      </c>
      <c r="K105" s="61" t="str">
        <f>IF(F105="","",IF(AND(D105&lt;&gt;"انتهت الاجازة",D105&lt;&gt;"لم تبدأ الأجازة بعد"),MAX($K$3:K104)+1,""))</f>
        <v/>
      </c>
      <c r="L105" t="str">
        <f>IF(E105="","",IF(E105&lt;=$E$1,MAX($L$3:L104)+1,""))</f>
        <v/>
      </c>
      <c r="M105" t="str">
        <f>IF(H105='استعلام عن موظف'!$E$4,IF(COUNTIF($H$4:$H42101,H105)=1,1,COUNTIF($H$4:$H105,H105)),"")</f>
        <v/>
      </c>
      <c r="N105" t="str">
        <f>IF(E105="","",IF(AND(E105&lt;='استعلام بتاريخ'!$F$3,F105&gt;='استعلام بتاريخ'!$G$3),MAX($N$3:N104)+1,""))</f>
        <v/>
      </c>
      <c r="P105" s="70" t="str">
        <f t="shared" si="8"/>
        <v/>
      </c>
      <c r="U105" s="77"/>
      <c r="V105" s="77"/>
      <c r="W105" s="77"/>
      <c r="X105" s="77"/>
      <c r="Y105" s="77"/>
    </row>
    <row r="106" spans="2:25">
      <c r="B106" s="2" t="str">
        <f>IF(COUNTIF($H$4:H106,H106)-1=0,ROWS($H$4:H106),"")</f>
        <v/>
      </c>
      <c r="C106" s="1" t="str">
        <f>IF(COUNTIF($H$4:H106,H106)-1=0,ROWS($H$4:H106),"")</f>
        <v/>
      </c>
      <c r="D106" s="24" t="str">
        <f t="shared" ca="1" si="7"/>
        <v/>
      </c>
      <c r="E106" s="13"/>
      <c r="F106" s="13"/>
      <c r="G106" s="5"/>
      <c r="H106" s="5"/>
      <c r="I106" s="25"/>
      <c r="J106" s="41" t="str">
        <f>+IF(H106="","",SUBTOTAL(3,H$4:H106))</f>
        <v/>
      </c>
      <c r="K106" s="61" t="str">
        <f>IF(F106="","",IF(AND(D106&lt;&gt;"انتهت الاجازة",D106&lt;&gt;"لم تبدأ الأجازة بعد"),MAX($K$3:K105)+1,""))</f>
        <v/>
      </c>
      <c r="L106" t="str">
        <f>IF(E106="","",IF(E106&lt;=$E$1,MAX($L$3:L105)+1,""))</f>
        <v/>
      </c>
      <c r="M106" t="str">
        <f>IF(H106='استعلام عن موظف'!$E$4,IF(COUNTIF($H$4:$H42102,H106)=1,1,COUNTIF($H$4:$H106,H106)),"")</f>
        <v/>
      </c>
      <c r="N106" t="str">
        <f>IF(E106="","",IF(AND(E106&lt;='استعلام بتاريخ'!$F$3,F106&gt;='استعلام بتاريخ'!$G$3),MAX($N$3:N105)+1,""))</f>
        <v/>
      </c>
      <c r="P106" s="70" t="str">
        <f t="shared" si="8"/>
        <v/>
      </c>
      <c r="U106" s="77"/>
      <c r="V106" s="77"/>
      <c r="W106" s="77"/>
      <c r="X106" s="77"/>
      <c r="Y106" s="77"/>
    </row>
    <row r="107" spans="2:25">
      <c r="B107" s="2" t="str">
        <f>IF(COUNTIF($H$4:H107,H107)-1=0,ROWS($H$4:H107),"")</f>
        <v/>
      </c>
      <c r="C107" s="1" t="str">
        <f>IF(COUNTIF($H$4:H107,H107)-1=0,ROWS($H$4:H107),"")</f>
        <v/>
      </c>
      <c r="D107" s="24" t="str">
        <f t="shared" ca="1" si="7"/>
        <v/>
      </c>
      <c r="E107" s="13"/>
      <c r="F107" s="13"/>
      <c r="G107" s="5"/>
      <c r="H107" s="5"/>
      <c r="I107" s="25"/>
      <c r="J107" s="41" t="str">
        <f>+IF(H107="","",SUBTOTAL(3,H$4:H107))</f>
        <v/>
      </c>
      <c r="K107" s="61" t="str">
        <f>IF(F107="","",IF(AND(D107&lt;&gt;"انتهت الاجازة",D107&lt;&gt;"لم تبدأ الأجازة بعد"),MAX($K$3:K106)+1,""))</f>
        <v/>
      </c>
      <c r="L107" t="str">
        <f>IF(E107="","",IF(E107&lt;=$E$1,MAX($L$3:L106)+1,""))</f>
        <v/>
      </c>
      <c r="M107" t="str">
        <f>IF(H107='استعلام عن موظف'!$E$4,IF(COUNTIF($H$4:$H42103,H107)=1,1,COUNTIF($H$4:$H107,H107)),"")</f>
        <v/>
      </c>
      <c r="N107" t="str">
        <f>IF(E107="","",IF(AND(E107&lt;='استعلام بتاريخ'!$F$3,F107&gt;='استعلام بتاريخ'!$G$3),MAX($N$3:N106)+1,""))</f>
        <v/>
      </c>
      <c r="P107" s="70" t="str">
        <f t="shared" si="8"/>
        <v/>
      </c>
      <c r="U107" s="77"/>
      <c r="V107" s="77"/>
      <c r="W107" s="77"/>
      <c r="X107" s="77"/>
      <c r="Y107" s="77"/>
    </row>
    <row r="108" spans="2:25">
      <c r="B108" s="2" t="str">
        <f>IF(COUNTIF($H$4:H108,H108)-1=0,ROWS($H$4:H108),"")</f>
        <v/>
      </c>
      <c r="C108" s="1" t="str">
        <f>IF(COUNTIF($H$4:H108,H108)-1=0,ROWS($H$4:H108),"")</f>
        <v/>
      </c>
      <c r="D108" s="24" t="str">
        <f t="shared" ca="1" si="7"/>
        <v/>
      </c>
      <c r="E108" s="13"/>
      <c r="F108" s="13"/>
      <c r="G108" s="5"/>
      <c r="H108" s="5"/>
      <c r="I108" s="25"/>
      <c r="J108" s="41" t="str">
        <f>+IF(H108="","",SUBTOTAL(3,H$4:H108))</f>
        <v/>
      </c>
      <c r="K108" s="61" t="str">
        <f>IF(F108="","",IF(AND(D108&lt;&gt;"انتهت الاجازة",D108&lt;&gt;"لم تبدأ الأجازة بعد"),MAX($K$3:K107)+1,""))</f>
        <v/>
      </c>
      <c r="L108" t="str">
        <f>IF(E108="","",IF(E108&lt;=$E$1,MAX($L$3:L107)+1,""))</f>
        <v/>
      </c>
      <c r="M108" t="str">
        <f>IF(H108='استعلام عن موظف'!$E$4,IF(COUNTIF($H$4:$H42104,H108)=1,1,COUNTIF($H$4:$H108,H108)),"")</f>
        <v/>
      </c>
      <c r="N108" t="str">
        <f>IF(E108="","",IF(AND(E108&lt;='استعلام بتاريخ'!$F$3,F108&gt;='استعلام بتاريخ'!$G$3),MAX($N$3:N107)+1,""))</f>
        <v/>
      </c>
      <c r="P108" s="70" t="str">
        <f t="shared" si="8"/>
        <v/>
      </c>
      <c r="U108" s="77"/>
      <c r="V108" s="77"/>
      <c r="W108" s="77"/>
      <c r="X108" s="77"/>
      <c r="Y108" s="77"/>
    </row>
    <row r="109" spans="2:25">
      <c r="B109" s="2" t="str">
        <f>IF(COUNTIF($H$4:H109,H109)-1=0,ROWS($H$4:H109),"")</f>
        <v/>
      </c>
      <c r="C109" s="1" t="str">
        <f>IF(COUNTIF($H$4:H109,H109)-1=0,ROWS($H$4:H109),"")</f>
        <v/>
      </c>
      <c r="D109" s="24" t="str">
        <f t="shared" ca="1" si="7"/>
        <v/>
      </c>
      <c r="E109" s="13"/>
      <c r="F109" s="13"/>
      <c r="G109" s="5"/>
      <c r="H109" s="5"/>
      <c r="I109" s="25"/>
      <c r="J109" s="41" t="str">
        <f>+IF(H109="","",SUBTOTAL(3,H$4:H109))</f>
        <v/>
      </c>
      <c r="K109" s="61" t="str">
        <f>IF(F109="","",IF(AND(D109&lt;&gt;"انتهت الاجازة",D109&lt;&gt;"لم تبدأ الأجازة بعد"),MAX($K$3:K108)+1,""))</f>
        <v/>
      </c>
      <c r="L109" t="str">
        <f>IF(E109="","",IF(E109&lt;=$E$1,MAX($L$3:L108)+1,""))</f>
        <v/>
      </c>
      <c r="M109" t="str">
        <f>IF(H109='استعلام عن موظف'!$E$4,IF(COUNTIF($H$4:$H42105,H109)=1,1,COUNTIF($H$4:$H109,H109)),"")</f>
        <v/>
      </c>
      <c r="N109" t="str">
        <f>IF(E109="","",IF(AND(E109&lt;='استعلام بتاريخ'!$F$3,F109&gt;='استعلام بتاريخ'!$G$3),MAX($N$3:N108)+1,""))</f>
        <v/>
      </c>
      <c r="P109" s="70" t="str">
        <f t="shared" si="8"/>
        <v/>
      </c>
      <c r="U109" s="77"/>
      <c r="V109" s="77"/>
      <c r="W109" s="77"/>
      <c r="X109" s="77"/>
      <c r="Y109" s="77"/>
    </row>
    <row r="110" spans="2:25">
      <c r="B110" s="2" t="str">
        <f>IF(COUNTIF($H$4:H110,H110)-1=0,ROWS($H$4:H110),"")</f>
        <v/>
      </c>
      <c r="C110" s="1" t="str">
        <f>IF(COUNTIF($H$4:H110,H110)-1=0,ROWS($H$4:H110),"")</f>
        <v/>
      </c>
      <c r="D110" s="24" t="str">
        <f t="shared" ca="1" si="7"/>
        <v/>
      </c>
      <c r="E110" s="13"/>
      <c r="F110" s="13"/>
      <c r="G110" s="5"/>
      <c r="H110" s="5"/>
      <c r="I110" s="25"/>
      <c r="J110" s="41" t="str">
        <f>+IF(H110="","",SUBTOTAL(3,H$4:H110))</f>
        <v/>
      </c>
      <c r="K110" s="61" t="str">
        <f>IF(F110="","",IF(AND(D110&lt;&gt;"انتهت الاجازة",D110&lt;&gt;"لم تبدأ الأجازة بعد"),MAX($K$3:K109)+1,""))</f>
        <v/>
      </c>
      <c r="L110" t="str">
        <f>IF(E110="","",IF(E110&lt;=$E$1,MAX($L$3:L109)+1,""))</f>
        <v/>
      </c>
      <c r="M110" t="str">
        <f>IF(H110='استعلام عن موظف'!$E$4,IF(COUNTIF($H$4:$H42106,H110)=1,1,COUNTIF($H$4:$H110,H110)),"")</f>
        <v/>
      </c>
      <c r="N110" t="str">
        <f>IF(E110="","",IF(AND(E110&lt;='استعلام بتاريخ'!$F$3,F110&gt;='استعلام بتاريخ'!$G$3),MAX($N$3:N109)+1,""))</f>
        <v/>
      </c>
      <c r="P110" s="70" t="str">
        <f t="shared" si="8"/>
        <v/>
      </c>
      <c r="U110" s="77"/>
      <c r="V110" s="77"/>
      <c r="W110" s="77"/>
      <c r="X110" s="77"/>
      <c r="Y110" s="77"/>
    </row>
    <row r="111" spans="2:25">
      <c r="B111" s="2" t="str">
        <f>IF(COUNTIF($H$4:H111,H111)-1=0,ROWS($H$4:H111),"")</f>
        <v/>
      </c>
      <c r="C111" s="1" t="str">
        <f>IF(COUNTIF($H$4:H111,H111)-1=0,ROWS($H$4:H111),"")</f>
        <v/>
      </c>
      <c r="D111" s="24" t="str">
        <f t="shared" ca="1" si="7"/>
        <v/>
      </c>
      <c r="E111" s="13"/>
      <c r="F111" s="13"/>
      <c r="G111" s="5"/>
      <c r="H111" s="5"/>
      <c r="I111" s="25"/>
      <c r="J111" s="41" t="str">
        <f>+IF(H111="","",SUBTOTAL(3,H$4:H111))</f>
        <v/>
      </c>
      <c r="K111" s="61" t="str">
        <f>IF(F111="","",IF(AND(D111&lt;&gt;"انتهت الاجازة",D111&lt;&gt;"لم تبدأ الأجازة بعد"),MAX($K$3:K110)+1,""))</f>
        <v/>
      </c>
      <c r="L111" t="str">
        <f>IF(E111="","",IF(E111&lt;=$E$1,MAX($L$3:L110)+1,""))</f>
        <v/>
      </c>
      <c r="M111" t="str">
        <f>IF(H111='استعلام عن موظف'!$E$4,IF(COUNTIF($H$4:$H42107,H111)=1,1,COUNTIF($H$4:$H111,H111)),"")</f>
        <v/>
      </c>
      <c r="N111" t="str">
        <f>IF(E111="","",IF(AND(E111&lt;='استعلام بتاريخ'!$F$3,F111&gt;='استعلام بتاريخ'!$G$3),MAX($N$3:N110)+1,""))</f>
        <v/>
      </c>
      <c r="P111" s="70" t="str">
        <f t="shared" si="8"/>
        <v/>
      </c>
      <c r="U111" s="77"/>
      <c r="V111" s="77"/>
      <c r="W111" s="77"/>
      <c r="X111" s="77"/>
      <c r="Y111" s="77"/>
    </row>
    <row r="112" spans="2:25">
      <c r="B112" s="2" t="str">
        <f>IF(COUNTIF($H$4:H112,H112)-1=0,ROWS($H$4:H112),"")</f>
        <v/>
      </c>
      <c r="C112" s="1" t="str">
        <f>IF(COUNTIF($H$4:H112,H112)-1=0,ROWS($H$4:H112),"")</f>
        <v/>
      </c>
      <c r="D112" s="24" t="str">
        <f t="shared" ca="1" si="7"/>
        <v/>
      </c>
      <c r="E112" s="13"/>
      <c r="F112" s="13"/>
      <c r="G112" s="5"/>
      <c r="H112" s="5"/>
      <c r="I112" s="25"/>
      <c r="J112" s="41" t="str">
        <f>+IF(H112="","",SUBTOTAL(3,H$4:H112))</f>
        <v/>
      </c>
      <c r="K112" s="61" t="str">
        <f>IF(F112="","",IF(AND(D112&lt;&gt;"انتهت الاجازة",D112&lt;&gt;"لم تبدأ الأجازة بعد"),MAX($K$3:K111)+1,""))</f>
        <v/>
      </c>
      <c r="L112" t="str">
        <f>IF(E112="","",IF(E112&lt;=$E$1,MAX($L$3:L111)+1,""))</f>
        <v/>
      </c>
      <c r="M112" t="str">
        <f>IF(H112='استعلام عن موظف'!$E$4,IF(COUNTIF($H$4:$H42108,H112)=1,1,COUNTIF($H$4:$H112,H112)),"")</f>
        <v/>
      </c>
      <c r="N112" t="str">
        <f>IF(E112="","",IF(AND(E112&lt;='استعلام بتاريخ'!$F$3,F112&gt;='استعلام بتاريخ'!$G$3),MAX($N$3:N111)+1,""))</f>
        <v/>
      </c>
      <c r="P112" s="70" t="str">
        <f t="shared" si="8"/>
        <v/>
      </c>
      <c r="U112" s="77"/>
      <c r="V112" s="77"/>
      <c r="W112" s="77"/>
      <c r="X112" s="77"/>
      <c r="Y112" s="77"/>
    </row>
    <row r="113" spans="2:25">
      <c r="B113" s="2" t="str">
        <f>IF(COUNTIF($H$4:H113,H113)-1=0,ROWS($H$4:H113),"")</f>
        <v/>
      </c>
      <c r="C113" s="1" t="str">
        <f>IF(COUNTIF($H$4:H113,H113)-1=0,ROWS($H$4:H113),"")</f>
        <v/>
      </c>
      <c r="D113" s="24" t="str">
        <f t="shared" ca="1" si="7"/>
        <v/>
      </c>
      <c r="E113" s="13"/>
      <c r="F113" s="13"/>
      <c r="G113" s="5"/>
      <c r="H113" s="5"/>
      <c r="I113" s="25"/>
      <c r="J113" s="41" t="str">
        <f>+IF(H113="","",SUBTOTAL(3,H$4:H113))</f>
        <v/>
      </c>
      <c r="K113" s="61" t="str">
        <f>IF(F113="","",IF(AND(D113&lt;&gt;"انتهت الاجازة",D113&lt;&gt;"لم تبدأ الأجازة بعد"),MAX($K$3:K112)+1,""))</f>
        <v/>
      </c>
      <c r="L113" t="str">
        <f>IF(E113="","",IF(E113&lt;=$E$1,MAX($L$3:L112)+1,""))</f>
        <v/>
      </c>
      <c r="M113" t="str">
        <f>IF(H113='استعلام عن موظف'!$E$4,IF(COUNTIF($H$4:$H42109,H113)=1,1,COUNTIF($H$4:$H113,H113)),"")</f>
        <v/>
      </c>
      <c r="N113" t="str">
        <f>IF(E113="","",IF(AND(E113&lt;='استعلام بتاريخ'!$F$3,F113&gt;='استعلام بتاريخ'!$G$3),MAX($N$3:N112)+1,""))</f>
        <v/>
      </c>
      <c r="P113" s="70" t="str">
        <f t="shared" si="8"/>
        <v/>
      </c>
      <c r="U113" s="77"/>
      <c r="V113" s="77"/>
      <c r="W113" s="77"/>
      <c r="X113" s="77"/>
      <c r="Y113" s="77"/>
    </row>
    <row r="114" spans="2:25">
      <c r="B114" s="2" t="str">
        <f>IF(COUNTIF($H$4:H114,H114)-1=0,ROWS($H$4:H114),"")</f>
        <v/>
      </c>
      <c r="C114" s="1" t="str">
        <f>IF(COUNTIF($H$4:H114,H114)-1=0,ROWS($H$4:H114),"")</f>
        <v/>
      </c>
      <c r="D114" s="24" t="str">
        <f t="shared" ca="1" si="7"/>
        <v/>
      </c>
      <c r="E114" s="13"/>
      <c r="F114" s="13"/>
      <c r="G114" s="5"/>
      <c r="H114" s="5"/>
      <c r="I114" s="25"/>
      <c r="J114" s="41" t="str">
        <f>+IF(H114="","",SUBTOTAL(3,H$4:H114))</f>
        <v/>
      </c>
      <c r="K114" s="61" t="str">
        <f>IF(F114="","",IF(AND(D114&lt;&gt;"انتهت الاجازة",D114&lt;&gt;"لم تبدأ الأجازة بعد"),MAX($K$3:K113)+1,""))</f>
        <v/>
      </c>
      <c r="L114" t="str">
        <f>IF(E114="","",IF(E114&lt;=$E$1,MAX($L$3:L113)+1,""))</f>
        <v/>
      </c>
      <c r="M114" t="str">
        <f>IF(H114='استعلام عن موظف'!$E$4,IF(COUNTIF($H$4:$H42110,H114)=1,1,COUNTIF($H$4:$H114,H114)),"")</f>
        <v/>
      </c>
      <c r="N114" t="str">
        <f>IF(E114="","",IF(AND(E114&lt;='استعلام بتاريخ'!$F$3,F114&gt;='استعلام بتاريخ'!$G$3),MAX($N$3:N113)+1,""))</f>
        <v/>
      </c>
      <c r="P114" s="70" t="str">
        <f t="shared" si="8"/>
        <v/>
      </c>
      <c r="U114" s="77"/>
      <c r="V114" s="77"/>
      <c r="W114" s="77"/>
      <c r="X114" s="77"/>
      <c r="Y114" s="77"/>
    </row>
    <row r="115" spans="2:25">
      <c r="B115" s="2" t="str">
        <f>IF(COUNTIF($H$4:H115,H115)-1=0,ROWS($H$4:H115),"")</f>
        <v/>
      </c>
      <c r="C115" s="1" t="str">
        <f>IF(COUNTIF($H$4:H115,H115)-1=0,ROWS($H$4:H115),"")</f>
        <v/>
      </c>
      <c r="D115" s="24" t="str">
        <f t="shared" ca="1" si="7"/>
        <v/>
      </c>
      <c r="E115" s="13"/>
      <c r="F115" s="13"/>
      <c r="G115" s="5"/>
      <c r="H115" s="5"/>
      <c r="I115" s="25"/>
      <c r="J115" s="41" t="str">
        <f>+IF(H115="","",SUBTOTAL(3,H$4:H115))</f>
        <v/>
      </c>
      <c r="K115" s="61" t="str">
        <f>IF(F115="","",IF(AND(D115&lt;&gt;"انتهت الاجازة",D115&lt;&gt;"لم تبدأ الأجازة بعد"),MAX($K$3:K114)+1,""))</f>
        <v/>
      </c>
      <c r="L115" t="str">
        <f>IF(E115="","",IF(E115&lt;=$E$1,MAX($L$3:L114)+1,""))</f>
        <v/>
      </c>
      <c r="M115" t="str">
        <f>IF(H115='استعلام عن موظف'!$E$4,IF(COUNTIF($H$4:$H42111,H115)=1,1,COUNTIF($H$4:$H115,H115)),"")</f>
        <v/>
      </c>
      <c r="N115" t="str">
        <f>IF(E115="","",IF(AND(E115&lt;='استعلام بتاريخ'!$F$3,F115&gt;='استعلام بتاريخ'!$G$3),MAX($N$3:N114)+1,""))</f>
        <v/>
      </c>
      <c r="P115" s="70" t="str">
        <f t="shared" si="8"/>
        <v/>
      </c>
      <c r="U115" s="77"/>
      <c r="V115" s="77"/>
      <c r="W115" s="77"/>
      <c r="X115" s="77"/>
      <c r="Y115" s="77"/>
    </row>
    <row r="116" spans="2:25">
      <c r="B116" s="2" t="str">
        <f>IF(COUNTIF($H$4:H116,H116)-1=0,ROWS($H$4:H116),"")</f>
        <v/>
      </c>
      <c r="C116" s="1" t="str">
        <f>IF(COUNTIF($H$4:H116,H116)-1=0,ROWS($H$4:H116),"")</f>
        <v/>
      </c>
      <c r="D116" s="24" t="str">
        <f t="shared" ca="1" si="7"/>
        <v/>
      </c>
      <c r="E116" s="13"/>
      <c r="F116" s="13"/>
      <c r="G116" s="5"/>
      <c r="H116" s="5"/>
      <c r="I116" s="25"/>
      <c r="J116" s="41" t="str">
        <f>+IF(H116="","",SUBTOTAL(3,H$4:H116))</f>
        <v/>
      </c>
      <c r="K116" s="61" t="str">
        <f>IF(F116="","",IF(AND(D116&lt;&gt;"انتهت الاجازة",D116&lt;&gt;"لم تبدأ الأجازة بعد"),MAX($K$3:K115)+1,""))</f>
        <v/>
      </c>
      <c r="L116" t="str">
        <f>IF(E116="","",IF(E116&lt;=$E$1,MAX($L$3:L115)+1,""))</f>
        <v/>
      </c>
      <c r="M116" t="str">
        <f>IF(H116='استعلام عن موظف'!$E$4,IF(COUNTIF($H$4:$H42112,H116)=1,1,COUNTIF($H$4:$H116,H116)),"")</f>
        <v/>
      </c>
      <c r="N116" t="str">
        <f>IF(E116="","",IF(AND(E116&lt;='استعلام بتاريخ'!$F$3,F116&gt;='استعلام بتاريخ'!$G$3),MAX($N$3:N115)+1,""))</f>
        <v/>
      </c>
      <c r="P116" s="70" t="str">
        <f t="shared" si="8"/>
        <v/>
      </c>
      <c r="U116" s="77"/>
      <c r="V116" s="77"/>
      <c r="W116" s="77"/>
      <c r="X116" s="77"/>
      <c r="Y116" s="77"/>
    </row>
    <row r="117" spans="2:25">
      <c r="B117" s="2" t="str">
        <f>IF(COUNTIF($H$4:H117,H117)-1=0,ROWS($H$4:H117),"")</f>
        <v/>
      </c>
      <c r="C117" s="1" t="str">
        <f>IF(COUNTIF($H$4:H117,H117)-1=0,ROWS($H$4:H117),"")</f>
        <v/>
      </c>
      <c r="D117" s="24" t="str">
        <f t="shared" ca="1" si="7"/>
        <v/>
      </c>
      <c r="E117" s="13"/>
      <c r="F117" s="13"/>
      <c r="G117" s="5"/>
      <c r="H117" s="5"/>
      <c r="I117" s="25"/>
      <c r="J117" s="41" t="str">
        <f>+IF(H117="","",SUBTOTAL(3,H$4:H117))</f>
        <v/>
      </c>
      <c r="K117" s="61" t="str">
        <f>IF(F117="","",IF(AND(D117&lt;&gt;"انتهت الاجازة",D117&lt;&gt;"لم تبدأ الأجازة بعد"),MAX($K$3:K116)+1,""))</f>
        <v/>
      </c>
      <c r="L117" t="str">
        <f>IF(E117="","",IF(E117&lt;=$E$1,MAX($L$3:L116)+1,""))</f>
        <v/>
      </c>
      <c r="M117" t="str">
        <f>IF(H117='استعلام عن موظف'!$E$4,IF(COUNTIF($H$4:$H42113,H117)=1,1,COUNTIF($H$4:$H117,H117)),"")</f>
        <v/>
      </c>
      <c r="N117" t="str">
        <f>IF(E117="","",IF(AND(E117&lt;='استعلام بتاريخ'!$F$3,F117&gt;='استعلام بتاريخ'!$G$3),MAX($N$3:N116)+1,""))</f>
        <v/>
      </c>
      <c r="P117" s="70" t="str">
        <f t="shared" si="8"/>
        <v/>
      </c>
      <c r="U117" s="77"/>
      <c r="V117" s="77"/>
      <c r="W117" s="77"/>
      <c r="X117" s="77"/>
      <c r="Y117" s="77"/>
    </row>
    <row r="118" spans="2:25">
      <c r="B118" s="2" t="str">
        <f>IF(COUNTIF($H$4:H118,H118)-1=0,ROWS($H$4:H118),"")</f>
        <v/>
      </c>
      <c r="C118" s="1" t="str">
        <f>IF(COUNTIF($H$4:H118,H118)-1=0,ROWS($H$4:H118),"")</f>
        <v/>
      </c>
      <c r="D118" s="24" t="str">
        <f t="shared" ca="1" si="7"/>
        <v/>
      </c>
      <c r="E118" s="13"/>
      <c r="F118" s="13"/>
      <c r="G118" s="5"/>
      <c r="H118" s="5"/>
      <c r="I118" s="25"/>
      <c r="J118" s="41" t="str">
        <f>+IF(H118="","",SUBTOTAL(3,H$4:H118))</f>
        <v/>
      </c>
      <c r="K118" s="61" t="str">
        <f>IF(F118="","",IF(AND(D118&lt;&gt;"انتهت الاجازة",D118&lt;&gt;"لم تبدأ الأجازة بعد"),MAX($K$3:K117)+1,""))</f>
        <v/>
      </c>
      <c r="L118" t="str">
        <f>IF(E118="","",IF(E118&lt;=$E$1,MAX($L$3:L117)+1,""))</f>
        <v/>
      </c>
      <c r="M118" t="str">
        <f>IF(H118='استعلام عن موظف'!$E$4,IF(COUNTIF($H$4:$H42114,H118)=1,1,COUNTIF($H$4:$H118,H118)),"")</f>
        <v/>
      </c>
      <c r="N118" t="str">
        <f>IF(E118="","",IF(AND(E118&lt;='استعلام بتاريخ'!$F$3,F118&gt;='استعلام بتاريخ'!$G$3),MAX($N$3:N117)+1,""))</f>
        <v/>
      </c>
      <c r="P118" s="70" t="str">
        <f t="shared" si="8"/>
        <v/>
      </c>
      <c r="U118" s="77"/>
      <c r="V118" s="77"/>
      <c r="W118" s="77"/>
      <c r="X118" s="77"/>
      <c r="Y118" s="77"/>
    </row>
    <row r="119" spans="2:25">
      <c r="B119" s="2" t="str">
        <f>IF(COUNTIF($H$4:H119,H119)-1=0,ROWS($H$4:H119),"")</f>
        <v/>
      </c>
      <c r="C119" s="1" t="str">
        <f>IF(COUNTIF($H$4:H119,H119)-1=0,ROWS($H$4:H119),"")</f>
        <v/>
      </c>
      <c r="D119" s="24" t="str">
        <f t="shared" ca="1" si="7"/>
        <v/>
      </c>
      <c r="E119" s="13"/>
      <c r="F119" s="13"/>
      <c r="G119" s="5"/>
      <c r="H119" s="5"/>
      <c r="I119" s="25"/>
      <c r="J119" s="41" t="str">
        <f>+IF(H119="","",SUBTOTAL(3,H$4:H119))</f>
        <v/>
      </c>
      <c r="K119" s="61" t="str">
        <f>IF(F119="","",IF(AND(D119&lt;&gt;"انتهت الاجازة",D119&lt;&gt;"لم تبدأ الأجازة بعد"),MAX($K$3:K118)+1,""))</f>
        <v/>
      </c>
      <c r="L119" t="str">
        <f>IF(E119="","",IF(E119&lt;=$E$1,MAX($L$3:L118)+1,""))</f>
        <v/>
      </c>
      <c r="M119" t="str">
        <f>IF(H119='استعلام عن موظف'!$E$4,IF(COUNTIF($H$4:$H42115,H119)=1,1,COUNTIF($H$4:$H119,H119)),"")</f>
        <v/>
      </c>
      <c r="N119" t="str">
        <f>IF(E119="","",IF(AND(E119&lt;='استعلام بتاريخ'!$F$3,F119&gt;='استعلام بتاريخ'!$G$3),MAX($N$3:N118)+1,""))</f>
        <v/>
      </c>
      <c r="P119" s="70" t="str">
        <f t="shared" si="8"/>
        <v/>
      </c>
      <c r="U119" s="77"/>
      <c r="V119" s="77"/>
      <c r="W119" s="77"/>
      <c r="X119" s="77"/>
      <c r="Y119" s="77"/>
    </row>
    <row r="120" spans="2:25">
      <c r="B120" s="2" t="str">
        <f>IF(COUNTIF($H$4:H120,H120)-1=0,ROWS($H$4:H120),"")</f>
        <v/>
      </c>
      <c r="C120" s="1" t="str">
        <f>IF(COUNTIF($H$4:H120,H120)-1=0,ROWS($H$4:H120),"")</f>
        <v/>
      </c>
      <c r="D120" s="24" t="str">
        <f t="shared" ca="1" si="7"/>
        <v/>
      </c>
      <c r="E120" s="13"/>
      <c r="F120" s="13"/>
      <c r="G120" s="5"/>
      <c r="H120" s="5"/>
      <c r="I120" s="25"/>
      <c r="J120" s="41" t="str">
        <f>+IF(H120="","",SUBTOTAL(3,H$4:H120))</f>
        <v/>
      </c>
      <c r="K120" s="61" t="str">
        <f>IF(F120="","",IF(AND(D120&lt;&gt;"انتهت الاجازة",D120&lt;&gt;"لم تبدأ الأجازة بعد"),MAX($K$3:K119)+1,""))</f>
        <v/>
      </c>
      <c r="L120" t="str">
        <f>IF(E120="","",IF(E120&lt;=$E$1,MAX($L$3:L119)+1,""))</f>
        <v/>
      </c>
      <c r="M120" t="str">
        <f>IF(H120='استعلام عن موظف'!$E$4,IF(COUNTIF($H$4:$H42116,H120)=1,1,COUNTIF($H$4:$H120,H120)),"")</f>
        <v/>
      </c>
      <c r="N120" t="str">
        <f>IF(E120="","",IF(AND(E120&lt;='استعلام بتاريخ'!$F$3,F120&gt;='استعلام بتاريخ'!$G$3),MAX($N$3:N119)+1,""))</f>
        <v/>
      </c>
      <c r="P120" s="70" t="str">
        <f t="shared" si="8"/>
        <v/>
      </c>
      <c r="U120" s="77"/>
      <c r="V120" s="77"/>
      <c r="W120" s="77"/>
      <c r="X120" s="77"/>
      <c r="Y120" s="77"/>
    </row>
    <row r="121" spans="2:25">
      <c r="B121" s="2" t="str">
        <f>IF(COUNTIF($H$4:H121,H121)-1=0,ROWS($H$4:H121),"")</f>
        <v/>
      </c>
      <c r="C121" s="1" t="str">
        <f>IF(COUNTIF($H$4:H121,H121)-1=0,ROWS($H$4:H121),"")</f>
        <v/>
      </c>
      <c r="D121" s="24" t="str">
        <f t="shared" ca="1" si="7"/>
        <v/>
      </c>
      <c r="E121" s="13"/>
      <c r="F121" s="13"/>
      <c r="G121" s="5"/>
      <c r="H121" s="5"/>
      <c r="I121" s="25"/>
      <c r="J121" s="41" t="str">
        <f>+IF(H121="","",SUBTOTAL(3,H$4:H121))</f>
        <v/>
      </c>
      <c r="K121" s="61" t="str">
        <f>IF(F121="","",IF(AND(D121&lt;&gt;"انتهت الاجازة",D121&lt;&gt;"لم تبدأ الأجازة بعد"),MAX($K$3:K120)+1,""))</f>
        <v/>
      </c>
      <c r="L121" t="str">
        <f>IF(E121="","",IF(E121&lt;=$E$1,MAX($L$3:L120)+1,""))</f>
        <v/>
      </c>
      <c r="M121" t="str">
        <f>IF(H121='استعلام عن موظف'!$E$4,IF(COUNTIF($H$4:$H42117,H121)=1,1,COUNTIF($H$4:$H121,H121)),"")</f>
        <v/>
      </c>
      <c r="N121" t="str">
        <f>IF(E121="","",IF(AND(E121&lt;='استعلام بتاريخ'!$F$3,F121&gt;='استعلام بتاريخ'!$G$3),MAX($N$3:N120)+1,""))</f>
        <v/>
      </c>
      <c r="P121" s="70" t="str">
        <f t="shared" si="8"/>
        <v/>
      </c>
      <c r="U121" s="77"/>
      <c r="V121" s="77"/>
      <c r="W121" s="77"/>
      <c r="X121" s="77"/>
      <c r="Y121" s="77"/>
    </row>
    <row r="122" spans="2:25">
      <c r="B122" s="2" t="str">
        <f>IF(COUNTIF($H$4:H122,H122)-1=0,ROWS($H$4:H122),"")</f>
        <v/>
      </c>
      <c r="C122" s="1" t="str">
        <f>IF(COUNTIF($H$4:H122,H122)-1=0,ROWS($H$4:H122),"")</f>
        <v/>
      </c>
      <c r="D122" s="24" t="str">
        <f t="shared" ca="1" si="7"/>
        <v/>
      </c>
      <c r="E122" s="13"/>
      <c r="F122" s="13"/>
      <c r="G122" s="5"/>
      <c r="H122" s="5"/>
      <c r="I122" s="25"/>
      <c r="J122" s="41" t="str">
        <f>+IF(H122="","",SUBTOTAL(3,H$4:H122))</f>
        <v/>
      </c>
      <c r="K122" s="61" t="str">
        <f>IF(F122="","",IF(AND(D122&lt;&gt;"انتهت الاجازة",D122&lt;&gt;"لم تبدأ الأجازة بعد"),MAX($K$3:K121)+1,""))</f>
        <v/>
      </c>
      <c r="L122" t="str">
        <f>IF(E122="","",IF(E122&lt;=$E$1,MAX($L$3:L121)+1,""))</f>
        <v/>
      </c>
      <c r="M122" t="str">
        <f>IF(H122='استعلام عن موظف'!$E$4,IF(COUNTIF($H$4:$H42118,H122)=1,1,COUNTIF($H$4:$H122,H122)),"")</f>
        <v/>
      </c>
      <c r="N122" t="str">
        <f>IF(E122="","",IF(AND(E122&lt;='استعلام بتاريخ'!$F$3,F122&gt;='استعلام بتاريخ'!$G$3),MAX($N$3:N121)+1,""))</f>
        <v/>
      </c>
      <c r="P122" s="70" t="str">
        <f t="shared" si="8"/>
        <v/>
      </c>
      <c r="U122" s="77"/>
      <c r="V122" s="77"/>
      <c r="W122" s="77"/>
      <c r="X122" s="77"/>
      <c r="Y122" s="77"/>
    </row>
    <row r="123" spans="2:25">
      <c r="B123" s="2" t="str">
        <f>IF(COUNTIF($H$4:H123,H123)-1=0,ROWS($H$4:H123),"")</f>
        <v/>
      </c>
      <c r="C123" s="1" t="str">
        <f>IF(COUNTIF($H$4:H123,H123)-1=0,ROWS($H$4:H123),"")</f>
        <v/>
      </c>
      <c r="D123" s="24" t="str">
        <f t="shared" ca="1" si="7"/>
        <v/>
      </c>
      <c r="E123" s="13"/>
      <c r="F123" s="13"/>
      <c r="G123" s="5"/>
      <c r="H123" s="5"/>
      <c r="I123" s="25"/>
      <c r="J123" s="41" t="str">
        <f>+IF(H123="","",SUBTOTAL(3,H$4:H123))</f>
        <v/>
      </c>
      <c r="K123" s="61" t="str">
        <f>IF(F123="","",IF(AND(D123&lt;&gt;"انتهت الاجازة",D123&lt;&gt;"لم تبدأ الأجازة بعد"),MAX($K$3:K122)+1,""))</f>
        <v/>
      </c>
      <c r="L123" t="str">
        <f>IF(E123="","",IF(E123&lt;=$E$1,MAX($L$3:L122)+1,""))</f>
        <v/>
      </c>
      <c r="M123" t="str">
        <f>IF(H123='استعلام عن موظف'!$E$4,IF(COUNTIF($H$4:$H42119,H123)=1,1,COUNTIF($H$4:$H123,H123)),"")</f>
        <v/>
      </c>
      <c r="N123" t="str">
        <f>IF(E123="","",IF(AND(E123&lt;='استعلام بتاريخ'!$F$3,F123&gt;='استعلام بتاريخ'!$G$3),MAX($N$3:N122)+1,""))</f>
        <v/>
      </c>
      <c r="P123" s="70" t="str">
        <f t="shared" si="8"/>
        <v/>
      </c>
      <c r="U123" s="77"/>
      <c r="V123" s="77"/>
      <c r="W123" s="77"/>
      <c r="X123" s="77"/>
      <c r="Y123" s="77"/>
    </row>
    <row r="124" spans="2:25">
      <c r="B124" s="2" t="str">
        <f>IF(COUNTIF($H$4:H124,H124)-1=0,ROWS($H$4:H124),"")</f>
        <v/>
      </c>
      <c r="C124" s="1" t="str">
        <f>IF(COUNTIF($H$4:H124,H124)-1=0,ROWS($H$4:H124),"")</f>
        <v/>
      </c>
      <c r="D124" s="24" t="str">
        <f t="shared" ca="1" si="7"/>
        <v/>
      </c>
      <c r="E124" s="13"/>
      <c r="F124" s="13"/>
      <c r="G124" s="5"/>
      <c r="H124" s="5"/>
      <c r="I124" s="25"/>
      <c r="J124" s="41" t="str">
        <f>+IF(H124="","",SUBTOTAL(3,H$4:H124))</f>
        <v/>
      </c>
      <c r="K124" s="61" t="str">
        <f>IF(F124="","",IF(AND(D124&lt;&gt;"انتهت الاجازة",D124&lt;&gt;"لم تبدأ الأجازة بعد"),MAX($K$3:K123)+1,""))</f>
        <v/>
      </c>
      <c r="L124" t="str">
        <f>IF(E124="","",IF(E124&lt;=$E$1,MAX($L$3:L123)+1,""))</f>
        <v/>
      </c>
      <c r="M124" t="str">
        <f>IF(H124='استعلام عن موظف'!$E$4,IF(COUNTIF($H$4:$H42120,H124)=1,1,COUNTIF($H$4:$H124,H124)),"")</f>
        <v/>
      </c>
      <c r="N124" t="str">
        <f>IF(E124="","",IF(AND(E124&lt;='استعلام بتاريخ'!$F$3,F124&gt;='استعلام بتاريخ'!$G$3),MAX($N$3:N123)+1,""))</f>
        <v/>
      </c>
      <c r="P124" s="70" t="str">
        <f t="shared" si="8"/>
        <v/>
      </c>
      <c r="U124" s="77"/>
      <c r="V124" s="77"/>
      <c r="W124" s="77"/>
      <c r="X124" s="77"/>
      <c r="Y124" s="77"/>
    </row>
    <row r="125" spans="2:25">
      <c r="B125" s="2" t="str">
        <f>IF(COUNTIF($H$4:H125,H125)-1=0,ROWS($H$4:H125),"")</f>
        <v/>
      </c>
      <c r="C125" s="1" t="str">
        <f>IF(COUNTIF($H$4:H125,H125)-1=0,ROWS($H$4:H125),"")</f>
        <v/>
      </c>
      <c r="D125" s="24" t="str">
        <f t="shared" ca="1" si="7"/>
        <v/>
      </c>
      <c r="E125" s="13"/>
      <c r="F125" s="13"/>
      <c r="G125" s="5"/>
      <c r="H125" s="5"/>
      <c r="I125" s="25"/>
      <c r="J125" s="41" t="str">
        <f>+IF(H125="","",SUBTOTAL(3,H$4:H125))</f>
        <v/>
      </c>
      <c r="K125" s="61" t="str">
        <f>IF(F125="","",IF(AND(D125&lt;&gt;"انتهت الاجازة",D125&lt;&gt;"لم تبدأ الأجازة بعد"),MAX($K$3:K124)+1,""))</f>
        <v/>
      </c>
      <c r="L125" t="str">
        <f>IF(E125="","",IF(E125&lt;=$E$1,MAX($L$3:L124)+1,""))</f>
        <v/>
      </c>
      <c r="M125" t="str">
        <f>IF(H125='استعلام عن موظف'!$E$4,IF(COUNTIF($H$4:$H42121,H125)=1,1,COUNTIF($H$4:$H125,H125)),"")</f>
        <v/>
      </c>
      <c r="N125" t="str">
        <f>IF(E125="","",IF(AND(E125&lt;='استعلام بتاريخ'!$F$3,F125&gt;='استعلام بتاريخ'!$G$3),MAX($N$3:N124)+1,""))</f>
        <v/>
      </c>
      <c r="P125" s="70" t="str">
        <f t="shared" si="8"/>
        <v/>
      </c>
      <c r="U125" s="77"/>
      <c r="V125" s="77"/>
      <c r="W125" s="77"/>
      <c r="X125" s="77"/>
      <c r="Y125" s="77"/>
    </row>
    <row r="126" spans="2:25">
      <c r="B126" s="2" t="str">
        <f>IF(COUNTIF($H$4:H126,H126)-1=0,ROWS($H$4:H126),"")</f>
        <v/>
      </c>
      <c r="C126" s="1" t="str">
        <f>IF(COUNTIF($H$4:H126,H126)-1=0,ROWS($H$4:H126),"")</f>
        <v/>
      </c>
      <c r="D126" s="24" t="str">
        <f t="shared" ca="1" si="7"/>
        <v/>
      </c>
      <c r="E126" s="13"/>
      <c r="F126" s="13"/>
      <c r="G126" s="5"/>
      <c r="H126" s="5"/>
      <c r="I126" s="25"/>
      <c r="J126" s="41" t="str">
        <f>+IF(H126="","",SUBTOTAL(3,H$4:H126))</f>
        <v/>
      </c>
      <c r="K126" s="61" t="str">
        <f>IF(F126="","",IF(AND(D126&lt;&gt;"انتهت الاجازة",D126&lt;&gt;"لم تبدأ الأجازة بعد"),MAX($K$3:K125)+1,""))</f>
        <v/>
      </c>
      <c r="L126" t="str">
        <f>IF(E126="","",IF(E126&lt;=$E$1,MAX($L$3:L125)+1,""))</f>
        <v/>
      </c>
      <c r="M126" t="str">
        <f>IF(H126='استعلام عن موظف'!$E$4,IF(COUNTIF($H$4:$H42122,H126)=1,1,COUNTIF($H$4:$H126,H126)),"")</f>
        <v/>
      </c>
      <c r="N126" t="str">
        <f>IF(E126="","",IF(AND(E126&lt;='استعلام بتاريخ'!$F$3,F126&gt;='استعلام بتاريخ'!$G$3),MAX($N$3:N125)+1,""))</f>
        <v/>
      </c>
      <c r="P126" s="70" t="str">
        <f t="shared" si="8"/>
        <v/>
      </c>
      <c r="U126" s="77"/>
      <c r="V126" s="77"/>
      <c r="W126" s="77"/>
      <c r="X126" s="77"/>
      <c r="Y126" s="77"/>
    </row>
    <row r="127" spans="2:25">
      <c r="B127" s="2" t="str">
        <f>IF(COUNTIF($H$4:H127,H127)-1=0,ROWS($H$4:H127),"")</f>
        <v/>
      </c>
      <c r="C127" s="1" t="str">
        <f>IF(COUNTIF($H$4:H127,H127)-1=0,ROWS($H$4:H127),"")</f>
        <v/>
      </c>
      <c r="D127" s="24" t="str">
        <f t="shared" ca="1" si="7"/>
        <v/>
      </c>
      <c r="E127" s="13"/>
      <c r="F127" s="13"/>
      <c r="G127" s="5"/>
      <c r="H127" s="5"/>
      <c r="I127" s="25"/>
      <c r="J127" s="41" t="str">
        <f>+IF(H127="","",SUBTOTAL(3,H$4:H127))</f>
        <v/>
      </c>
      <c r="K127" s="61" t="str">
        <f>IF(F127="","",IF(AND(D127&lt;&gt;"انتهت الاجازة",D127&lt;&gt;"لم تبدأ الأجازة بعد"),MAX($K$3:K126)+1,""))</f>
        <v/>
      </c>
      <c r="L127" t="str">
        <f>IF(E127="","",IF(E127&lt;=$E$1,MAX($L$3:L126)+1,""))</f>
        <v/>
      </c>
      <c r="M127" t="str">
        <f>IF(H127='استعلام عن موظف'!$E$4,IF(COUNTIF($H$4:$H42123,H127)=1,1,COUNTIF($H$4:$H127,H127)),"")</f>
        <v/>
      </c>
      <c r="N127" t="str">
        <f>IF(E127="","",IF(AND(E127&lt;='استعلام بتاريخ'!$F$3,F127&gt;='استعلام بتاريخ'!$G$3),MAX($N$3:N126)+1,""))</f>
        <v/>
      </c>
      <c r="P127" s="70" t="str">
        <f t="shared" si="8"/>
        <v/>
      </c>
      <c r="U127" s="77"/>
      <c r="V127" s="77"/>
      <c r="W127" s="77"/>
      <c r="X127" s="77"/>
      <c r="Y127" s="77"/>
    </row>
    <row r="128" spans="2:25">
      <c r="B128" s="2" t="str">
        <f>IF(COUNTIF($H$4:H128,H128)-1=0,ROWS($H$4:H128),"")</f>
        <v/>
      </c>
      <c r="C128" s="1" t="str">
        <f>IF(COUNTIF($H$4:H128,H128)-1=0,ROWS($H$4:H128),"")</f>
        <v/>
      </c>
      <c r="D128" s="24" t="str">
        <f t="shared" ca="1" si="7"/>
        <v/>
      </c>
      <c r="E128" s="13"/>
      <c r="F128" s="13"/>
      <c r="G128" s="5"/>
      <c r="H128" s="5"/>
      <c r="I128" s="25"/>
      <c r="J128" s="41" t="str">
        <f>+IF(H128="","",SUBTOTAL(3,H$4:H128))</f>
        <v/>
      </c>
      <c r="K128" s="61" t="str">
        <f>IF(F128="","",IF(AND(D128&lt;&gt;"انتهت الاجازة",D128&lt;&gt;"لم تبدأ الأجازة بعد"),MAX($K$3:K127)+1,""))</f>
        <v/>
      </c>
      <c r="L128" t="str">
        <f>IF(E128="","",IF(E128&lt;=$E$1,MAX($L$3:L127)+1,""))</f>
        <v/>
      </c>
      <c r="M128" t="str">
        <f>IF(H128='استعلام عن موظف'!$E$4,IF(COUNTIF($H$4:$H42124,H128)=1,1,COUNTIF($H$4:$H128,H128)),"")</f>
        <v/>
      </c>
      <c r="N128" t="str">
        <f>IF(E128="","",IF(AND(E128&lt;='استعلام بتاريخ'!$F$3,F128&gt;='استعلام بتاريخ'!$G$3),MAX($N$3:N127)+1,""))</f>
        <v/>
      </c>
      <c r="P128" s="70" t="str">
        <f t="shared" si="8"/>
        <v/>
      </c>
      <c r="U128" s="77"/>
      <c r="V128" s="77"/>
      <c r="W128" s="77"/>
      <c r="X128" s="77"/>
      <c r="Y128" s="77"/>
    </row>
    <row r="129" spans="2:25">
      <c r="B129" s="2" t="str">
        <f>IF(COUNTIF($H$4:H129,H129)-1=0,ROWS($H$4:H129),"")</f>
        <v/>
      </c>
      <c r="C129" s="1" t="str">
        <f>IF(COUNTIF($H$4:H129,H129)-1=0,ROWS($H$4:H129),"")</f>
        <v/>
      </c>
      <c r="D129" s="24" t="str">
        <f t="shared" ca="1" si="7"/>
        <v/>
      </c>
      <c r="E129" s="13"/>
      <c r="F129" s="13"/>
      <c r="G129" s="5"/>
      <c r="H129" s="5"/>
      <c r="I129" s="25"/>
      <c r="J129" s="41" t="str">
        <f>+IF(H129="","",SUBTOTAL(3,H$4:H129))</f>
        <v/>
      </c>
      <c r="K129" s="61" t="str">
        <f>IF(F129="","",IF(AND(D129&lt;&gt;"انتهت الاجازة",D129&lt;&gt;"لم تبدأ الأجازة بعد"),MAX($K$3:K128)+1,""))</f>
        <v/>
      </c>
      <c r="L129" t="str">
        <f>IF(E129="","",IF(E129&lt;=$E$1,MAX($L$3:L128)+1,""))</f>
        <v/>
      </c>
      <c r="M129" t="str">
        <f>IF(H129='استعلام عن موظف'!$E$4,IF(COUNTIF($H$4:$H42125,H129)=1,1,COUNTIF($H$4:$H129,H129)),"")</f>
        <v/>
      </c>
      <c r="N129" t="str">
        <f>IF(E129="","",IF(AND(E129&lt;='استعلام بتاريخ'!$F$3,F129&gt;='استعلام بتاريخ'!$G$3),MAX($N$3:N128)+1,""))</f>
        <v/>
      </c>
      <c r="P129" s="70" t="str">
        <f t="shared" si="8"/>
        <v/>
      </c>
      <c r="U129" s="77"/>
      <c r="V129" s="77"/>
      <c r="W129" s="77"/>
      <c r="X129" s="77"/>
      <c r="Y129" s="77"/>
    </row>
    <row r="130" spans="2:25">
      <c r="B130" s="2" t="str">
        <f>IF(COUNTIF($H$4:H130,H130)-1=0,ROWS($H$4:H130),"")</f>
        <v/>
      </c>
      <c r="C130" s="1" t="str">
        <f>IF(COUNTIF($H$4:H130,H130)-1=0,ROWS($H$4:H130),"")</f>
        <v/>
      </c>
      <c r="D130" s="24" t="str">
        <f t="shared" ca="1" si="7"/>
        <v/>
      </c>
      <c r="E130" s="13"/>
      <c r="F130" s="13"/>
      <c r="G130" s="5"/>
      <c r="H130" s="5"/>
      <c r="I130" s="25"/>
      <c r="J130" s="41" t="str">
        <f>+IF(H130="","",SUBTOTAL(3,H$4:H130))</f>
        <v/>
      </c>
      <c r="K130" s="61" t="str">
        <f>IF(F130="","",IF(AND(D130&lt;&gt;"انتهت الاجازة",D130&lt;&gt;"لم تبدأ الأجازة بعد"),MAX($K$3:K129)+1,""))</f>
        <v/>
      </c>
      <c r="L130" t="str">
        <f>IF(E130="","",IF(E130&lt;=$E$1,MAX($L$3:L129)+1,""))</f>
        <v/>
      </c>
      <c r="M130" t="str">
        <f>IF(H130='استعلام عن موظف'!$E$4,IF(COUNTIF($H$4:$H42126,H130)=1,1,COUNTIF($H$4:$H130,H130)),"")</f>
        <v/>
      </c>
      <c r="N130" t="str">
        <f>IF(E130="","",IF(AND(E130&lt;='استعلام بتاريخ'!$F$3,F130&gt;='استعلام بتاريخ'!$G$3),MAX($N$3:N129)+1,""))</f>
        <v/>
      </c>
      <c r="P130" s="70" t="str">
        <f t="shared" si="8"/>
        <v/>
      </c>
      <c r="U130" s="77"/>
      <c r="V130" s="77"/>
      <c r="W130" s="77"/>
      <c r="X130" s="77"/>
      <c r="Y130" s="77"/>
    </row>
    <row r="131" spans="2:25">
      <c r="B131" s="2" t="str">
        <f>IF(COUNTIF($H$4:H131,H131)-1=0,ROWS($H$4:H131),"")</f>
        <v/>
      </c>
      <c r="C131" s="1" t="str">
        <f>IF(COUNTIF($H$4:H131,H131)-1=0,ROWS($H$4:H131),"")</f>
        <v/>
      </c>
      <c r="D131" s="24" t="str">
        <f t="shared" ca="1" si="7"/>
        <v/>
      </c>
      <c r="E131" s="13"/>
      <c r="F131" s="13"/>
      <c r="G131" s="5"/>
      <c r="H131" s="5"/>
      <c r="I131" s="25"/>
      <c r="J131" s="41" t="str">
        <f>+IF(H131="","",SUBTOTAL(3,H$4:H131))</f>
        <v/>
      </c>
      <c r="K131" s="61" t="str">
        <f>IF(F131="","",IF(AND(D131&lt;&gt;"انتهت الاجازة",D131&lt;&gt;"لم تبدأ الأجازة بعد"),MAX($K$3:K130)+1,""))</f>
        <v/>
      </c>
      <c r="L131" t="str">
        <f>IF(E131="","",IF(E131&lt;=$E$1,MAX($L$3:L130)+1,""))</f>
        <v/>
      </c>
      <c r="M131" t="str">
        <f>IF(H131='استعلام عن موظف'!$E$4,IF(COUNTIF($H$4:$H42127,H131)=1,1,COUNTIF($H$4:$H131,H131)),"")</f>
        <v/>
      </c>
      <c r="N131" t="str">
        <f>IF(E131="","",IF(AND(E131&lt;='استعلام بتاريخ'!$F$3,F131&gt;='استعلام بتاريخ'!$G$3),MAX($N$3:N130)+1,""))</f>
        <v/>
      </c>
      <c r="P131" s="70" t="str">
        <f t="shared" si="8"/>
        <v/>
      </c>
      <c r="U131" s="77"/>
      <c r="V131" s="77"/>
      <c r="W131" s="77"/>
      <c r="X131" s="77"/>
      <c r="Y131" s="77"/>
    </row>
    <row r="132" spans="2:25">
      <c r="B132" s="2" t="str">
        <f>IF(COUNTIF($H$4:H132,H132)-1=0,ROWS($H$4:H132),"")</f>
        <v/>
      </c>
      <c r="C132" s="1" t="str">
        <f>IF(COUNTIF($H$4:H132,H132)-1=0,ROWS($H$4:H132),"")</f>
        <v/>
      </c>
      <c r="D132" s="24" t="str">
        <f t="shared" ca="1" si="7"/>
        <v/>
      </c>
      <c r="E132" s="13"/>
      <c r="F132" s="13"/>
      <c r="G132" s="5"/>
      <c r="H132" s="5"/>
      <c r="I132" s="25"/>
      <c r="J132" s="41" t="str">
        <f>+IF(H132="","",SUBTOTAL(3,H$4:H132))</f>
        <v/>
      </c>
      <c r="K132" s="61" t="str">
        <f>IF(F132="","",IF(AND(D132&lt;&gt;"انتهت الاجازة",D132&lt;&gt;"لم تبدأ الأجازة بعد"),MAX($K$3:K131)+1,""))</f>
        <v/>
      </c>
      <c r="L132" t="str">
        <f>IF(E132="","",IF(E132&lt;=$E$1,MAX($L$3:L131)+1,""))</f>
        <v/>
      </c>
      <c r="M132" t="str">
        <f>IF(H132='استعلام عن موظف'!$E$4,IF(COUNTIF($H$4:$H42128,H132)=1,1,COUNTIF($H$4:$H132,H132)),"")</f>
        <v/>
      </c>
      <c r="N132" t="str">
        <f>IF(E132="","",IF(AND(E132&lt;='استعلام بتاريخ'!$F$3,F132&gt;='استعلام بتاريخ'!$G$3),MAX($N$3:N131)+1,""))</f>
        <v/>
      </c>
      <c r="P132" s="70" t="str">
        <f t="shared" si="8"/>
        <v/>
      </c>
      <c r="U132" s="77"/>
      <c r="V132" s="77"/>
      <c r="W132" s="77"/>
      <c r="X132" s="77"/>
      <c r="Y132" s="77"/>
    </row>
    <row r="133" spans="2:25">
      <c r="B133" s="2" t="str">
        <f>IF(COUNTIF($H$4:H133,H133)-1=0,ROWS($H$4:H133),"")</f>
        <v/>
      </c>
      <c r="C133" s="1" t="str">
        <f>IF(COUNTIF($H$4:H133,H133)-1=0,ROWS($H$4:H133),"")</f>
        <v/>
      </c>
      <c r="D133" s="24" t="str">
        <f t="shared" ref="D133:D196" ca="1" si="9">IF(F133&gt;$E$1,"لم تبدأ الأجازة بعد",IF(F133="","",IF(E133&lt;=TODAY(),"انتهت الاجازة",DATEDIF(TODAY(),E133,"d"))))</f>
        <v/>
      </c>
      <c r="E133" s="13"/>
      <c r="F133" s="13"/>
      <c r="G133" s="5"/>
      <c r="H133" s="5"/>
      <c r="I133" s="25"/>
      <c r="J133" s="41" t="str">
        <f>+IF(H133="","",SUBTOTAL(3,H$4:H133))</f>
        <v/>
      </c>
      <c r="K133" s="61" t="str">
        <f>IF(F133="","",IF(AND(D133&lt;&gt;"انتهت الاجازة",D133&lt;&gt;"لم تبدأ الأجازة بعد"),MAX($K$3:K132)+1,""))</f>
        <v/>
      </c>
      <c r="L133" t="str">
        <f>IF(E133="","",IF(E133&lt;=$E$1,MAX($L$3:L132)+1,""))</f>
        <v/>
      </c>
      <c r="M133" t="str">
        <f>IF(H133='استعلام عن موظف'!$E$4,IF(COUNTIF($H$4:$H42129,H133)=1,1,COUNTIF($H$4:$H133,H133)),"")</f>
        <v/>
      </c>
      <c r="N133" t="str">
        <f>IF(E133="","",IF(AND(E133&lt;='استعلام بتاريخ'!$F$3,F133&gt;='استعلام بتاريخ'!$G$3),MAX($N$3:N132)+1,""))</f>
        <v/>
      </c>
      <c r="P133" s="70" t="str">
        <f t="shared" ref="P133:P196" si="10">IFERROR(VLOOKUP(SMALL($B$4:$B$1112,ROW()-3),$B$1:$J$1112,7,0),"")</f>
        <v/>
      </c>
      <c r="U133" s="77"/>
      <c r="V133" s="77"/>
      <c r="W133" s="77"/>
      <c r="X133" s="77"/>
      <c r="Y133" s="77"/>
    </row>
    <row r="134" spans="2:25">
      <c r="B134" s="2" t="str">
        <f>IF(COUNTIF($H$4:H134,H134)-1=0,ROWS($H$4:H134),"")</f>
        <v/>
      </c>
      <c r="C134" s="1" t="str">
        <f>IF(COUNTIF($H$4:H134,H134)-1=0,ROWS($H$4:H134),"")</f>
        <v/>
      </c>
      <c r="D134" s="24" t="str">
        <f t="shared" ca="1" si="9"/>
        <v/>
      </c>
      <c r="E134" s="13"/>
      <c r="F134" s="13"/>
      <c r="G134" s="5"/>
      <c r="H134" s="5"/>
      <c r="I134" s="25"/>
      <c r="J134" s="41" t="str">
        <f>+IF(H134="","",SUBTOTAL(3,H$4:H134))</f>
        <v/>
      </c>
      <c r="K134" s="61" t="str">
        <f>IF(F134="","",IF(AND(D134&lt;&gt;"انتهت الاجازة",D134&lt;&gt;"لم تبدأ الأجازة بعد"),MAX($K$3:K133)+1,""))</f>
        <v/>
      </c>
      <c r="L134" t="str">
        <f>IF(E134="","",IF(E134&lt;=$E$1,MAX($L$3:L133)+1,""))</f>
        <v/>
      </c>
      <c r="M134" t="str">
        <f>IF(H134='استعلام عن موظف'!$E$4,IF(COUNTIF($H$4:$H42130,H134)=1,1,COUNTIF($H$4:$H134,H134)),"")</f>
        <v/>
      </c>
      <c r="N134" t="str">
        <f>IF(E134="","",IF(AND(E134&lt;='استعلام بتاريخ'!$F$3,F134&gt;='استعلام بتاريخ'!$G$3),MAX($N$3:N133)+1,""))</f>
        <v/>
      </c>
      <c r="P134" s="70" t="str">
        <f t="shared" si="10"/>
        <v/>
      </c>
      <c r="U134" s="77"/>
      <c r="V134" s="77"/>
      <c r="W134" s="77"/>
      <c r="X134" s="77"/>
      <c r="Y134" s="77"/>
    </row>
    <row r="135" spans="2:25">
      <c r="B135" s="2" t="str">
        <f>IF(COUNTIF($H$4:H135,H135)-1=0,ROWS($H$4:H135),"")</f>
        <v/>
      </c>
      <c r="C135" s="1" t="str">
        <f>IF(COUNTIF($H$4:H135,H135)-1=0,ROWS($H$4:H135),"")</f>
        <v/>
      </c>
      <c r="D135" s="24" t="str">
        <f t="shared" ca="1" si="9"/>
        <v/>
      </c>
      <c r="E135" s="13"/>
      <c r="F135" s="13"/>
      <c r="G135" s="5"/>
      <c r="H135" s="5"/>
      <c r="I135" s="25"/>
      <c r="J135" s="41" t="str">
        <f>+IF(H135="","",SUBTOTAL(3,H$4:H135))</f>
        <v/>
      </c>
      <c r="K135" s="61" t="str">
        <f>IF(F135="","",IF(AND(D135&lt;&gt;"انتهت الاجازة",D135&lt;&gt;"لم تبدأ الأجازة بعد"),MAX($K$3:K134)+1,""))</f>
        <v/>
      </c>
      <c r="L135" t="str">
        <f>IF(E135="","",IF(E135&lt;=$E$1,MAX($L$3:L134)+1,""))</f>
        <v/>
      </c>
      <c r="M135" t="str">
        <f>IF(H135='استعلام عن موظف'!$E$4,IF(COUNTIF($H$4:$H42131,H135)=1,1,COUNTIF($H$4:$H135,H135)),"")</f>
        <v/>
      </c>
      <c r="N135" t="str">
        <f>IF(E135="","",IF(AND(E135&lt;='استعلام بتاريخ'!$F$3,F135&gt;='استعلام بتاريخ'!$G$3),MAX($N$3:N134)+1,""))</f>
        <v/>
      </c>
      <c r="P135" s="70" t="str">
        <f t="shared" si="10"/>
        <v/>
      </c>
      <c r="U135" s="77"/>
      <c r="V135" s="77"/>
      <c r="W135" s="77"/>
      <c r="X135" s="77"/>
      <c r="Y135" s="77"/>
    </row>
    <row r="136" spans="2:25">
      <c r="B136" s="2" t="str">
        <f>IF(COUNTIF($H$4:H136,H136)-1=0,ROWS($H$4:H136),"")</f>
        <v/>
      </c>
      <c r="C136" s="1" t="str">
        <f>IF(COUNTIF($H$4:H136,H136)-1=0,ROWS($H$4:H136),"")</f>
        <v/>
      </c>
      <c r="D136" s="24" t="str">
        <f t="shared" ca="1" si="9"/>
        <v/>
      </c>
      <c r="E136" s="13"/>
      <c r="F136" s="13"/>
      <c r="G136" s="5"/>
      <c r="H136" s="5"/>
      <c r="I136" s="25"/>
      <c r="J136" s="41" t="str">
        <f>+IF(H136="","",SUBTOTAL(3,H$4:H136))</f>
        <v/>
      </c>
      <c r="K136" s="61" t="str">
        <f>IF(F136="","",IF(AND(D136&lt;&gt;"انتهت الاجازة",D136&lt;&gt;"لم تبدأ الأجازة بعد"),MAX($K$3:K135)+1,""))</f>
        <v/>
      </c>
      <c r="L136" t="str">
        <f>IF(E136="","",IF(E136&lt;=$E$1,MAX($L$3:L135)+1,""))</f>
        <v/>
      </c>
      <c r="M136" t="str">
        <f>IF(H136='استعلام عن موظف'!$E$4,IF(COUNTIF($H$4:$H42132,H136)=1,1,COUNTIF($H$4:$H136,H136)),"")</f>
        <v/>
      </c>
      <c r="N136" t="str">
        <f>IF(E136="","",IF(AND(E136&lt;='استعلام بتاريخ'!$F$3,F136&gt;='استعلام بتاريخ'!$G$3),MAX($N$3:N135)+1,""))</f>
        <v/>
      </c>
      <c r="P136" s="70" t="str">
        <f t="shared" si="10"/>
        <v/>
      </c>
      <c r="U136" s="77"/>
      <c r="V136" s="77"/>
      <c r="W136" s="77"/>
      <c r="X136" s="77"/>
      <c r="Y136" s="77"/>
    </row>
    <row r="137" spans="2:25">
      <c r="B137" s="2" t="str">
        <f>IF(COUNTIF($H$4:H137,H137)-1=0,ROWS($H$4:H137),"")</f>
        <v/>
      </c>
      <c r="C137" s="1" t="str">
        <f>IF(COUNTIF($H$4:H137,H137)-1=0,ROWS($H$4:H137),"")</f>
        <v/>
      </c>
      <c r="D137" s="24" t="str">
        <f t="shared" ca="1" si="9"/>
        <v/>
      </c>
      <c r="E137" s="13"/>
      <c r="F137" s="13"/>
      <c r="G137" s="5"/>
      <c r="H137" s="5"/>
      <c r="I137" s="25"/>
      <c r="J137" s="41" t="str">
        <f>+IF(H137="","",SUBTOTAL(3,H$4:H137))</f>
        <v/>
      </c>
      <c r="K137" s="61" t="str">
        <f>IF(F137="","",IF(AND(D137&lt;&gt;"انتهت الاجازة",D137&lt;&gt;"لم تبدأ الأجازة بعد"),MAX($K$3:K136)+1,""))</f>
        <v/>
      </c>
      <c r="L137" t="str">
        <f>IF(E137="","",IF(E137&lt;=$E$1,MAX($L$3:L136)+1,""))</f>
        <v/>
      </c>
      <c r="M137" t="str">
        <f>IF(H137='استعلام عن موظف'!$E$4,IF(COUNTIF($H$4:$H42133,H137)=1,1,COUNTIF($H$4:$H137,H137)),"")</f>
        <v/>
      </c>
      <c r="N137" t="str">
        <f>IF(E137="","",IF(AND(E137&lt;='استعلام بتاريخ'!$F$3,F137&gt;='استعلام بتاريخ'!$G$3),MAX($N$3:N136)+1,""))</f>
        <v/>
      </c>
      <c r="P137" s="70" t="str">
        <f t="shared" si="10"/>
        <v/>
      </c>
      <c r="U137" s="77"/>
      <c r="V137" s="77"/>
      <c r="W137" s="77"/>
      <c r="X137" s="77"/>
      <c r="Y137" s="77"/>
    </row>
    <row r="138" spans="2:25">
      <c r="B138" s="2" t="str">
        <f>IF(COUNTIF($H$4:H138,H138)-1=0,ROWS($H$4:H138),"")</f>
        <v/>
      </c>
      <c r="C138" s="1" t="str">
        <f>IF(COUNTIF($H$4:H138,H138)-1=0,ROWS($H$4:H138),"")</f>
        <v/>
      </c>
      <c r="D138" s="24" t="str">
        <f t="shared" ca="1" si="9"/>
        <v/>
      </c>
      <c r="E138" s="13"/>
      <c r="F138" s="13"/>
      <c r="G138" s="5"/>
      <c r="H138" s="5"/>
      <c r="I138" s="25"/>
      <c r="J138" s="41" t="str">
        <f>+IF(H138="","",SUBTOTAL(3,H$4:H138))</f>
        <v/>
      </c>
      <c r="K138" s="61" t="str">
        <f>IF(F138="","",IF(AND(D138&lt;&gt;"انتهت الاجازة",D138&lt;&gt;"لم تبدأ الأجازة بعد"),MAX($K$3:K137)+1,""))</f>
        <v/>
      </c>
      <c r="L138" t="str">
        <f>IF(E138="","",IF(E138&lt;=$E$1,MAX($L$3:L137)+1,""))</f>
        <v/>
      </c>
      <c r="M138" t="str">
        <f>IF(H138='استعلام عن موظف'!$E$4,IF(COUNTIF($H$4:$H42134,H138)=1,1,COUNTIF($H$4:$H138,H138)),"")</f>
        <v/>
      </c>
      <c r="N138" t="str">
        <f>IF(E138="","",IF(AND(E138&lt;='استعلام بتاريخ'!$F$3,F138&gt;='استعلام بتاريخ'!$G$3),MAX($N$3:N137)+1,""))</f>
        <v/>
      </c>
      <c r="P138" s="70" t="str">
        <f t="shared" si="10"/>
        <v/>
      </c>
      <c r="U138" s="77"/>
      <c r="V138" s="77"/>
      <c r="W138" s="77"/>
      <c r="X138" s="77"/>
      <c r="Y138" s="77"/>
    </row>
    <row r="139" spans="2:25">
      <c r="B139" s="2" t="str">
        <f>IF(COUNTIF($H$4:H139,H139)-1=0,ROWS($H$4:H139),"")</f>
        <v/>
      </c>
      <c r="C139" s="1" t="str">
        <f>IF(COUNTIF($H$4:H139,H139)-1=0,ROWS($H$4:H139),"")</f>
        <v/>
      </c>
      <c r="D139" s="24" t="str">
        <f t="shared" ca="1" si="9"/>
        <v/>
      </c>
      <c r="E139" s="13"/>
      <c r="F139" s="13"/>
      <c r="G139" s="5"/>
      <c r="H139" s="5"/>
      <c r="I139" s="25"/>
      <c r="J139" s="41" t="str">
        <f>+IF(H139="","",SUBTOTAL(3,H$4:H139))</f>
        <v/>
      </c>
      <c r="K139" s="61" t="str">
        <f>IF(F139="","",IF(AND(D139&lt;&gt;"انتهت الاجازة",D139&lt;&gt;"لم تبدأ الأجازة بعد"),MAX($K$3:K138)+1,""))</f>
        <v/>
      </c>
      <c r="L139" t="str">
        <f>IF(E139="","",IF(E139&lt;=$E$1,MAX($L$3:L138)+1,""))</f>
        <v/>
      </c>
      <c r="M139" t="str">
        <f>IF(H139='استعلام عن موظف'!$E$4,IF(COUNTIF($H$4:$H42135,H139)=1,1,COUNTIF($H$4:$H139,H139)),"")</f>
        <v/>
      </c>
      <c r="N139" t="str">
        <f>IF(E139="","",IF(AND(E139&lt;='استعلام بتاريخ'!$F$3,F139&gt;='استعلام بتاريخ'!$G$3),MAX($N$3:N138)+1,""))</f>
        <v/>
      </c>
      <c r="P139" s="70" t="str">
        <f t="shared" si="10"/>
        <v/>
      </c>
      <c r="U139" s="77"/>
      <c r="V139" s="77"/>
      <c r="W139" s="77"/>
      <c r="X139" s="77"/>
      <c r="Y139" s="77"/>
    </row>
    <row r="140" spans="2:25">
      <c r="B140" s="2" t="str">
        <f>IF(COUNTIF($H$4:H140,H140)-1=0,ROWS($H$4:H140),"")</f>
        <v/>
      </c>
      <c r="C140" s="1" t="str">
        <f>IF(COUNTIF($H$4:H140,H140)-1=0,ROWS($H$4:H140),"")</f>
        <v/>
      </c>
      <c r="D140" s="24" t="str">
        <f t="shared" ca="1" si="9"/>
        <v/>
      </c>
      <c r="E140" s="13"/>
      <c r="F140" s="13"/>
      <c r="G140" s="5"/>
      <c r="H140" s="5"/>
      <c r="I140" s="25"/>
      <c r="J140" s="41" t="str">
        <f>+IF(H140="","",SUBTOTAL(3,H$4:H140))</f>
        <v/>
      </c>
      <c r="K140" s="61" t="str">
        <f>IF(F140="","",IF(AND(D140&lt;&gt;"انتهت الاجازة",D140&lt;&gt;"لم تبدأ الأجازة بعد"),MAX($K$3:K139)+1,""))</f>
        <v/>
      </c>
      <c r="L140" t="str">
        <f>IF(E140="","",IF(E140&lt;=$E$1,MAX($L$3:L139)+1,""))</f>
        <v/>
      </c>
      <c r="M140" t="str">
        <f>IF(H140='استعلام عن موظف'!$E$4,IF(COUNTIF($H$4:$H42136,H140)=1,1,COUNTIF($H$4:$H140,H140)),"")</f>
        <v/>
      </c>
      <c r="N140" t="str">
        <f>IF(E140="","",IF(AND(E140&lt;='استعلام بتاريخ'!$F$3,F140&gt;='استعلام بتاريخ'!$G$3),MAX($N$3:N139)+1,""))</f>
        <v/>
      </c>
      <c r="P140" s="70" t="str">
        <f t="shared" si="10"/>
        <v/>
      </c>
      <c r="U140" s="77"/>
      <c r="V140" s="77"/>
      <c r="W140" s="77"/>
      <c r="X140" s="77"/>
      <c r="Y140" s="77"/>
    </row>
    <row r="141" spans="2:25">
      <c r="B141" s="2" t="str">
        <f>IF(COUNTIF($H$4:H141,H141)-1=0,ROWS($H$4:H141),"")</f>
        <v/>
      </c>
      <c r="C141" s="1" t="str">
        <f>IF(COUNTIF($H$4:H141,H141)-1=0,ROWS($H$4:H141),"")</f>
        <v/>
      </c>
      <c r="D141" s="24" t="str">
        <f t="shared" ca="1" si="9"/>
        <v/>
      </c>
      <c r="E141" s="13"/>
      <c r="F141" s="13"/>
      <c r="G141" s="5"/>
      <c r="H141" s="5"/>
      <c r="I141" s="25"/>
      <c r="J141" s="41" t="str">
        <f>+IF(H141="","",SUBTOTAL(3,H$4:H141))</f>
        <v/>
      </c>
      <c r="K141" s="61" t="str">
        <f>IF(F141="","",IF(AND(D141&lt;&gt;"انتهت الاجازة",D141&lt;&gt;"لم تبدأ الأجازة بعد"),MAX($K$3:K140)+1,""))</f>
        <v/>
      </c>
      <c r="L141" t="str">
        <f>IF(E141="","",IF(E141&lt;=$E$1,MAX($L$3:L140)+1,""))</f>
        <v/>
      </c>
      <c r="M141" t="str">
        <f>IF(H141='استعلام عن موظف'!$E$4,IF(COUNTIF($H$4:$H42137,H141)=1,1,COUNTIF($H$4:$H141,H141)),"")</f>
        <v/>
      </c>
      <c r="N141" t="str">
        <f>IF(E141="","",IF(AND(E141&lt;='استعلام بتاريخ'!$F$3,F141&gt;='استعلام بتاريخ'!$G$3),MAX($N$3:N140)+1,""))</f>
        <v/>
      </c>
      <c r="P141" s="70" t="str">
        <f t="shared" si="10"/>
        <v/>
      </c>
      <c r="U141" s="77"/>
      <c r="V141" s="77"/>
      <c r="W141" s="77"/>
      <c r="X141" s="77"/>
      <c r="Y141" s="77"/>
    </row>
    <row r="142" spans="2:25">
      <c r="B142" s="2" t="str">
        <f>IF(COUNTIF($H$4:H142,H142)-1=0,ROWS($H$4:H142),"")</f>
        <v/>
      </c>
      <c r="C142" s="1" t="str">
        <f>IF(COUNTIF($H$4:H142,H142)-1=0,ROWS($H$4:H142),"")</f>
        <v/>
      </c>
      <c r="D142" s="24" t="str">
        <f t="shared" ca="1" si="9"/>
        <v/>
      </c>
      <c r="E142" s="13"/>
      <c r="F142" s="13"/>
      <c r="G142" s="5"/>
      <c r="H142" s="5"/>
      <c r="I142" s="25"/>
      <c r="J142" s="41" t="str">
        <f>+IF(H142="","",SUBTOTAL(3,H$4:H142))</f>
        <v/>
      </c>
      <c r="K142" s="61" t="str">
        <f>IF(F142="","",IF(AND(D142&lt;&gt;"انتهت الاجازة",D142&lt;&gt;"لم تبدأ الأجازة بعد"),MAX($K$3:K141)+1,""))</f>
        <v/>
      </c>
      <c r="L142" t="str">
        <f>IF(E142="","",IF(E142&lt;=$E$1,MAX($L$3:L141)+1,""))</f>
        <v/>
      </c>
      <c r="M142" t="str">
        <f>IF(H142='استعلام عن موظف'!$E$4,IF(COUNTIF($H$4:$H42138,H142)=1,1,COUNTIF($H$4:$H142,H142)),"")</f>
        <v/>
      </c>
      <c r="N142" t="str">
        <f>IF(E142="","",IF(AND(E142&lt;='استعلام بتاريخ'!$F$3,F142&gt;='استعلام بتاريخ'!$G$3),MAX($N$3:N141)+1,""))</f>
        <v/>
      </c>
      <c r="P142" s="70" t="str">
        <f t="shared" si="10"/>
        <v/>
      </c>
      <c r="U142" s="77"/>
      <c r="V142" s="77"/>
      <c r="W142" s="77"/>
      <c r="X142" s="77"/>
      <c r="Y142" s="77"/>
    </row>
    <row r="143" spans="2:25">
      <c r="B143" s="2" t="str">
        <f>IF(COUNTIF($H$4:H143,H143)-1=0,ROWS($H$4:H143),"")</f>
        <v/>
      </c>
      <c r="C143" s="1" t="str">
        <f>IF(COUNTIF($H$4:H143,H143)-1=0,ROWS($H$4:H143),"")</f>
        <v/>
      </c>
      <c r="D143" s="24" t="str">
        <f t="shared" ca="1" si="9"/>
        <v/>
      </c>
      <c r="E143" s="13"/>
      <c r="F143" s="13"/>
      <c r="G143" s="5"/>
      <c r="H143" s="5"/>
      <c r="I143" s="25"/>
      <c r="J143" s="41" t="str">
        <f>+IF(H143="","",SUBTOTAL(3,H$4:H143))</f>
        <v/>
      </c>
      <c r="K143" s="61" t="str">
        <f>IF(F143="","",IF(AND(D143&lt;&gt;"انتهت الاجازة",D143&lt;&gt;"لم تبدأ الأجازة بعد"),MAX($K$3:K142)+1,""))</f>
        <v/>
      </c>
      <c r="L143" t="str">
        <f>IF(E143="","",IF(E143&lt;=$E$1,MAX($L$3:L142)+1,""))</f>
        <v/>
      </c>
      <c r="M143" t="str">
        <f>IF(H143='استعلام عن موظف'!$E$4,IF(COUNTIF($H$4:$H42139,H143)=1,1,COUNTIF($H$4:$H143,H143)),"")</f>
        <v/>
      </c>
      <c r="N143" t="str">
        <f>IF(E143="","",IF(AND(E143&lt;='استعلام بتاريخ'!$F$3,F143&gt;='استعلام بتاريخ'!$G$3),MAX($N$3:N142)+1,""))</f>
        <v/>
      </c>
      <c r="P143" s="70" t="str">
        <f t="shared" si="10"/>
        <v/>
      </c>
      <c r="U143" s="77"/>
      <c r="V143" s="77"/>
      <c r="W143" s="77"/>
      <c r="X143" s="77"/>
      <c r="Y143" s="77"/>
    </row>
    <row r="144" spans="2:25">
      <c r="B144" s="2" t="str">
        <f>IF(COUNTIF($H$4:H144,H144)-1=0,ROWS($H$4:H144),"")</f>
        <v/>
      </c>
      <c r="C144" s="1" t="str">
        <f>IF(COUNTIF($H$4:H144,H144)-1=0,ROWS($H$4:H144),"")</f>
        <v/>
      </c>
      <c r="D144" s="24" t="str">
        <f t="shared" ca="1" si="9"/>
        <v/>
      </c>
      <c r="E144" s="13"/>
      <c r="F144" s="13"/>
      <c r="G144" s="5"/>
      <c r="H144" s="5"/>
      <c r="I144" s="25"/>
      <c r="J144" s="41" t="str">
        <f>+IF(H144="","",SUBTOTAL(3,H$4:H144))</f>
        <v/>
      </c>
      <c r="K144" s="61" t="str">
        <f>IF(F144="","",IF(AND(D144&lt;&gt;"انتهت الاجازة",D144&lt;&gt;"لم تبدأ الأجازة بعد"),MAX($K$3:K143)+1,""))</f>
        <v/>
      </c>
      <c r="L144" t="str">
        <f>IF(E144="","",IF(E144&lt;=$E$1,MAX($L$3:L143)+1,""))</f>
        <v/>
      </c>
      <c r="M144" t="str">
        <f>IF(H144='استعلام عن موظف'!$E$4,IF(COUNTIF($H$4:$H42140,H144)=1,1,COUNTIF($H$4:$H144,H144)),"")</f>
        <v/>
      </c>
      <c r="N144" t="str">
        <f>IF(E144="","",IF(AND(E144&lt;='استعلام بتاريخ'!$F$3,F144&gt;='استعلام بتاريخ'!$G$3),MAX($N$3:N143)+1,""))</f>
        <v/>
      </c>
      <c r="P144" s="70" t="str">
        <f t="shared" si="10"/>
        <v/>
      </c>
      <c r="U144" s="77"/>
      <c r="V144" s="77"/>
      <c r="W144" s="77"/>
      <c r="X144" s="77"/>
      <c r="Y144" s="77"/>
    </row>
    <row r="145" spans="2:25">
      <c r="B145" s="2" t="str">
        <f>IF(COUNTIF($H$4:H145,H145)-1=0,ROWS($H$4:H145),"")</f>
        <v/>
      </c>
      <c r="C145" s="1" t="str">
        <f>IF(COUNTIF($H$4:H145,H145)-1=0,ROWS($H$4:H145),"")</f>
        <v/>
      </c>
      <c r="D145" s="24" t="str">
        <f t="shared" ca="1" si="9"/>
        <v/>
      </c>
      <c r="E145" s="13"/>
      <c r="F145" s="13"/>
      <c r="G145" s="5"/>
      <c r="H145" s="5"/>
      <c r="I145" s="25"/>
      <c r="J145" s="41" t="str">
        <f>+IF(H145="","",SUBTOTAL(3,H$4:H145))</f>
        <v/>
      </c>
      <c r="K145" s="61" t="str">
        <f>IF(F145="","",IF(AND(D145&lt;&gt;"انتهت الاجازة",D145&lt;&gt;"لم تبدأ الأجازة بعد"),MAX($K$3:K144)+1,""))</f>
        <v/>
      </c>
      <c r="L145" t="str">
        <f>IF(E145="","",IF(E145&lt;=$E$1,MAX($L$3:L144)+1,""))</f>
        <v/>
      </c>
      <c r="M145" t="str">
        <f>IF(H145='استعلام عن موظف'!$E$4,IF(COUNTIF($H$4:$H42141,H145)=1,1,COUNTIF($H$4:$H145,H145)),"")</f>
        <v/>
      </c>
      <c r="N145" t="str">
        <f>IF(E145="","",IF(AND(E145&lt;='استعلام بتاريخ'!$F$3,F145&gt;='استعلام بتاريخ'!$G$3),MAX($N$3:N144)+1,""))</f>
        <v/>
      </c>
      <c r="P145" s="70" t="str">
        <f t="shared" si="10"/>
        <v/>
      </c>
      <c r="U145" s="77"/>
      <c r="V145" s="77"/>
      <c r="W145" s="77"/>
      <c r="X145" s="77"/>
      <c r="Y145" s="77"/>
    </row>
    <row r="146" spans="2:25">
      <c r="B146" s="2" t="str">
        <f>IF(COUNTIF($H$4:H146,H146)-1=0,ROWS($H$4:H146),"")</f>
        <v/>
      </c>
      <c r="C146" s="1" t="str">
        <f>IF(COUNTIF($H$4:H146,H146)-1=0,ROWS($H$4:H146),"")</f>
        <v/>
      </c>
      <c r="D146" s="24" t="str">
        <f t="shared" ca="1" si="9"/>
        <v/>
      </c>
      <c r="E146" s="13"/>
      <c r="F146" s="13"/>
      <c r="G146" s="5"/>
      <c r="H146" s="5"/>
      <c r="I146" s="25"/>
      <c r="J146" s="41" t="str">
        <f>+IF(H146="","",SUBTOTAL(3,H$4:H146))</f>
        <v/>
      </c>
      <c r="K146" s="61" t="str">
        <f>IF(F146="","",IF(AND(D146&lt;&gt;"انتهت الاجازة",D146&lt;&gt;"لم تبدأ الأجازة بعد"),MAX($K$3:K145)+1,""))</f>
        <v/>
      </c>
      <c r="L146" t="str">
        <f>IF(E146="","",IF(E146&lt;=$E$1,MAX($L$3:L145)+1,""))</f>
        <v/>
      </c>
      <c r="M146" t="str">
        <f>IF(H146='استعلام عن موظف'!$E$4,IF(COUNTIF($H$4:$H42142,H146)=1,1,COUNTIF($H$4:$H146,H146)),"")</f>
        <v/>
      </c>
      <c r="N146" t="str">
        <f>IF(E146="","",IF(AND(E146&lt;='استعلام بتاريخ'!$F$3,F146&gt;='استعلام بتاريخ'!$G$3),MAX($N$3:N145)+1,""))</f>
        <v/>
      </c>
      <c r="P146" s="70" t="str">
        <f t="shared" si="10"/>
        <v/>
      </c>
      <c r="U146" s="77"/>
      <c r="V146" s="77"/>
      <c r="W146" s="77"/>
      <c r="X146" s="77"/>
      <c r="Y146" s="77"/>
    </row>
    <row r="147" spans="2:25">
      <c r="B147" s="2" t="str">
        <f>IF(COUNTIF($H$4:H147,H147)-1=0,ROWS($H$4:H147),"")</f>
        <v/>
      </c>
      <c r="C147" s="1" t="str">
        <f>IF(COUNTIF($H$4:H147,H147)-1=0,ROWS($H$4:H147),"")</f>
        <v/>
      </c>
      <c r="D147" s="24" t="str">
        <f t="shared" ca="1" si="9"/>
        <v/>
      </c>
      <c r="E147" s="13"/>
      <c r="F147" s="13"/>
      <c r="G147" s="5"/>
      <c r="H147" s="5"/>
      <c r="I147" s="25"/>
      <c r="J147" s="41" t="str">
        <f>+IF(H147="","",SUBTOTAL(3,H$4:H147))</f>
        <v/>
      </c>
      <c r="K147" s="61" t="str">
        <f>IF(F147="","",IF(AND(D147&lt;&gt;"انتهت الاجازة",D147&lt;&gt;"لم تبدأ الأجازة بعد"),MAX($K$3:K146)+1,""))</f>
        <v/>
      </c>
      <c r="L147" t="str">
        <f>IF(E147="","",IF(E147&lt;=$E$1,MAX($L$3:L146)+1,""))</f>
        <v/>
      </c>
      <c r="M147" t="str">
        <f>IF(H147='استعلام عن موظف'!$E$4,IF(COUNTIF($H$4:$H42143,H147)=1,1,COUNTIF($H$4:$H147,H147)),"")</f>
        <v/>
      </c>
      <c r="N147" t="str">
        <f>IF(E147="","",IF(AND(E147&lt;='استعلام بتاريخ'!$F$3,F147&gt;='استعلام بتاريخ'!$G$3),MAX($N$3:N146)+1,""))</f>
        <v/>
      </c>
      <c r="P147" s="70" t="str">
        <f t="shared" si="10"/>
        <v/>
      </c>
      <c r="U147" s="77"/>
      <c r="V147" s="77"/>
      <c r="W147" s="77"/>
      <c r="X147" s="77"/>
      <c r="Y147" s="77"/>
    </row>
    <row r="148" spans="2:25">
      <c r="B148" s="2" t="str">
        <f>IF(COUNTIF($H$4:H148,H148)-1=0,ROWS($H$4:H148),"")</f>
        <v/>
      </c>
      <c r="C148" s="1" t="str">
        <f>IF(COUNTIF($H$4:H148,H148)-1=0,ROWS($H$4:H148),"")</f>
        <v/>
      </c>
      <c r="D148" s="24" t="str">
        <f t="shared" ca="1" si="9"/>
        <v/>
      </c>
      <c r="E148" s="13"/>
      <c r="F148" s="13"/>
      <c r="G148" s="5"/>
      <c r="H148" s="5"/>
      <c r="I148" s="25"/>
      <c r="J148" s="41" t="str">
        <f>+IF(H148="","",SUBTOTAL(3,H$4:H148))</f>
        <v/>
      </c>
      <c r="K148" s="61" t="str">
        <f>IF(F148="","",IF(AND(D148&lt;&gt;"انتهت الاجازة",D148&lt;&gt;"لم تبدأ الأجازة بعد"),MAX($K$3:K147)+1,""))</f>
        <v/>
      </c>
      <c r="L148" t="str">
        <f>IF(E148="","",IF(E148&lt;=$E$1,MAX($L$3:L147)+1,""))</f>
        <v/>
      </c>
      <c r="M148" t="str">
        <f>IF(H148='استعلام عن موظف'!$E$4,IF(COUNTIF($H$4:$H42144,H148)=1,1,COUNTIF($H$4:$H148,H148)),"")</f>
        <v/>
      </c>
      <c r="N148" t="str">
        <f>IF(E148="","",IF(AND(E148&lt;='استعلام بتاريخ'!$F$3,F148&gt;='استعلام بتاريخ'!$G$3),MAX($N$3:N147)+1,""))</f>
        <v/>
      </c>
      <c r="P148" s="70" t="str">
        <f t="shared" si="10"/>
        <v/>
      </c>
      <c r="U148" s="77"/>
      <c r="V148" s="77"/>
      <c r="W148" s="77"/>
      <c r="X148" s="77"/>
      <c r="Y148" s="77"/>
    </row>
    <row r="149" spans="2:25">
      <c r="B149" s="2" t="str">
        <f>IF(COUNTIF($H$4:H149,H149)-1=0,ROWS($H$4:H149),"")</f>
        <v/>
      </c>
      <c r="C149" s="1" t="str">
        <f>IF(COUNTIF($H$4:H149,H149)-1=0,ROWS($H$4:H149),"")</f>
        <v/>
      </c>
      <c r="D149" s="24" t="str">
        <f t="shared" ca="1" si="9"/>
        <v/>
      </c>
      <c r="E149" s="13"/>
      <c r="F149" s="13"/>
      <c r="G149" s="5"/>
      <c r="H149" s="5"/>
      <c r="I149" s="25"/>
      <c r="J149" s="41" t="str">
        <f>+IF(H149="","",SUBTOTAL(3,H$4:H149))</f>
        <v/>
      </c>
      <c r="K149" s="61" t="str">
        <f>IF(F149="","",IF(AND(D149&lt;&gt;"انتهت الاجازة",D149&lt;&gt;"لم تبدأ الأجازة بعد"),MAX($K$3:K148)+1,""))</f>
        <v/>
      </c>
      <c r="L149" t="str">
        <f>IF(E149="","",IF(E149&lt;=$E$1,MAX($L$3:L148)+1,""))</f>
        <v/>
      </c>
      <c r="M149" t="str">
        <f>IF(H149='استعلام عن موظف'!$E$4,IF(COUNTIF($H$4:$H42145,H149)=1,1,COUNTIF($H$4:$H149,H149)),"")</f>
        <v/>
      </c>
      <c r="N149" t="str">
        <f>IF(E149="","",IF(AND(E149&lt;='استعلام بتاريخ'!$F$3,F149&gt;='استعلام بتاريخ'!$G$3),MAX($N$3:N148)+1,""))</f>
        <v/>
      </c>
      <c r="P149" s="70" t="str">
        <f t="shared" si="10"/>
        <v/>
      </c>
      <c r="U149" s="77"/>
      <c r="V149" s="77"/>
      <c r="W149" s="77"/>
      <c r="X149" s="77"/>
      <c r="Y149" s="77"/>
    </row>
    <row r="150" spans="2:25">
      <c r="B150" s="2" t="str">
        <f>IF(COUNTIF($H$4:H150,H150)-1=0,ROWS($H$4:H150),"")</f>
        <v/>
      </c>
      <c r="C150" s="1" t="str">
        <f>IF(COUNTIF($H$4:H150,H150)-1=0,ROWS($H$4:H150),"")</f>
        <v/>
      </c>
      <c r="D150" s="24" t="str">
        <f t="shared" ca="1" si="9"/>
        <v/>
      </c>
      <c r="E150" s="13"/>
      <c r="F150" s="13"/>
      <c r="G150" s="5"/>
      <c r="H150" s="5"/>
      <c r="I150" s="25"/>
      <c r="J150" s="41" t="str">
        <f>+IF(H150="","",SUBTOTAL(3,H$4:H150))</f>
        <v/>
      </c>
      <c r="K150" s="61" t="str">
        <f>IF(F150="","",IF(AND(D150&lt;&gt;"انتهت الاجازة",D150&lt;&gt;"لم تبدأ الأجازة بعد"),MAX($K$3:K149)+1,""))</f>
        <v/>
      </c>
      <c r="L150" t="str">
        <f>IF(E150="","",IF(E150&lt;=$E$1,MAX($L$3:L149)+1,""))</f>
        <v/>
      </c>
      <c r="M150" t="str">
        <f>IF(H150='استعلام عن موظف'!$E$4,IF(COUNTIF($H$4:$H42146,H150)=1,1,COUNTIF($H$4:$H150,H150)),"")</f>
        <v/>
      </c>
      <c r="N150" t="str">
        <f>IF(E150="","",IF(AND(E150&lt;='استعلام بتاريخ'!$F$3,F150&gt;='استعلام بتاريخ'!$G$3),MAX($N$3:N149)+1,""))</f>
        <v/>
      </c>
      <c r="P150" s="70" t="str">
        <f t="shared" si="10"/>
        <v/>
      </c>
      <c r="U150" s="77"/>
      <c r="V150" s="77"/>
      <c r="W150" s="77"/>
      <c r="X150" s="77"/>
      <c r="Y150" s="77"/>
    </row>
    <row r="151" spans="2:25">
      <c r="B151" s="2" t="str">
        <f>IF(COUNTIF($H$4:H151,H151)-1=0,ROWS($H$4:H151),"")</f>
        <v/>
      </c>
      <c r="C151" s="1" t="str">
        <f>IF(COUNTIF($H$4:H151,H151)-1=0,ROWS($H$4:H151),"")</f>
        <v/>
      </c>
      <c r="D151" s="24" t="str">
        <f t="shared" ca="1" si="9"/>
        <v/>
      </c>
      <c r="E151" s="13"/>
      <c r="F151" s="13"/>
      <c r="G151" s="5"/>
      <c r="H151" s="5"/>
      <c r="I151" s="25"/>
      <c r="J151" s="41" t="str">
        <f>+IF(H151="","",SUBTOTAL(3,H$4:H151))</f>
        <v/>
      </c>
      <c r="K151" s="61" t="str">
        <f>IF(F151="","",IF(AND(D151&lt;&gt;"انتهت الاجازة",D151&lt;&gt;"لم تبدأ الأجازة بعد"),MAX($K$3:K150)+1,""))</f>
        <v/>
      </c>
      <c r="L151" t="str">
        <f>IF(E151="","",IF(E151&lt;=$E$1,MAX($L$3:L150)+1,""))</f>
        <v/>
      </c>
      <c r="M151" t="str">
        <f>IF(H151='استعلام عن موظف'!$E$4,IF(COUNTIF($H$4:$H42147,H151)=1,1,COUNTIF($H$4:$H151,H151)),"")</f>
        <v/>
      </c>
      <c r="N151" t="str">
        <f>IF(E151="","",IF(AND(E151&lt;='استعلام بتاريخ'!$F$3,F151&gt;='استعلام بتاريخ'!$G$3),MAX($N$3:N150)+1,""))</f>
        <v/>
      </c>
      <c r="P151" s="70" t="str">
        <f t="shared" si="10"/>
        <v/>
      </c>
      <c r="U151" s="77"/>
      <c r="V151" s="77"/>
      <c r="W151" s="77"/>
      <c r="X151" s="77"/>
      <c r="Y151" s="77"/>
    </row>
    <row r="152" spans="2:25">
      <c r="B152" s="2" t="str">
        <f>IF(COUNTIF($H$4:H152,H152)-1=0,ROWS($H$4:H152),"")</f>
        <v/>
      </c>
      <c r="C152" s="1" t="str">
        <f>IF(COUNTIF($H$4:H152,H152)-1=0,ROWS($H$4:H152),"")</f>
        <v/>
      </c>
      <c r="D152" s="24" t="str">
        <f t="shared" ca="1" si="9"/>
        <v/>
      </c>
      <c r="E152" s="13"/>
      <c r="F152" s="13"/>
      <c r="G152" s="5"/>
      <c r="H152" s="5"/>
      <c r="I152" s="25"/>
      <c r="J152" s="41" t="str">
        <f>+IF(H152="","",SUBTOTAL(3,H$4:H152))</f>
        <v/>
      </c>
      <c r="K152" s="61" t="str">
        <f>IF(F152="","",IF(AND(D152&lt;&gt;"انتهت الاجازة",D152&lt;&gt;"لم تبدأ الأجازة بعد"),MAX($K$3:K151)+1,""))</f>
        <v/>
      </c>
      <c r="L152" t="str">
        <f>IF(E152="","",IF(E152&lt;=$E$1,MAX($L$3:L151)+1,""))</f>
        <v/>
      </c>
      <c r="M152" t="str">
        <f>IF(H152='استعلام عن موظف'!$E$4,IF(COUNTIF($H$4:$H42148,H152)=1,1,COUNTIF($H$4:$H152,H152)),"")</f>
        <v/>
      </c>
      <c r="N152" t="str">
        <f>IF(E152="","",IF(AND(E152&lt;='استعلام بتاريخ'!$F$3,F152&gt;='استعلام بتاريخ'!$G$3),MAX($N$3:N151)+1,""))</f>
        <v/>
      </c>
      <c r="P152" s="70" t="str">
        <f t="shared" si="10"/>
        <v/>
      </c>
      <c r="U152" s="77"/>
      <c r="V152" s="77"/>
      <c r="W152" s="77"/>
      <c r="X152" s="77"/>
      <c r="Y152" s="77"/>
    </row>
    <row r="153" spans="2:25">
      <c r="B153" s="2" t="str">
        <f>IF(COUNTIF($H$4:H153,H153)-1=0,ROWS($H$4:H153),"")</f>
        <v/>
      </c>
      <c r="C153" s="1" t="str">
        <f>IF(COUNTIF($H$4:H153,H153)-1=0,ROWS($H$4:H153),"")</f>
        <v/>
      </c>
      <c r="D153" s="24" t="str">
        <f t="shared" ca="1" si="9"/>
        <v/>
      </c>
      <c r="E153" s="13"/>
      <c r="F153" s="13"/>
      <c r="G153" s="5"/>
      <c r="H153" s="5"/>
      <c r="I153" s="25"/>
      <c r="J153" s="41" t="str">
        <f>+IF(H153="","",SUBTOTAL(3,H$4:H153))</f>
        <v/>
      </c>
      <c r="K153" s="61" t="str">
        <f>IF(F153="","",IF(AND(D153&lt;&gt;"انتهت الاجازة",D153&lt;&gt;"لم تبدأ الأجازة بعد"),MAX($K$3:K152)+1,""))</f>
        <v/>
      </c>
      <c r="L153" t="str">
        <f>IF(E153="","",IF(E153&lt;=$E$1,MAX($L$3:L152)+1,""))</f>
        <v/>
      </c>
      <c r="M153" t="str">
        <f>IF(H153='استعلام عن موظف'!$E$4,IF(COUNTIF($H$4:$H42149,H153)=1,1,COUNTIF($H$4:$H153,H153)),"")</f>
        <v/>
      </c>
      <c r="N153" t="str">
        <f>IF(E153="","",IF(AND(E153&lt;='استعلام بتاريخ'!$F$3,F153&gt;='استعلام بتاريخ'!$G$3),MAX($N$3:N152)+1,""))</f>
        <v/>
      </c>
      <c r="P153" s="70" t="str">
        <f t="shared" si="10"/>
        <v/>
      </c>
      <c r="U153" s="77"/>
      <c r="V153" s="77"/>
      <c r="W153" s="77"/>
      <c r="X153" s="77"/>
      <c r="Y153" s="77"/>
    </row>
    <row r="154" spans="2:25">
      <c r="B154" s="2" t="str">
        <f>IF(COUNTIF($H$4:H154,H154)-1=0,ROWS($H$4:H154),"")</f>
        <v/>
      </c>
      <c r="C154" s="1" t="str">
        <f>IF(COUNTIF($H$4:H154,H154)-1=0,ROWS($H$4:H154),"")</f>
        <v/>
      </c>
      <c r="D154" s="24" t="str">
        <f t="shared" ca="1" si="9"/>
        <v/>
      </c>
      <c r="E154" s="13"/>
      <c r="F154" s="13"/>
      <c r="G154" s="5"/>
      <c r="H154" s="5"/>
      <c r="I154" s="25"/>
      <c r="J154" s="41" t="str">
        <f>+IF(H154="","",SUBTOTAL(3,H$4:H154))</f>
        <v/>
      </c>
      <c r="K154" s="61" t="str">
        <f>IF(F154="","",IF(AND(D154&lt;&gt;"انتهت الاجازة",D154&lt;&gt;"لم تبدأ الأجازة بعد"),MAX($K$3:K153)+1,""))</f>
        <v/>
      </c>
      <c r="L154" t="str">
        <f>IF(E154="","",IF(E154&lt;=$E$1,MAX($L$3:L153)+1,""))</f>
        <v/>
      </c>
      <c r="M154" t="str">
        <f>IF(H154='استعلام عن موظف'!$E$4,IF(COUNTIF($H$4:$H42150,H154)=1,1,COUNTIF($H$4:$H154,H154)),"")</f>
        <v/>
      </c>
      <c r="N154" t="str">
        <f>IF(E154="","",IF(AND(E154&lt;='استعلام بتاريخ'!$F$3,F154&gt;='استعلام بتاريخ'!$G$3),MAX($N$3:N153)+1,""))</f>
        <v/>
      </c>
      <c r="P154" s="70" t="str">
        <f t="shared" si="10"/>
        <v/>
      </c>
      <c r="U154" s="77"/>
      <c r="V154" s="77"/>
      <c r="W154" s="77"/>
      <c r="X154" s="77"/>
      <c r="Y154" s="77"/>
    </row>
    <row r="155" spans="2:25">
      <c r="B155" s="2" t="str">
        <f>IF(COUNTIF($H$4:H155,H155)-1=0,ROWS($H$4:H155),"")</f>
        <v/>
      </c>
      <c r="C155" s="1" t="str">
        <f>IF(COUNTIF($H$4:H155,H155)-1=0,ROWS($H$4:H155),"")</f>
        <v/>
      </c>
      <c r="D155" s="24" t="str">
        <f t="shared" ca="1" si="9"/>
        <v/>
      </c>
      <c r="E155" s="13"/>
      <c r="F155" s="13"/>
      <c r="G155" s="5"/>
      <c r="H155" s="5"/>
      <c r="I155" s="25"/>
      <c r="J155" s="41" t="str">
        <f>+IF(H155="","",SUBTOTAL(3,H$4:H155))</f>
        <v/>
      </c>
      <c r="K155" s="61" t="str">
        <f>IF(F155="","",IF(AND(D155&lt;&gt;"انتهت الاجازة",D155&lt;&gt;"لم تبدأ الأجازة بعد"),MAX($K$3:K154)+1,""))</f>
        <v/>
      </c>
      <c r="L155" t="str">
        <f>IF(E155="","",IF(E155&lt;=$E$1,MAX($L$3:L154)+1,""))</f>
        <v/>
      </c>
      <c r="M155" t="str">
        <f>IF(H155='استعلام عن موظف'!$E$4,IF(COUNTIF($H$4:$H42151,H155)=1,1,COUNTIF($H$4:$H155,H155)),"")</f>
        <v/>
      </c>
      <c r="N155" t="str">
        <f>IF(E155="","",IF(AND(E155&lt;='استعلام بتاريخ'!$F$3,F155&gt;='استعلام بتاريخ'!$G$3),MAX($N$3:N154)+1,""))</f>
        <v/>
      </c>
      <c r="P155" s="70" t="str">
        <f t="shared" si="10"/>
        <v/>
      </c>
      <c r="U155" s="77"/>
      <c r="V155" s="77"/>
      <c r="W155" s="77"/>
      <c r="X155" s="77"/>
      <c r="Y155" s="77"/>
    </row>
    <row r="156" spans="2:25">
      <c r="B156" s="2" t="str">
        <f>IF(COUNTIF($H$4:H156,H156)-1=0,ROWS($H$4:H156),"")</f>
        <v/>
      </c>
      <c r="C156" s="1" t="str">
        <f>IF(COUNTIF($H$4:H156,H156)-1=0,ROWS($H$4:H156),"")</f>
        <v/>
      </c>
      <c r="D156" s="24" t="str">
        <f t="shared" ca="1" si="9"/>
        <v/>
      </c>
      <c r="E156" s="13"/>
      <c r="F156" s="13"/>
      <c r="G156" s="5"/>
      <c r="H156" s="5"/>
      <c r="I156" s="25"/>
      <c r="J156" s="41" t="str">
        <f>+IF(H156="","",SUBTOTAL(3,H$4:H156))</f>
        <v/>
      </c>
      <c r="K156" s="61" t="str">
        <f>IF(F156="","",IF(AND(D156&lt;&gt;"انتهت الاجازة",D156&lt;&gt;"لم تبدأ الأجازة بعد"),MAX($K$3:K155)+1,""))</f>
        <v/>
      </c>
      <c r="L156" t="str">
        <f>IF(E156="","",IF(E156&lt;=$E$1,MAX($L$3:L155)+1,""))</f>
        <v/>
      </c>
      <c r="M156" t="str">
        <f>IF(H156='استعلام عن موظف'!$E$4,IF(COUNTIF($H$4:$H42152,H156)=1,1,COUNTIF($H$4:$H156,H156)),"")</f>
        <v/>
      </c>
      <c r="N156" t="str">
        <f>IF(E156="","",IF(AND(E156&lt;='استعلام بتاريخ'!$F$3,F156&gt;='استعلام بتاريخ'!$G$3),MAX($N$3:N155)+1,""))</f>
        <v/>
      </c>
      <c r="P156" s="70" t="str">
        <f t="shared" si="10"/>
        <v/>
      </c>
      <c r="U156" s="77"/>
      <c r="V156" s="77"/>
      <c r="W156" s="77"/>
      <c r="X156" s="77"/>
      <c r="Y156" s="77"/>
    </row>
    <row r="157" spans="2:25">
      <c r="B157" s="2" t="str">
        <f>IF(COUNTIF($H$4:H157,H157)-1=0,ROWS($H$4:H157),"")</f>
        <v/>
      </c>
      <c r="C157" s="1" t="str">
        <f>IF(COUNTIF($H$4:H157,H157)-1=0,ROWS($H$4:H157),"")</f>
        <v/>
      </c>
      <c r="D157" s="24" t="str">
        <f t="shared" ca="1" si="9"/>
        <v/>
      </c>
      <c r="E157" s="13"/>
      <c r="F157" s="13"/>
      <c r="G157" s="5"/>
      <c r="H157" s="5"/>
      <c r="I157" s="25"/>
      <c r="J157" s="41" t="str">
        <f>+IF(H157="","",SUBTOTAL(3,H$4:H157))</f>
        <v/>
      </c>
      <c r="K157" s="61" t="str">
        <f>IF(F157="","",IF(AND(D157&lt;&gt;"انتهت الاجازة",D157&lt;&gt;"لم تبدأ الأجازة بعد"),MAX($K$3:K156)+1,""))</f>
        <v/>
      </c>
      <c r="L157" t="str">
        <f>IF(E157="","",IF(E157&lt;=$E$1,MAX($L$3:L156)+1,""))</f>
        <v/>
      </c>
      <c r="M157" t="str">
        <f>IF(H157='استعلام عن موظف'!$E$4,IF(COUNTIF($H$4:$H42153,H157)=1,1,COUNTIF($H$4:$H157,H157)),"")</f>
        <v/>
      </c>
      <c r="N157" t="str">
        <f>IF(E157="","",IF(AND(E157&lt;='استعلام بتاريخ'!$F$3,F157&gt;='استعلام بتاريخ'!$G$3),MAX($N$3:N156)+1,""))</f>
        <v/>
      </c>
      <c r="P157" s="70" t="str">
        <f t="shared" si="10"/>
        <v/>
      </c>
      <c r="U157" s="77"/>
      <c r="V157" s="77"/>
      <c r="W157" s="77"/>
      <c r="X157" s="77"/>
      <c r="Y157" s="77"/>
    </row>
    <row r="158" spans="2:25">
      <c r="B158" s="2" t="str">
        <f>IF(COUNTIF($H$4:H158,H158)-1=0,ROWS($H$4:H158),"")</f>
        <v/>
      </c>
      <c r="C158" s="1" t="str">
        <f>IF(COUNTIF($H$4:H158,H158)-1=0,ROWS($H$4:H158),"")</f>
        <v/>
      </c>
      <c r="D158" s="24" t="str">
        <f t="shared" ca="1" si="9"/>
        <v/>
      </c>
      <c r="E158" s="13"/>
      <c r="F158" s="13"/>
      <c r="G158" s="5"/>
      <c r="H158" s="5"/>
      <c r="I158" s="25"/>
      <c r="J158" s="41" t="str">
        <f>+IF(H158="","",SUBTOTAL(3,H$4:H158))</f>
        <v/>
      </c>
      <c r="K158" s="61" t="str">
        <f>IF(F158="","",IF(AND(D158&lt;&gt;"انتهت الاجازة",D158&lt;&gt;"لم تبدأ الأجازة بعد"),MAX($K$3:K157)+1,""))</f>
        <v/>
      </c>
      <c r="L158" t="str">
        <f>IF(E158="","",IF(E158&lt;=$E$1,MAX($L$3:L157)+1,""))</f>
        <v/>
      </c>
      <c r="M158" t="str">
        <f>IF(H158='استعلام عن موظف'!$E$4,IF(COUNTIF($H$4:$H42154,H158)=1,1,COUNTIF($H$4:$H158,H158)),"")</f>
        <v/>
      </c>
      <c r="N158" t="str">
        <f>IF(E158="","",IF(AND(E158&lt;='استعلام بتاريخ'!$F$3,F158&gt;='استعلام بتاريخ'!$G$3),MAX($N$3:N157)+1,""))</f>
        <v/>
      </c>
      <c r="P158" s="70" t="str">
        <f t="shared" si="10"/>
        <v/>
      </c>
      <c r="U158" s="77"/>
      <c r="V158" s="77"/>
      <c r="W158" s="77"/>
      <c r="X158" s="77"/>
      <c r="Y158" s="77"/>
    </row>
    <row r="159" spans="2:25">
      <c r="B159" s="2" t="str">
        <f>IF(COUNTIF($H$4:H159,H159)-1=0,ROWS($H$4:H159),"")</f>
        <v/>
      </c>
      <c r="C159" s="1" t="str">
        <f>IF(COUNTIF($H$4:H159,H159)-1=0,ROWS($H$4:H159),"")</f>
        <v/>
      </c>
      <c r="D159" s="24" t="str">
        <f t="shared" ca="1" si="9"/>
        <v/>
      </c>
      <c r="E159" s="13"/>
      <c r="F159" s="13"/>
      <c r="G159" s="5"/>
      <c r="H159" s="5"/>
      <c r="I159" s="25"/>
      <c r="J159" s="41" t="str">
        <f>+IF(H159="","",SUBTOTAL(3,H$4:H159))</f>
        <v/>
      </c>
      <c r="K159" s="61" t="str">
        <f>IF(F159="","",IF(AND(D159&lt;&gt;"انتهت الاجازة",D159&lt;&gt;"لم تبدأ الأجازة بعد"),MAX($K$3:K158)+1,""))</f>
        <v/>
      </c>
      <c r="L159" t="str">
        <f>IF(E159="","",IF(E159&lt;=$E$1,MAX($L$3:L158)+1,""))</f>
        <v/>
      </c>
      <c r="M159" t="str">
        <f>IF(H159='استعلام عن موظف'!$E$4,IF(COUNTIF($H$4:$H42155,H159)=1,1,COUNTIF($H$4:$H159,H159)),"")</f>
        <v/>
      </c>
      <c r="N159" t="str">
        <f>IF(E159="","",IF(AND(E159&lt;='استعلام بتاريخ'!$F$3,F159&gt;='استعلام بتاريخ'!$G$3),MAX($N$3:N158)+1,""))</f>
        <v/>
      </c>
      <c r="P159" s="70" t="str">
        <f t="shared" si="10"/>
        <v/>
      </c>
      <c r="U159" s="77"/>
      <c r="V159" s="77"/>
      <c r="W159" s="77"/>
      <c r="X159" s="77"/>
      <c r="Y159" s="77"/>
    </row>
    <row r="160" spans="2:25">
      <c r="B160" s="2" t="str">
        <f>IF(COUNTIF($H$4:H160,H160)-1=0,ROWS($H$4:H160),"")</f>
        <v/>
      </c>
      <c r="C160" s="1" t="str">
        <f>IF(COUNTIF($H$4:H160,H160)-1=0,ROWS($H$4:H160),"")</f>
        <v/>
      </c>
      <c r="D160" s="24" t="str">
        <f t="shared" ca="1" si="9"/>
        <v/>
      </c>
      <c r="E160" s="13"/>
      <c r="F160" s="13"/>
      <c r="G160" s="5"/>
      <c r="H160" s="5"/>
      <c r="I160" s="25"/>
      <c r="J160" s="41" t="str">
        <f>+IF(H160="","",SUBTOTAL(3,H$4:H160))</f>
        <v/>
      </c>
      <c r="K160" s="61" t="str">
        <f>IF(F160="","",IF(AND(D160&lt;&gt;"انتهت الاجازة",D160&lt;&gt;"لم تبدأ الأجازة بعد"),MAX($K$3:K159)+1,""))</f>
        <v/>
      </c>
      <c r="L160" t="str">
        <f>IF(E160="","",IF(E160&lt;=$E$1,MAX($L$3:L159)+1,""))</f>
        <v/>
      </c>
      <c r="M160" t="str">
        <f>IF(H160='استعلام عن موظف'!$E$4,IF(COUNTIF($H$4:$H42156,H160)=1,1,COUNTIF($H$4:$H160,H160)),"")</f>
        <v/>
      </c>
      <c r="N160" t="str">
        <f>IF(E160="","",IF(AND(E160&lt;='استعلام بتاريخ'!$F$3,F160&gt;='استعلام بتاريخ'!$G$3),MAX($N$3:N159)+1,""))</f>
        <v/>
      </c>
      <c r="P160" s="70" t="str">
        <f t="shared" si="10"/>
        <v/>
      </c>
      <c r="U160" s="77"/>
      <c r="V160" s="77"/>
      <c r="W160" s="77"/>
      <c r="X160" s="77"/>
      <c r="Y160" s="77"/>
    </row>
    <row r="161" spans="2:25">
      <c r="B161" s="2" t="str">
        <f>IF(COUNTIF($H$4:H161,H161)-1=0,ROWS($H$4:H161),"")</f>
        <v/>
      </c>
      <c r="C161" s="1" t="str">
        <f>IF(COUNTIF($H$4:H161,H161)-1=0,ROWS($H$4:H161),"")</f>
        <v/>
      </c>
      <c r="D161" s="24" t="str">
        <f t="shared" ca="1" si="9"/>
        <v/>
      </c>
      <c r="E161" s="13"/>
      <c r="F161" s="13"/>
      <c r="G161" s="5"/>
      <c r="H161" s="5"/>
      <c r="I161" s="25"/>
      <c r="J161" s="41" t="str">
        <f>+IF(H161="","",SUBTOTAL(3,H$4:H161))</f>
        <v/>
      </c>
      <c r="K161" s="61" t="str">
        <f>IF(F161="","",IF(AND(D161&lt;&gt;"انتهت الاجازة",D161&lt;&gt;"لم تبدأ الأجازة بعد"),MAX($K$3:K160)+1,""))</f>
        <v/>
      </c>
      <c r="L161" t="str">
        <f>IF(E161="","",IF(E161&lt;=$E$1,MAX($L$3:L160)+1,""))</f>
        <v/>
      </c>
      <c r="M161" t="str">
        <f>IF(H161='استعلام عن موظف'!$E$4,IF(COUNTIF($H$4:$H42157,H161)=1,1,COUNTIF($H$4:$H161,H161)),"")</f>
        <v/>
      </c>
      <c r="N161" t="str">
        <f>IF(E161="","",IF(AND(E161&lt;='استعلام بتاريخ'!$F$3,F161&gt;='استعلام بتاريخ'!$G$3),MAX($N$3:N160)+1,""))</f>
        <v/>
      </c>
      <c r="P161" s="70" t="str">
        <f t="shared" si="10"/>
        <v/>
      </c>
      <c r="U161" s="77"/>
      <c r="V161" s="77"/>
      <c r="W161" s="77"/>
      <c r="X161" s="77"/>
      <c r="Y161" s="77"/>
    </row>
    <row r="162" spans="2:25">
      <c r="B162" s="2" t="str">
        <f>IF(COUNTIF($H$4:H162,H162)-1=0,ROWS($H$4:H162),"")</f>
        <v/>
      </c>
      <c r="C162" s="1" t="str">
        <f>IF(COUNTIF($H$4:H162,H162)-1=0,ROWS($H$4:H162),"")</f>
        <v/>
      </c>
      <c r="D162" s="24" t="str">
        <f t="shared" ca="1" si="9"/>
        <v/>
      </c>
      <c r="E162" s="13"/>
      <c r="F162" s="13"/>
      <c r="G162" s="5"/>
      <c r="H162" s="5"/>
      <c r="I162" s="25"/>
      <c r="J162" s="41" t="str">
        <f>+IF(H162="","",SUBTOTAL(3,H$4:H162))</f>
        <v/>
      </c>
      <c r="K162" s="61" t="str">
        <f>IF(F162="","",IF(AND(D162&lt;&gt;"انتهت الاجازة",D162&lt;&gt;"لم تبدأ الأجازة بعد"),MAX($K$3:K161)+1,""))</f>
        <v/>
      </c>
      <c r="L162" t="str">
        <f>IF(E162="","",IF(E162&lt;=$E$1,MAX($L$3:L161)+1,""))</f>
        <v/>
      </c>
      <c r="M162" t="str">
        <f>IF(H162='استعلام عن موظف'!$E$4,IF(COUNTIF($H$4:$H42158,H162)=1,1,COUNTIF($H$4:$H162,H162)),"")</f>
        <v/>
      </c>
      <c r="N162" t="str">
        <f>IF(E162="","",IF(AND(E162&lt;='استعلام بتاريخ'!$F$3,F162&gt;='استعلام بتاريخ'!$G$3),MAX($N$3:N161)+1,""))</f>
        <v/>
      </c>
      <c r="P162" s="70" t="str">
        <f t="shared" si="10"/>
        <v/>
      </c>
      <c r="U162" s="77"/>
      <c r="V162" s="77"/>
      <c r="W162" s="77"/>
      <c r="X162" s="77"/>
      <c r="Y162" s="77"/>
    </row>
    <row r="163" spans="2:25">
      <c r="B163" s="2" t="str">
        <f>IF(COUNTIF($H$4:H163,H163)-1=0,ROWS($H$4:H163),"")</f>
        <v/>
      </c>
      <c r="C163" s="1" t="str">
        <f>IF(COUNTIF($H$4:H163,H163)-1=0,ROWS($H$4:H163),"")</f>
        <v/>
      </c>
      <c r="D163" s="24" t="str">
        <f t="shared" ca="1" si="9"/>
        <v/>
      </c>
      <c r="E163" s="13"/>
      <c r="F163" s="13"/>
      <c r="G163" s="5"/>
      <c r="H163" s="5"/>
      <c r="I163" s="25"/>
      <c r="J163" s="41" t="str">
        <f>+IF(H163="","",SUBTOTAL(3,H$4:H163))</f>
        <v/>
      </c>
      <c r="K163" s="61" t="str">
        <f>IF(F163="","",IF(AND(D163&lt;&gt;"انتهت الاجازة",D163&lt;&gt;"لم تبدأ الأجازة بعد"),MAX($K$3:K162)+1,""))</f>
        <v/>
      </c>
      <c r="L163" t="str">
        <f>IF(E163="","",IF(E163&lt;=$E$1,MAX($L$3:L162)+1,""))</f>
        <v/>
      </c>
      <c r="M163" t="str">
        <f>IF(H163='استعلام عن موظف'!$E$4,IF(COUNTIF($H$4:$H42159,H163)=1,1,COUNTIF($H$4:$H163,H163)),"")</f>
        <v/>
      </c>
      <c r="N163" t="str">
        <f>IF(E163="","",IF(AND(E163&lt;='استعلام بتاريخ'!$F$3,F163&gt;='استعلام بتاريخ'!$G$3),MAX($N$3:N162)+1,""))</f>
        <v/>
      </c>
      <c r="P163" s="70" t="str">
        <f t="shared" si="10"/>
        <v/>
      </c>
      <c r="U163" s="77"/>
      <c r="V163" s="77"/>
      <c r="W163" s="77"/>
      <c r="X163" s="77"/>
      <c r="Y163" s="77"/>
    </row>
    <row r="164" spans="2:25">
      <c r="B164" s="2" t="str">
        <f>IF(COUNTIF($H$4:H164,H164)-1=0,ROWS($H$4:H164),"")</f>
        <v/>
      </c>
      <c r="C164" s="1" t="str">
        <f>IF(COUNTIF($H$4:H164,H164)-1=0,ROWS($H$4:H164),"")</f>
        <v/>
      </c>
      <c r="D164" s="24" t="str">
        <f t="shared" ca="1" si="9"/>
        <v/>
      </c>
      <c r="E164" s="13"/>
      <c r="F164" s="13"/>
      <c r="G164" s="5"/>
      <c r="H164" s="5"/>
      <c r="I164" s="25"/>
      <c r="J164" s="41" t="str">
        <f>+IF(H164="","",SUBTOTAL(3,H$4:H164))</f>
        <v/>
      </c>
      <c r="K164" s="61" t="str">
        <f>IF(F164="","",IF(AND(D164&lt;&gt;"انتهت الاجازة",D164&lt;&gt;"لم تبدأ الأجازة بعد"),MAX($K$3:K163)+1,""))</f>
        <v/>
      </c>
      <c r="L164" t="str">
        <f>IF(E164="","",IF(E164&lt;=$E$1,MAX($L$3:L163)+1,""))</f>
        <v/>
      </c>
      <c r="M164" t="str">
        <f>IF(H164='استعلام عن موظف'!$E$4,IF(COUNTIF($H$4:$H42160,H164)=1,1,COUNTIF($H$4:$H164,H164)),"")</f>
        <v/>
      </c>
      <c r="N164" t="str">
        <f>IF(E164="","",IF(AND(E164&lt;='استعلام بتاريخ'!$F$3,F164&gt;='استعلام بتاريخ'!$G$3),MAX($N$3:N163)+1,""))</f>
        <v/>
      </c>
      <c r="P164" s="70" t="str">
        <f t="shared" si="10"/>
        <v/>
      </c>
      <c r="U164" s="77"/>
      <c r="V164" s="77"/>
      <c r="W164" s="77"/>
      <c r="X164" s="77"/>
      <c r="Y164" s="77"/>
    </row>
    <row r="165" spans="2:25">
      <c r="B165" s="2" t="str">
        <f>IF(COUNTIF($H$4:H165,H165)-1=0,ROWS($H$4:H165),"")</f>
        <v/>
      </c>
      <c r="C165" s="1" t="str">
        <f>IF(COUNTIF($H$4:H165,H165)-1=0,ROWS($H$4:H165),"")</f>
        <v/>
      </c>
      <c r="D165" s="24" t="str">
        <f t="shared" ca="1" si="9"/>
        <v/>
      </c>
      <c r="E165" s="13"/>
      <c r="F165" s="13"/>
      <c r="G165" s="5"/>
      <c r="H165" s="5"/>
      <c r="I165" s="25"/>
      <c r="J165" s="41" t="str">
        <f>+IF(H165="","",SUBTOTAL(3,H$4:H165))</f>
        <v/>
      </c>
      <c r="K165" s="61" t="str">
        <f>IF(F165="","",IF(AND(D165&lt;&gt;"انتهت الاجازة",D165&lt;&gt;"لم تبدأ الأجازة بعد"),MAX($K$3:K164)+1,""))</f>
        <v/>
      </c>
      <c r="L165" t="str">
        <f>IF(E165="","",IF(E165&lt;=$E$1,MAX($L$3:L164)+1,""))</f>
        <v/>
      </c>
      <c r="M165" t="str">
        <f>IF(H165='استعلام عن موظف'!$E$4,IF(COUNTIF($H$4:$H42161,H165)=1,1,COUNTIF($H$4:$H165,H165)),"")</f>
        <v/>
      </c>
      <c r="N165" t="str">
        <f>IF(E165="","",IF(AND(E165&lt;='استعلام بتاريخ'!$F$3,F165&gt;='استعلام بتاريخ'!$G$3),MAX($N$3:N164)+1,""))</f>
        <v/>
      </c>
      <c r="P165" s="70" t="str">
        <f t="shared" si="10"/>
        <v/>
      </c>
      <c r="U165" s="77"/>
      <c r="V165" s="77"/>
      <c r="W165" s="77"/>
      <c r="X165" s="77"/>
      <c r="Y165" s="77"/>
    </row>
    <row r="166" spans="2:25">
      <c r="B166" s="2" t="str">
        <f>IF(COUNTIF($H$4:H166,H166)-1=0,ROWS($H$4:H166),"")</f>
        <v/>
      </c>
      <c r="C166" s="1" t="str">
        <f>IF(COUNTIF($H$4:H166,H166)-1=0,ROWS($H$4:H166),"")</f>
        <v/>
      </c>
      <c r="D166" s="24" t="str">
        <f t="shared" ca="1" si="9"/>
        <v/>
      </c>
      <c r="E166" s="13"/>
      <c r="F166" s="13"/>
      <c r="G166" s="5"/>
      <c r="H166" s="5"/>
      <c r="I166" s="25"/>
      <c r="J166" s="41" t="str">
        <f>+IF(H166="","",SUBTOTAL(3,H$4:H166))</f>
        <v/>
      </c>
      <c r="K166" s="61" t="str">
        <f>IF(F166="","",IF(AND(D166&lt;&gt;"انتهت الاجازة",D166&lt;&gt;"لم تبدأ الأجازة بعد"),MAX($K$3:K165)+1,""))</f>
        <v/>
      </c>
      <c r="L166" t="str">
        <f>IF(E166="","",IF(E166&lt;=$E$1,MAX($L$3:L165)+1,""))</f>
        <v/>
      </c>
      <c r="M166" t="str">
        <f>IF(H166='استعلام عن موظف'!$E$4,IF(COUNTIF($H$4:$H42162,H166)=1,1,COUNTIF($H$4:$H166,H166)),"")</f>
        <v/>
      </c>
      <c r="N166" t="str">
        <f>IF(E166="","",IF(AND(E166&lt;='استعلام بتاريخ'!$F$3,F166&gt;='استعلام بتاريخ'!$G$3),MAX($N$3:N165)+1,""))</f>
        <v/>
      </c>
      <c r="P166" s="70" t="str">
        <f t="shared" si="10"/>
        <v/>
      </c>
      <c r="U166" s="77"/>
      <c r="V166" s="77"/>
      <c r="W166" s="77"/>
      <c r="X166" s="77"/>
      <c r="Y166" s="77"/>
    </row>
    <row r="167" spans="2:25">
      <c r="B167" s="2" t="str">
        <f>IF(COUNTIF($H$4:H167,H167)-1=0,ROWS($H$4:H167),"")</f>
        <v/>
      </c>
      <c r="C167" s="1" t="str">
        <f>IF(COUNTIF($H$4:H167,H167)-1=0,ROWS($H$4:H167),"")</f>
        <v/>
      </c>
      <c r="D167" s="24" t="str">
        <f t="shared" ca="1" si="9"/>
        <v/>
      </c>
      <c r="E167" s="13"/>
      <c r="F167" s="13"/>
      <c r="G167" s="5"/>
      <c r="H167" s="5"/>
      <c r="I167" s="25"/>
      <c r="J167" s="41" t="str">
        <f>+IF(H167="","",SUBTOTAL(3,H$4:H167))</f>
        <v/>
      </c>
      <c r="K167" s="61" t="str">
        <f>IF(F167="","",IF(AND(D167&lt;&gt;"انتهت الاجازة",D167&lt;&gt;"لم تبدأ الأجازة بعد"),MAX($K$3:K166)+1,""))</f>
        <v/>
      </c>
      <c r="L167" t="str">
        <f>IF(E167="","",IF(E167&lt;=$E$1,MAX($L$3:L166)+1,""))</f>
        <v/>
      </c>
      <c r="M167" t="str">
        <f>IF(H167='استعلام عن موظف'!$E$4,IF(COUNTIF($H$4:$H42163,H167)=1,1,COUNTIF($H$4:$H167,H167)),"")</f>
        <v/>
      </c>
      <c r="N167" t="str">
        <f>IF(E167="","",IF(AND(E167&lt;='استعلام بتاريخ'!$F$3,F167&gt;='استعلام بتاريخ'!$G$3),MAX($N$3:N166)+1,""))</f>
        <v/>
      </c>
      <c r="P167" s="70" t="str">
        <f t="shared" si="10"/>
        <v/>
      </c>
      <c r="U167" s="77"/>
      <c r="V167" s="77"/>
      <c r="W167" s="77"/>
      <c r="X167" s="77"/>
      <c r="Y167" s="77"/>
    </row>
    <row r="168" spans="2:25">
      <c r="B168" s="2" t="str">
        <f>IF(COUNTIF($H$4:H168,H168)-1=0,ROWS($H$4:H168),"")</f>
        <v/>
      </c>
      <c r="C168" s="1" t="str">
        <f>IF(COUNTIF($H$4:H168,H168)-1=0,ROWS($H$4:H168),"")</f>
        <v/>
      </c>
      <c r="D168" s="24" t="str">
        <f t="shared" ca="1" si="9"/>
        <v/>
      </c>
      <c r="E168" s="13"/>
      <c r="F168" s="13"/>
      <c r="G168" s="5"/>
      <c r="H168" s="5"/>
      <c r="I168" s="25"/>
      <c r="J168" s="41" t="str">
        <f>+IF(H168="","",SUBTOTAL(3,H$4:H168))</f>
        <v/>
      </c>
      <c r="K168" s="61" t="str">
        <f>IF(F168="","",IF(AND(D168&lt;&gt;"انتهت الاجازة",D168&lt;&gt;"لم تبدأ الأجازة بعد"),MAX($K$3:K167)+1,""))</f>
        <v/>
      </c>
      <c r="L168" t="str">
        <f>IF(E168="","",IF(E168&lt;=$E$1,MAX($L$3:L167)+1,""))</f>
        <v/>
      </c>
      <c r="M168" t="str">
        <f>IF(H168='استعلام عن موظف'!$E$4,IF(COUNTIF($H$4:$H42164,H168)=1,1,COUNTIF($H$4:$H168,H168)),"")</f>
        <v/>
      </c>
      <c r="N168" t="str">
        <f>IF(E168="","",IF(AND(E168&lt;='استعلام بتاريخ'!$F$3,F168&gt;='استعلام بتاريخ'!$G$3),MAX($N$3:N167)+1,""))</f>
        <v/>
      </c>
      <c r="P168" s="70" t="str">
        <f t="shared" si="10"/>
        <v/>
      </c>
      <c r="U168" s="77"/>
      <c r="V168" s="77"/>
      <c r="W168" s="77"/>
      <c r="X168" s="77"/>
      <c r="Y168" s="77"/>
    </row>
    <row r="169" spans="2:25">
      <c r="B169" s="2" t="str">
        <f>IF(COUNTIF($H$4:H169,H169)-1=0,ROWS($H$4:H169),"")</f>
        <v/>
      </c>
      <c r="C169" s="1" t="str">
        <f>IF(COUNTIF($H$4:H169,H169)-1=0,ROWS($H$4:H169),"")</f>
        <v/>
      </c>
      <c r="D169" s="24" t="str">
        <f t="shared" ca="1" si="9"/>
        <v/>
      </c>
      <c r="E169" s="13"/>
      <c r="F169" s="13"/>
      <c r="G169" s="5"/>
      <c r="H169" s="5"/>
      <c r="I169" s="25"/>
      <c r="J169" s="41" t="str">
        <f>+IF(H169="","",SUBTOTAL(3,H$4:H169))</f>
        <v/>
      </c>
      <c r="K169" s="61" t="str">
        <f>IF(F169="","",IF(AND(D169&lt;&gt;"انتهت الاجازة",D169&lt;&gt;"لم تبدأ الأجازة بعد"),MAX($K$3:K168)+1,""))</f>
        <v/>
      </c>
      <c r="L169" t="str">
        <f>IF(E169="","",IF(E169&lt;=$E$1,MAX($L$3:L168)+1,""))</f>
        <v/>
      </c>
      <c r="M169" t="str">
        <f>IF(H169='استعلام عن موظف'!$E$4,IF(COUNTIF($H$4:$H42165,H169)=1,1,COUNTIF($H$4:$H169,H169)),"")</f>
        <v/>
      </c>
      <c r="N169" t="str">
        <f>IF(E169="","",IF(AND(E169&lt;='استعلام بتاريخ'!$F$3,F169&gt;='استعلام بتاريخ'!$G$3),MAX($N$3:N168)+1,""))</f>
        <v/>
      </c>
      <c r="P169" s="70" t="str">
        <f t="shared" si="10"/>
        <v/>
      </c>
      <c r="U169" s="77"/>
      <c r="V169" s="77"/>
      <c r="W169" s="77"/>
      <c r="X169" s="77"/>
      <c r="Y169" s="77"/>
    </row>
    <row r="170" spans="2:25">
      <c r="B170" s="2" t="str">
        <f>IF(COUNTIF($H$4:H170,H170)-1=0,ROWS($H$4:H170),"")</f>
        <v/>
      </c>
      <c r="C170" s="1" t="str">
        <f>IF(COUNTIF($H$4:H170,H170)-1=0,ROWS($H$4:H170),"")</f>
        <v/>
      </c>
      <c r="D170" s="24" t="str">
        <f t="shared" ca="1" si="9"/>
        <v/>
      </c>
      <c r="E170" s="13"/>
      <c r="F170" s="13"/>
      <c r="G170" s="5"/>
      <c r="H170" s="5"/>
      <c r="I170" s="25"/>
      <c r="J170" s="41" t="str">
        <f>+IF(H170="","",SUBTOTAL(3,H$4:H170))</f>
        <v/>
      </c>
      <c r="K170" s="61" t="str">
        <f>IF(F170="","",IF(AND(D170&lt;&gt;"انتهت الاجازة",D170&lt;&gt;"لم تبدأ الأجازة بعد"),MAX($K$3:K169)+1,""))</f>
        <v/>
      </c>
      <c r="L170" t="str">
        <f>IF(E170="","",IF(E170&lt;=$E$1,MAX($L$3:L169)+1,""))</f>
        <v/>
      </c>
      <c r="M170" t="str">
        <f>IF(H170='استعلام عن موظف'!$E$4,IF(COUNTIF($H$4:$H42166,H170)=1,1,COUNTIF($H$4:$H170,H170)),"")</f>
        <v/>
      </c>
      <c r="N170" t="str">
        <f>IF(E170="","",IF(AND(E170&lt;='استعلام بتاريخ'!$F$3,F170&gt;='استعلام بتاريخ'!$G$3),MAX($N$3:N169)+1,""))</f>
        <v/>
      </c>
      <c r="P170" s="70" t="str">
        <f t="shared" si="10"/>
        <v/>
      </c>
      <c r="U170" s="77"/>
      <c r="V170" s="77"/>
      <c r="W170" s="77"/>
      <c r="X170" s="77"/>
      <c r="Y170" s="77"/>
    </row>
    <row r="171" spans="2:25">
      <c r="B171" s="2" t="str">
        <f>IF(COUNTIF($H$4:H171,H171)-1=0,ROWS($H$4:H171),"")</f>
        <v/>
      </c>
      <c r="C171" s="1" t="str">
        <f>IF(COUNTIF($H$4:H171,H171)-1=0,ROWS($H$4:H171),"")</f>
        <v/>
      </c>
      <c r="D171" s="24" t="str">
        <f t="shared" ca="1" si="9"/>
        <v/>
      </c>
      <c r="E171" s="13"/>
      <c r="F171" s="13"/>
      <c r="G171" s="5"/>
      <c r="H171" s="5"/>
      <c r="I171" s="25"/>
      <c r="J171" s="41" t="str">
        <f>+IF(H171="","",SUBTOTAL(3,H$4:H171))</f>
        <v/>
      </c>
      <c r="K171" s="61" t="str">
        <f>IF(F171="","",IF(AND(D171&lt;&gt;"انتهت الاجازة",D171&lt;&gt;"لم تبدأ الأجازة بعد"),MAX($K$3:K170)+1,""))</f>
        <v/>
      </c>
      <c r="L171" t="str">
        <f>IF(E171="","",IF(E171&lt;=$E$1,MAX($L$3:L170)+1,""))</f>
        <v/>
      </c>
      <c r="M171" t="str">
        <f>IF(H171='استعلام عن موظف'!$E$4,IF(COUNTIF($H$4:$H42167,H171)=1,1,COUNTIF($H$4:$H171,H171)),"")</f>
        <v/>
      </c>
      <c r="N171" t="str">
        <f>IF(E171="","",IF(AND(E171&lt;='استعلام بتاريخ'!$F$3,F171&gt;='استعلام بتاريخ'!$G$3),MAX($N$3:N170)+1,""))</f>
        <v/>
      </c>
      <c r="P171" s="70" t="str">
        <f t="shared" si="10"/>
        <v/>
      </c>
      <c r="U171" s="77"/>
      <c r="V171" s="77"/>
      <c r="W171" s="77"/>
      <c r="X171" s="77"/>
      <c r="Y171" s="77"/>
    </row>
    <row r="172" spans="2:25">
      <c r="B172" s="2" t="str">
        <f>IF(COUNTIF($H$4:H172,H172)-1=0,ROWS($H$4:H172),"")</f>
        <v/>
      </c>
      <c r="C172" s="1" t="str">
        <f>IF(COUNTIF($H$4:H172,H172)-1=0,ROWS($H$4:H172),"")</f>
        <v/>
      </c>
      <c r="D172" s="24" t="str">
        <f t="shared" ca="1" si="9"/>
        <v/>
      </c>
      <c r="E172" s="13"/>
      <c r="F172" s="13"/>
      <c r="G172" s="5"/>
      <c r="H172" s="5"/>
      <c r="I172" s="25"/>
      <c r="J172" s="41" t="str">
        <f>+IF(H172="","",SUBTOTAL(3,H$4:H172))</f>
        <v/>
      </c>
      <c r="K172" s="61" t="str">
        <f>IF(F172="","",IF(AND(D172&lt;&gt;"انتهت الاجازة",D172&lt;&gt;"لم تبدأ الأجازة بعد"),MAX($K$3:K171)+1,""))</f>
        <v/>
      </c>
      <c r="L172" t="str">
        <f>IF(E172="","",IF(E172&lt;=$E$1,MAX($L$3:L171)+1,""))</f>
        <v/>
      </c>
      <c r="M172" t="str">
        <f>IF(H172='استعلام عن موظف'!$E$4,IF(COUNTIF($H$4:$H42168,H172)=1,1,COUNTIF($H$4:$H172,H172)),"")</f>
        <v/>
      </c>
      <c r="N172" t="str">
        <f>IF(E172="","",IF(AND(E172&lt;='استعلام بتاريخ'!$F$3,F172&gt;='استعلام بتاريخ'!$G$3),MAX($N$3:N171)+1,""))</f>
        <v/>
      </c>
      <c r="P172" s="70" t="str">
        <f t="shared" si="10"/>
        <v/>
      </c>
      <c r="U172" s="77"/>
      <c r="V172" s="77"/>
      <c r="W172" s="77"/>
      <c r="X172" s="77"/>
      <c r="Y172" s="77"/>
    </row>
    <row r="173" spans="2:25">
      <c r="B173" s="2" t="str">
        <f>IF(COUNTIF($H$4:H173,H173)-1=0,ROWS($H$4:H173),"")</f>
        <v/>
      </c>
      <c r="C173" s="1" t="str">
        <f>IF(COUNTIF($H$4:H173,H173)-1=0,ROWS($H$4:H173),"")</f>
        <v/>
      </c>
      <c r="D173" s="24" t="str">
        <f t="shared" ca="1" si="9"/>
        <v/>
      </c>
      <c r="E173" s="13"/>
      <c r="F173" s="13"/>
      <c r="G173" s="5"/>
      <c r="H173" s="5"/>
      <c r="I173" s="25"/>
      <c r="J173" s="41" t="str">
        <f>+IF(H173="","",SUBTOTAL(3,H$4:H173))</f>
        <v/>
      </c>
      <c r="K173" s="61" t="str">
        <f>IF(F173="","",IF(AND(D173&lt;&gt;"انتهت الاجازة",D173&lt;&gt;"لم تبدأ الأجازة بعد"),MAX($K$3:K172)+1,""))</f>
        <v/>
      </c>
      <c r="L173" t="str">
        <f>IF(E173="","",IF(E173&lt;=$E$1,MAX($L$3:L172)+1,""))</f>
        <v/>
      </c>
      <c r="M173" t="str">
        <f>IF(H173='استعلام عن موظف'!$E$4,IF(COUNTIF($H$4:$H42169,H173)=1,1,COUNTIF($H$4:$H173,H173)),"")</f>
        <v/>
      </c>
      <c r="N173" t="str">
        <f>IF(E173="","",IF(AND(E173&lt;='استعلام بتاريخ'!$F$3,F173&gt;='استعلام بتاريخ'!$G$3),MAX($N$3:N172)+1,""))</f>
        <v/>
      </c>
      <c r="P173" s="70" t="str">
        <f t="shared" si="10"/>
        <v/>
      </c>
      <c r="U173" s="77"/>
      <c r="V173" s="77"/>
      <c r="W173" s="77"/>
      <c r="X173" s="77"/>
      <c r="Y173" s="77"/>
    </row>
    <row r="174" spans="2:25">
      <c r="B174" s="2" t="str">
        <f>IF(COUNTIF($H$4:H174,H174)-1=0,ROWS($H$4:H174),"")</f>
        <v/>
      </c>
      <c r="C174" s="1" t="str">
        <f>IF(COUNTIF($H$4:H174,H174)-1=0,ROWS($H$4:H174),"")</f>
        <v/>
      </c>
      <c r="D174" s="24" t="str">
        <f t="shared" ca="1" si="9"/>
        <v/>
      </c>
      <c r="E174" s="13"/>
      <c r="F174" s="13"/>
      <c r="G174" s="5"/>
      <c r="H174" s="5"/>
      <c r="I174" s="25"/>
      <c r="J174" s="41" t="str">
        <f>+IF(H174="","",SUBTOTAL(3,H$4:H174))</f>
        <v/>
      </c>
      <c r="K174" s="61" t="str">
        <f>IF(F174="","",IF(AND(D174&lt;&gt;"انتهت الاجازة",D174&lt;&gt;"لم تبدأ الأجازة بعد"),MAX($K$3:K173)+1,""))</f>
        <v/>
      </c>
      <c r="L174" t="str">
        <f>IF(E174="","",IF(E174&lt;=$E$1,MAX($L$3:L173)+1,""))</f>
        <v/>
      </c>
      <c r="M174" t="str">
        <f>IF(H174='استعلام عن موظف'!$E$4,IF(COUNTIF($H$4:$H42170,H174)=1,1,COUNTIF($H$4:$H174,H174)),"")</f>
        <v/>
      </c>
      <c r="N174" t="str">
        <f>IF(E174="","",IF(AND(E174&lt;='استعلام بتاريخ'!$F$3,F174&gt;='استعلام بتاريخ'!$G$3),MAX($N$3:N173)+1,""))</f>
        <v/>
      </c>
      <c r="P174" s="70" t="str">
        <f t="shared" si="10"/>
        <v/>
      </c>
      <c r="U174" s="77"/>
      <c r="V174" s="77"/>
      <c r="W174" s="77"/>
      <c r="X174" s="77"/>
      <c r="Y174" s="77"/>
    </row>
    <row r="175" spans="2:25">
      <c r="B175" s="2" t="str">
        <f>IF(COUNTIF($H$4:H175,H175)-1=0,ROWS($H$4:H175),"")</f>
        <v/>
      </c>
      <c r="C175" s="1" t="str">
        <f>IF(COUNTIF($H$4:H175,H175)-1=0,ROWS($H$4:H175),"")</f>
        <v/>
      </c>
      <c r="D175" s="24" t="str">
        <f t="shared" ca="1" si="9"/>
        <v/>
      </c>
      <c r="E175" s="13"/>
      <c r="F175" s="13"/>
      <c r="G175" s="5"/>
      <c r="H175" s="5"/>
      <c r="I175" s="25"/>
      <c r="J175" s="41" t="str">
        <f>+IF(H175="","",SUBTOTAL(3,H$4:H175))</f>
        <v/>
      </c>
      <c r="K175" s="61" t="str">
        <f>IF(F175="","",IF(AND(D175&lt;&gt;"انتهت الاجازة",D175&lt;&gt;"لم تبدأ الأجازة بعد"),MAX($K$3:K174)+1,""))</f>
        <v/>
      </c>
      <c r="L175" t="str">
        <f>IF(E175="","",IF(E175&lt;=$E$1,MAX($L$3:L174)+1,""))</f>
        <v/>
      </c>
      <c r="M175" t="str">
        <f>IF(H175='استعلام عن موظف'!$E$4,IF(COUNTIF($H$4:$H42171,H175)=1,1,COUNTIF($H$4:$H175,H175)),"")</f>
        <v/>
      </c>
      <c r="N175" t="str">
        <f>IF(E175="","",IF(AND(E175&lt;='استعلام بتاريخ'!$F$3,F175&gt;='استعلام بتاريخ'!$G$3),MAX($N$3:N174)+1,""))</f>
        <v/>
      </c>
      <c r="P175" s="70" t="str">
        <f t="shared" si="10"/>
        <v/>
      </c>
      <c r="U175" s="77"/>
      <c r="V175" s="77"/>
      <c r="W175" s="77"/>
      <c r="X175" s="77"/>
      <c r="Y175" s="77"/>
    </row>
    <row r="176" spans="2:25">
      <c r="B176" s="2" t="str">
        <f>IF(COUNTIF($H$4:H176,H176)-1=0,ROWS($H$4:H176),"")</f>
        <v/>
      </c>
      <c r="C176" s="1" t="str">
        <f>IF(COUNTIF($H$4:H176,H176)-1=0,ROWS($H$4:H176),"")</f>
        <v/>
      </c>
      <c r="D176" s="24" t="str">
        <f t="shared" ca="1" si="9"/>
        <v/>
      </c>
      <c r="E176" s="13"/>
      <c r="F176" s="13"/>
      <c r="G176" s="5"/>
      <c r="H176" s="5"/>
      <c r="I176" s="25"/>
      <c r="J176" s="41" t="str">
        <f>+IF(H176="","",SUBTOTAL(3,H$4:H176))</f>
        <v/>
      </c>
      <c r="K176" s="61" t="str">
        <f>IF(F176="","",IF(AND(D176&lt;&gt;"انتهت الاجازة",D176&lt;&gt;"لم تبدأ الأجازة بعد"),MAX($K$3:K175)+1,""))</f>
        <v/>
      </c>
      <c r="L176" t="str">
        <f>IF(E176="","",IF(E176&lt;=$E$1,MAX($L$3:L175)+1,""))</f>
        <v/>
      </c>
      <c r="M176" t="str">
        <f>IF(H176='استعلام عن موظف'!$E$4,IF(COUNTIF($H$4:$H42172,H176)=1,1,COUNTIF($H$4:$H176,H176)),"")</f>
        <v/>
      </c>
      <c r="N176" t="str">
        <f>IF(E176="","",IF(AND(E176&lt;='استعلام بتاريخ'!$F$3,F176&gt;='استعلام بتاريخ'!$G$3),MAX($N$3:N175)+1,""))</f>
        <v/>
      </c>
      <c r="P176" s="70" t="str">
        <f t="shared" si="10"/>
        <v/>
      </c>
      <c r="U176" s="77"/>
      <c r="V176" s="77"/>
      <c r="W176" s="77"/>
      <c r="X176" s="77"/>
      <c r="Y176" s="77"/>
    </row>
    <row r="177" spans="2:25">
      <c r="B177" s="2" t="str">
        <f>IF(COUNTIF($H$4:H177,H177)-1=0,ROWS($H$4:H177),"")</f>
        <v/>
      </c>
      <c r="C177" s="1" t="str">
        <f>IF(COUNTIF($H$4:H177,H177)-1=0,ROWS($H$4:H177),"")</f>
        <v/>
      </c>
      <c r="D177" s="24" t="str">
        <f t="shared" ca="1" si="9"/>
        <v/>
      </c>
      <c r="E177" s="13"/>
      <c r="F177" s="13"/>
      <c r="G177" s="5"/>
      <c r="H177" s="5"/>
      <c r="I177" s="25"/>
      <c r="J177" s="41" t="str">
        <f>+IF(H177="","",SUBTOTAL(3,H$4:H177))</f>
        <v/>
      </c>
      <c r="K177" s="61" t="str">
        <f>IF(F177="","",IF(AND(D177&lt;&gt;"انتهت الاجازة",D177&lt;&gt;"لم تبدأ الأجازة بعد"),MAX($K$3:K176)+1,""))</f>
        <v/>
      </c>
      <c r="L177" t="str">
        <f>IF(E177="","",IF(E177&lt;=$E$1,MAX($L$3:L176)+1,""))</f>
        <v/>
      </c>
      <c r="M177" t="str">
        <f>IF(H177='استعلام عن موظف'!$E$4,IF(COUNTIF($H$4:$H42173,H177)=1,1,COUNTIF($H$4:$H177,H177)),"")</f>
        <v/>
      </c>
      <c r="N177" t="str">
        <f>IF(E177="","",IF(AND(E177&lt;='استعلام بتاريخ'!$F$3,F177&gt;='استعلام بتاريخ'!$G$3),MAX($N$3:N176)+1,""))</f>
        <v/>
      </c>
      <c r="P177" s="70" t="str">
        <f t="shared" si="10"/>
        <v/>
      </c>
      <c r="U177" s="77"/>
      <c r="V177" s="77"/>
      <c r="W177" s="77"/>
      <c r="X177" s="77"/>
      <c r="Y177" s="77"/>
    </row>
    <row r="178" spans="2:25">
      <c r="B178" s="2" t="str">
        <f>IF(COUNTIF($H$4:H178,H178)-1=0,ROWS($H$4:H178),"")</f>
        <v/>
      </c>
      <c r="C178" s="1" t="str">
        <f>IF(COUNTIF($H$4:H178,H178)-1=0,ROWS($H$4:H178),"")</f>
        <v/>
      </c>
      <c r="D178" s="24" t="str">
        <f t="shared" ca="1" si="9"/>
        <v/>
      </c>
      <c r="E178" s="13"/>
      <c r="F178" s="13"/>
      <c r="G178" s="5"/>
      <c r="H178" s="5"/>
      <c r="I178" s="25"/>
      <c r="J178" s="41" t="str">
        <f>+IF(H178="","",SUBTOTAL(3,H$4:H178))</f>
        <v/>
      </c>
      <c r="K178" s="61" t="str">
        <f>IF(F178="","",IF(AND(D178&lt;&gt;"انتهت الاجازة",D178&lt;&gt;"لم تبدأ الأجازة بعد"),MAX($K$3:K177)+1,""))</f>
        <v/>
      </c>
      <c r="L178" t="str">
        <f>IF(E178="","",IF(E178&lt;=$E$1,MAX($L$3:L177)+1,""))</f>
        <v/>
      </c>
      <c r="M178" t="str">
        <f>IF(H178='استعلام عن موظف'!$E$4,IF(COUNTIF($H$4:$H42174,H178)=1,1,COUNTIF($H$4:$H178,H178)),"")</f>
        <v/>
      </c>
      <c r="N178" t="str">
        <f>IF(E178="","",IF(AND(E178&lt;='استعلام بتاريخ'!$F$3,F178&gt;='استعلام بتاريخ'!$G$3),MAX($N$3:N177)+1,""))</f>
        <v/>
      </c>
      <c r="P178" s="70" t="str">
        <f t="shared" si="10"/>
        <v/>
      </c>
      <c r="U178" s="77"/>
      <c r="V178" s="77"/>
      <c r="W178" s="77"/>
      <c r="X178" s="77"/>
      <c r="Y178" s="77"/>
    </row>
    <row r="179" spans="2:25">
      <c r="B179" s="2" t="str">
        <f>IF(COUNTIF($H$4:H179,H179)-1=0,ROWS($H$4:H179),"")</f>
        <v/>
      </c>
      <c r="C179" s="1" t="str">
        <f>IF(COUNTIF($H$4:H179,H179)-1=0,ROWS($H$4:H179),"")</f>
        <v/>
      </c>
      <c r="D179" s="24" t="str">
        <f t="shared" ca="1" si="9"/>
        <v/>
      </c>
      <c r="E179" s="13"/>
      <c r="F179" s="13"/>
      <c r="G179" s="5"/>
      <c r="H179" s="5"/>
      <c r="I179" s="25"/>
      <c r="J179" s="41" t="str">
        <f>+IF(H179="","",SUBTOTAL(3,H$4:H179))</f>
        <v/>
      </c>
      <c r="K179" s="61" t="str">
        <f>IF(F179="","",IF(AND(D179&lt;&gt;"انتهت الاجازة",D179&lt;&gt;"لم تبدأ الأجازة بعد"),MAX($K$3:K178)+1,""))</f>
        <v/>
      </c>
      <c r="L179" t="str">
        <f>IF(E179="","",IF(E179&lt;=$E$1,MAX($L$3:L178)+1,""))</f>
        <v/>
      </c>
      <c r="M179" t="str">
        <f>IF(H179='استعلام عن موظف'!$E$4,IF(COUNTIF($H$4:$H42175,H179)=1,1,COUNTIF($H$4:$H179,H179)),"")</f>
        <v/>
      </c>
      <c r="N179" t="str">
        <f>IF(E179="","",IF(AND(E179&lt;='استعلام بتاريخ'!$F$3,F179&gt;='استعلام بتاريخ'!$G$3),MAX($N$3:N178)+1,""))</f>
        <v/>
      </c>
      <c r="P179" s="70" t="str">
        <f t="shared" si="10"/>
        <v/>
      </c>
      <c r="U179" s="77"/>
      <c r="V179" s="77"/>
      <c r="W179" s="77"/>
      <c r="X179" s="77"/>
      <c r="Y179" s="77"/>
    </row>
    <row r="180" spans="2:25">
      <c r="B180" s="2" t="str">
        <f>IF(COUNTIF($H$4:H180,H180)-1=0,ROWS($H$4:H180),"")</f>
        <v/>
      </c>
      <c r="C180" s="1" t="str">
        <f>IF(COUNTIF($H$4:H180,H180)-1=0,ROWS($H$4:H180),"")</f>
        <v/>
      </c>
      <c r="D180" s="24" t="str">
        <f t="shared" ca="1" si="9"/>
        <v/>
      </c>
      <c r="E180" s="13"/>
      <c r="F180" s="13"/>
      <c r="G180" s="5"/>
      <c r="H180" s="5"/>
      <c r="I180" s="25"/>
      <c r="J180" s="41" t="str">
        <f>+IF(H180="","",SUBTOTAL(3,H$4:H180))</f>
        <v/>
      </c>
      <c r="K180" s="61" t="str">
        <f>IF(F180="","",IF(AND(D180&lt;&gt;"انتهت الاجازة",D180&lt;&gt;"لم تبدأ الأجازة بعد"),MAX($K$3:K179)+1,""))</f>
        <v/>
      </c>
      <c r="L180" t="str">
        <f>IF(E180="","",IF(E180&lt;=$E$1,MAX($L$3:L179)+1,""))</f>
        <v/>
      </c>
      <c r="M180" t="str">
        <f>IF(H180='استعلام عن موظف'!$E$4,IF(COUNTIF($H$4:$H42176,H180)=1,1,COUNTIF($H$4:$H180,H180)),"")</f>
        <v/>
      </c>
      <c r="N180" t="str">
        <f>IF(E180="","",IF(AND(E180&lt;='استعلام بتاريخ'!$F$3,F180&gt;='استعلام بتاريخ'!$G$3),MAX($N$3:N179)+1,""))</f>
        <v/>
      </c>
      <c r="P180" s="70" t="str">
        <f t="shared" si="10"/>
        <v/>
      </c>
      <c r="U180" s="77"/>
      <c r="V180" s="77"/>
      <c r="W180" s="77"/>
      <c r="X180" s="77"/>
      <c r="Y180" s="77"/>
    </row>
    <row r="181" spans="2:25">
      <c r="B181" s="2" t="str">
        <f>IF(COUNTIF($H$4:H181,H181)-1=0,ROWS($H$4:H181),"")</f>
        <v/>
      </c>
      <c r="C181" s="1" t="str">
        <f>IF(COUNTIF($H$4:H181,H181)-1=0,ROWS($H$4:H181),"")</f>
        <v/>
      </c>
      <c r="D181" s="24" t="str">
        <f t="shared" ca="1" si="9"/>
        <v/>
      </c>
      <c r="E181" s="13"/>
      <c r="F181" s="13"/>
      <c r="G181" s="5"/>
      <c r="H181" s="5"/>
      <c r="I181" s="25"/>
      <c r="J181" s="41" t="str">
        <f>+IF(H181="","",SUBTOTAL(3,H$4:H181))</f>
        <v/>
      </c>
      <c r="K181" s="61" t="str">
        <f>IF(F181="","",IF(AND(D181&lt;&gt;"انتهت الاجازة",D181&lt;&gt;"لم تبدأ الأجازة بعد"),MAX($K$3:K180)+1,""))</f>
        <v/>
      </c>
      <c r="L181" t="str">
        <f>IF(E181="","",IF(E181&lt;=$E$1,MAX($L$3:L180)+1,""))</f>
        <v/>
      </c>
      <c r="M181" t="str">
        <f>IF(H181='استعلام عن موظف'!$E$4,IF(COUNTIF($H$4:$H42177,H181)=1,1,COUNTIF($H$4:$H181,H181)),"")</f>
        <v/>
      </c>
      <c r="N181" t="str">
        <f>IF(E181="","",IF(AND(E181&lt;='استعلام بتاريخ'!$F$3,F181&gt;='استعلام بتاريخ'!$G$3),MAX($N$3:N180)+1,""))</f>
        <v/>
      </c>
      <c r="P181" s="70" t="str">
        <f t="shared" si="10"/>
        <v/>
      </c>
      <c r="U181" s="77"/>
      <c r="V181" s="77"/>
      <c r="W181" s="77"/>
      <c r="X181" s="77"/>
      <c r="Y181" s="77"/>
    </row>
    <row r="182" spans="2:25">
      <c r="B182" s="2" t="str">
        <f>IF(COUNTIF($H$4:H182,H182)-1=0,ROWS($H$4:H182),"")</f>
        <v/>
      </c>
      <c r="C182" s="1" t="str">
        <f>IF(COUNTIF($H$4:H182,H182)-1=0,ROWS($H$4:H182),"")</f>
        <v/>
      </c>
      <c r="D182" s="24" t="str">
        <f t="shared" ca="1" si="9"/>
        <v/>
      </c>
      <c r="E182" s="13"/>
      <c r="F182" s="13"/>
      <c r="G182" s="5"/>
      <c r="H182" s="5"/>
      <c r="I182" s="25"/>
      <c r="J182" s="41" t="str">
        <f>+IF(H182="","",SUBTOTAL(3,H$4:H182))</f>
        <v/>
      </c>
      <c r="K182" s="61" t="str">
        <f>IF(F182="","",IF(AND(D182&lt;&gt;"انتهت الاجازة",D182&lt;&gt;"لم تبدأ الأجازة بعد"),MAX($K$3:K181)+1,""))</f>
        <v/>
      </c>
      <c r="L182" t="str">
        <f>IF(E182="","",IF(E182&lt;=$E$1,MAX($L$3:L181)+1,""))</f>
        <v/>
      </c>
      <c r="M182" t="str">
        <f>IF(H182='استعلام عن موظف'!$E$4,IF(COUNTIF($H$4:$H42178,H182)=1,1,COUNTIF($H$4:$H182,H182)),"")</f>
        <v/>
      </c>
      <c r="N182" t="str">
        <f>IF(E182="","",IF(AND(E182&lt;='استعلام بتاريخ'!$F$3,F182&gt;='استعلام بتاريخ'!$G$3),MAX($N$3:N181)+1,""))</f>
        <v/>
      </c>
      <c r="P182" s="70" t="str">
        <f t="shared" si="10"/>
        <v/>
      </c>
      <c r="U182" s="77"/>
      <c r="V182" s="77"/>
      <c r="W182" s="77"/>
      <c r="X182" s="77"/>
      <c r="Y182" s="77"/>
    </row>
    <row r="183" spans="2:25">
      <c r="B183" s="2" t="str">
        <f>IF(COUNTIF($H$4:H183,H183)-1=0,ROWS($H$4:H183),"")</f>
        <v/>
      </c>
      <c r="C183" s="1" t="str">
        <f>IF(COUNTIF($H$4:H183,H183)-1=0,ROWS($H$4:H183),"")</f>
        <v/>
      </c>
      <c r="D183" s="24" t="str">
        <f t="shared" ca="1" si="9"/>
        <v/>
      </c>
      <c r="E183" s="13"/>
      <c r="F183" s="13"/>
      <c r="G183" s="5"/>
      <c r="H183" s="5"/>
      <c r="I183" s="25"/>
      <c r="J183" s="41" t="str">
        <f>+IF(H183="","",SUBTOTAL(3,H$4:H183))</f>
        <v/>
      </c>
      <c r="K183" s="61" t="str">
        <f>IF(F183="","",IF(AND(D183&lt;&gt;"انتهت الاجازة",D183&lt;&gt;"لم تبدأ الأجازة بعد"),MAX($K$3:K182)+1,""))</f>
        <v/>
      </c>
      <c r="L183" t="str">
        <f>IF(E183="","",IF(E183&lt;=$E$1,MAX($L$3:L182)+1,""))</f>
        <v/>
      </c>
      <c r="M183" t="str">
        <f>IF(H183='استعلام عن موظف'!$E$4,IF(COUNTIF($H$4:$H42179,H183)=1,1,COUNTIF($H$4:$H183,H183)),"")</f>
        <v/>
      </c>
      <c r="N183" t="str">
        <f>IF(E183="","",IF(AND(E183&lt;='استعلام بتاريخ'!$F$3,F183&gt;='استعلام بتاريخ'!$G$3),MAX($N$3:N182)+1,""))</f>
        <v/>
      </c>
      <c r="P183" s="70" t="str">
        <f t="shared" si="10"/>
        <v/>
      </c>
      <c r="U183" s="77"/>
      <c r="V183" s="77"/>
      <c r="W183" s="77"/>
      <c r="X183" s="77"/>
      <c r="Y183" s="77"/>
    </row>
    <row r="184" spans="2:25">
      <c r="B184" s="2" t="str">
        <f>IF(COUNTIF($H$4:H184,H184)-1=0,ROWS($H$4:H184),"")</f>
        <v/>
      </c>
      <c r="C184" s="1" t="str">
        <f>IF(COUNTIF($H$4:H184,H184)-1=0,ROWS($H$4:H184),"")</f>
        <v/>
      </c>
      <c r="D184" s="24" t="str">
        <f t="shared" ca="1" si="9"/>
        <v/>
      </c>
      <c r="E184" s="13"/>
      <c r="F184" s="13"/>
      <c r="G184" s="5"/>
      <c r="H184" s="5"/>
      <c r="I184" s="25"/>
      <c r="J184" s="41" t="str">
        <f>+IF(H184="","",SUBTOTAL(3,H$4:H184))</f>
        <v/>
      </c>
      <c r="K184" s="61" t="str">
        <f>IF(F184="","",IF(AND(D184&lt;&gt;"انتهت الاجازة",D184&lt;&gt;"لم تبدأ الأجازة بعد"),MAX($K$3:K183)+1,""))</f>
        <v/>
      </c>
      <c r="L184" t="str">
        <f>IF(E184="","",IF(E184&lt;=$E$1,MAX($L$3:L183)+1,""))</f>
        <v/>
      </c>
      <c r="M184" t="str">
        <f>IF(H184='استعلام عن موظف'!$E$4,IF(COUNTIF($H$4:$H42180,H184)=1,1,COUNTIF($H$4:$H184,H184)),"")</f>
        <v/>
      </c>
      <c r="N184" t="str">
        <f>IF(E184="","",IF(AND(E184&lt;='استعلام بتاريخ'!$F$3,F184&gt;='استعلام بتاريخ'!$G$3),MAX($N$3:N183)+1,""))</f>
        <v/>
      </c>
      <c r="P184" s="70" t="str">
        <f t="shared" si="10"/>
        <v/>
      </c>
      <c r="U184" s="77"/>
      <c r="V184" s="77"/>
      <c r="W184" s="77"/>
      <c r="X184" s="77"/>
      <c r="Y184" s="77"/>
    </row>
    <row r="185" spans="2:25">
      <c r="B185" s="2" t="str">
        <f>IF(COUNTIF($H$4:H185,H185)-1=0,ROWS($H$4:H185),"")</f>
        <v/>
      </c>
      <c r="C185" s="1" t="str">
        <f>IF(COUNTIF($H$4:H185,H185)-1=0,ROWS($H$4:H185),"")</f>
        <v/>
      </c>
      <c r="D185" s="24" t="str">
        <f t="shared" ca="1" si="9"/>
        <v/>
      </c>
      <c r="E185" s="13"/>
      <c r="F185" s="13"/>
      <c r="G185" s="5"/>
      <c r="H185" s="5"/>
      <c r="I185" s="25"/>
      <c r="J185" s="41" t="str">
        <f>+IF(H185="","",SUBTOTAL(3,H$4:H185))</f>
        <v/>
      </c>
      <c r="K185" s="61" t="str">
        <f>IF(F185="","",IF(AND(D185&lt;&gt;"انتهت الاجازة",D185&lt;&gt;"لم تبدأ الأجازة بعد"),MAX($K$3:K184)+1,""))</f>
        <v/>
      </c>
      <c r="L185" t="str">
        <f>IF(E185="","",IF(E185&lt;=$E$1,MAX($L$3:L184)+1,""))</f>
        <v/>
      </c>
      <c r="M185" t="str">
        <f>IF(H185='استعلام عن موظف'!$E$4,IF(COUNTIF($H$4:$H42181,H185)=1,1,COUNTIF($H$4:$H185,H185)),"")</f>
        <v/>
      </c>
      <c r="N185" t="str">
        <f>IF(E185="","",IF(AND(E185&lt;='استعلام بتاريخ'!$F$3,F185&gt;='استعلام بتاريخ'!$G$3),MAX($N$3:N184)+1,""))</f>
        <v/>
      </c>
      <c r="P185" s="70" t="str">
        <f t="shared" si="10"/>
        <v/>
      </c>
      <c r="U185" s="77"/>
      <c r="V185" s="77"/>
      <c r="W185" s="77"/>
      <c r="X185" s="77"/>
      <c r="Y185" s="77"/>
    </row>
    <row r="186" spans="2:25">
      <c r="B186" s="2" t="str">
        <f>IF(COUNTIF($H$4:H186,H186)-1=0,ROWS($H$4:H186),"")</f>
        <v/>
      </c>
      <c r="C186" s="1" t="str">
        <f>IF(COUNTIF($H$4:H186,H186)-1=0,ROWS($H$4:H186),"")</f>
        <v/>
      </c>
      <c r="D186" s="24" t="str">
        <f t="shared" ca="1" si="9"/>
        <v/>
      </c>
      <c r="E186" s="13"/>
      <c r="F186" s="13"/>
      <c r="G186" s="5"/>
      <c r="H186" s="5"/>
      <c r="I186" s="25"/>
      <c r="J186" s="41" t="str">
        <f>+IF(H186="","",SUBTOTAL(3,H$4:H186))</f>
        <v/>
      </c>
      <c r="K186" s="61" t="str">
        <f>IF(F186="","",IF(AND(D186&lt;&gt;"انتهت الاجازة",D186&lt;&gt;"لم تبدأ الأجازة بعد"),MAX($K$3:K185)+1,""))</f>
        <v/>
      </c>
      <c r="L186" t="str">
        <f>IF(E186="","",IF(E186&lt;=$E$1,MAX($L$3:L185)+1,""))</f>
        <v/>
      </c>
      <c r="M186" t="str">
        <f>IF(H186='استعلام عن موظف'!$E$4,IF(COUNTIF($H$4:$H42182,H186)=1,1,COUNTIF($H$4:$H186,H186)),"")</f>
        <v/>
      </c>
      <c r="N186" t="str">
        <f>IF(E186="","",IF(AND(E186&lt;='استعلام بتاريخ'!$F$3,F186&gt;='استعلام بتاريخ'!$G$3),MAX($N$3:N185)+1,""))</f>
        <v/>
      </c>
      <c r="P186" s="70" t="str">
        <f t="shared" si="10"/>
        <v/>
      </c>
      <c r="U186" s="77"/>
      <c r="V186" s="77"/>
      <c r="W186" s="77"/>
      <c r="X186" s="77"/>
      <c r="Y186" s="77"/>
    </row>
    <row r="187" spans="2:25">
      <c r="B187" s="2" t="str">
        <f>IF(COUNTIF($H$4:H187,H187)-1=0,ROWS($H$4:H187),"")</f>
        <v/>
      </c>
      <c r="C187" s="1" t="str">
        <f>IF(COUNTIF($H$4:H187,H187)-1=0,ROWS($H$4:H187),"")</f>
        <v/>
      </c>
      <c r="D187" s="24" t="str">
        <f t="shared" ca="1" si="9"/>
        <v/>
      </c>
      <c r="E187" s="13"/>
      <c r="F187" s="13"/>
      <c r="G187" s="5"/>
      <c r="H187" s="5"/>
      <c r="I187" s="25"/>
      <c r="J187" s="41" t="str">
        <f>+IF(H187="","",SUBTOTAL(3,H$4:H187))</f>
        <v/>
      </c>
      <c r="K187" s="61" t="str">
        <f>IF(F187="","",IF(AND(D187&lt;&gt;"انتهت الاجازة",D187&lt;&gt;"لم تبدأ الأجازة بعد"),MAX($K$3:K186)+1,""))</f>
        <v/>
      </c>
      <c r="L187" t="str">
        <f>IF(E187="","",IF(E187&lt;=$E$1,MAX($L$3:L186)+1,""))</f>
        <v/>
      </c>
      <c r="M187" t="str">
        <f>IF(H187='استعلام عن موظف'!$E$4,IF(COUNTIF($H$4:$H42183,H187)=1,1,COUNTIF($H$4:$H187,H187)),"")</f>
        <v/>
      </c>
      <c r="N187" t="str">
        <f>IF(E187="","",IF(AND(E187&lt;='استعلام بتاريخ'!$F$3,F187&gt;='استعلام بتاريخ'!$G$3),MAX($N$3:N186)+1,""))</f>
        <v/>
      </c>
      <c r="P187" s="70" t="str">
        <f t="shared" si="10"/>
        <v/>
      </c>
      <c r="U187" s="77"/>
      <c r="V187" s="77"/>
      <c r="W187" s="77"/>
      <c r="X187" s="77"/>
      <c r="Y187" s="77"/>
    </row>
    <row r="188" spans="2:25">
      <c r="B188" s="2" t="str">
        <f>IF(COUNTIF($H$4:H188,H188)-1=0,ROWS($H$4:H188),"")</f>
        <v/>
      </c>
      <c r="C188" s="1" t="str">
        <f>IF(COUNTIF($H$4:H188,H188)-1=0,ROWS($H$4:H188),"")</f>
        <v/>
      </c>
      <c r="D188" s="24" t="str">
        <f t="shared" ca="1" si="9"/>
        <v/>
      </c>
      <c r="E188" s="13"/>
      <c r="F188" s="13"/>
      <c r="G188" s="5"/>
      <c r="H188" s="5"/>
      <c r="I188" s="25"/>
      <c r="J188" s="41" t="str">
        <f>+IF(H188="","",SUBTOTAL(3,H$4:H188))</f>
        <v/>
      </c>
      <c r="K188" s="61" t="str">
        <f>IF(F188="","",IF(AND(D188&lt;&gt;"انتهت الاجازة",D188&lt;&gt;"لم تبدأ الأجازة بعد"),MAX($K$3:K187)+1,""))</f>
        <v/>
      </c>
      <c r="L188" t="str">
        <f>IF(E188="","",IF(E188&lt;=$E$1,MAX($L$3:L187)+1,""))</f>
        <v/>
      </c>
      <c r="M188" t="str">
        <f>IF(H188='استعلام عن موظف'!$E$4,IF(COUNTIF($H$4:$H42184,H188)=1,1,COUNTIF($H$4:$H188,H188)),"")</f>
        <v/>
      </c>
      <c r="N188" t="str">
        <f>IF(E188="","",IF(AND(E188&lt;='استعلام بتاريخ'!$F$3,F188&gt;='استعلام بتاريخ'!$G$3),MAX($N$3:N187)+1,""))</f>
        <v/>
      </c>
      <c r="P188" s="70" t="str">
        <f t="shared" si="10"/>
        <v/>
      </c>
      <c r="U188" s="77"/>
      <c r="V188" s="77"/>
      <c r="W188" s="77"/>
      <c r="X188" s="77"/>
      <c r="Y188" s="77"/>
    </row>
    <row r="189" spans="2:25">
      <c r="B189" s="2" t="str">
        <f>IF(COUNTIF($H$4:H189,H189)-1=0,ROWS($H$4:H189),"")</f>
        <v/>
      </c>
      <c r="C189" s="1" t="str">
        <f>IF(COUNTIF($H$4:H189,H189)-1=0,ROWS($H$4:H189),"")</f>
        <v/>
      </c>
      <c r="D189" s="24" t="str">
        <f t="shared" ca="1" si="9"/>
        <v/>
      </c>
      <c r="E189" s="13"/>
      <c r="F189" s="13"/>
      <c r="G189" s="5"/>
      <c r="H189" s="5"/>
      <c r="I189" s="25"/>
      <c r="J189" s="41" t="str">
        <f>+IF(H189="","",SUBTOTAL(3,H$4:H189))</f>
        <v/>
      </c>
      <c r="K189" s="61" t="str">
        <f>IF(F189="","",IF(AND(D189&lt;&gt;"انتهت الاجازة",D189&lt;&gt;"لم تبدأ الأجازة بعد"),MAX($K$3:K188)+1,""))</f>
        <v/>
      </c>
      <c r="L189" t="str">
        <f>IF(E189="","",IF(E189&lt;=$E$1,MAX($L$3:L188)+1,""))</f>
        <v/>
      </c>
      <c r="M189" t="str">
        <f>IF(H189='استعلام عن موظف'!$E$4,IF(COUNTIF($H$4:$H42185,H189)=1,1,COUNTIF($H$4:$H189,H189)),"")</f>
        <v/>
      </c>
      <c r="N189" t="str">
        <f>IF(E189="","",IF(AND(E189&lt;='استعلام بتاريخ'!$F$3,F189&gt;='استعلام بتاريخ'!$G$3),MAX($N$3:N188)+1,""))</f>
        <v/>
      </c>
      <c r="P189" s="70" t="str">
        <f t="shared" si="10"/>
        <v/>
      </c>
      <c r="U189" s="77"/>
      <c r="V189" s="77"/>
      <c r="W189" s="77"/>
      <c r="X189" s="77"/>
      <c r="Y189" s="77"/>
    </row>
    <row r="190" spans="2:25">
      <c r="B190" s="2" t="str">
        <f>IF(COUNTIF($H$4:H190,H190)-1=0,ROWS($H$4:H190),"")</f>
        <v/>
      </c>
      <c r="C190" s="1" t="str">
        <f>IF(COUNTIF($H$4:H190,H190)-1=0,ROWS($H$4:H190),"")</f>
        <v/>
      </c>
      <c r="D190" s="24" t="str">
        <f t="shared" ca="1" si="9"/>
        <v/>
      </c>
      <c r="E190" s="13"/>
      <c r="F190" s="13"/>
      <c r="G190" s="5"/>
      <c r="H190" s="5"/>
      <c r="I190" s="25"/>
      <c r="J190" s="41" t="str">
        <f>+IF(H190="","",SUBTOTAL(3,H$4:H190))</f>
        <v/>
      </c>
      <c r="K190" s="61" t="str">
        <f>IF(F190="","",IF(AND(D190&lt;&gt;"انتهت الاجازة",D190&lt;&gt;"لم تبدأ الأجازة بعد"),MAX($K$3:K189)+1,""))</f>
        <v/>
      </c>
      <c r="L190" t="str">
        <f>IF(E190="","",IF(E190&lt;=$E$1,MAX($L$3:L189)+1,""))</f>
        <v/>
      </c>
      <c r="M190" t="str">
        <f>IF(H190='استعلام عن موظف'!$E$4,IF(COUNTIF($H$4:$H42186,H190)=1,1,COUNTIF($H$4:$H190,H190)),"")</f>
        <v/>
      </c>
      <c r="N190" t="str">
        <f>IF(E190="","",IF(AND(E190&lt;='استعلام بتاريخ'!$F$3,F190&gt;='استعلام بتاريخ'!$G$3),MAX($N$3:N189)+1,""))</f>
        <v/>
      </c>
      <c r="P190" s="70" t="str">
        <f t="shared" si="10"/>
        <v/>
      </c>
      <c r="U190" s="77"/>
      <c r="V190" s="77"/>
      <c r="W190" s="77"/>
      <c r="X190" s="77"/>
      <c r="Y190" s="77"/>
    </row>
    <row r="191" spans="2:25">
      <c r="B191" s="2" t="str">
        <f>IF(COUNTIF($H$4:H191,H191)-1=0,ROWS($H$4:H191),"")</f>
        <v/>
      </c>
      <c r="C191" s="1" t="str">
        <f>IF(COUNTIF($H$4:H191,H191)-1=0,ROWS($H$4:H191),"")</f>
        <v/>
      </c>
      <c r="D191" s="24" t="str">
        <f t="shared" ca="1" si="9"/>
        <v/>
      </c>
      <c r="E191" s="13"/>
      <c r="F191" s="13"/>
      <c r="G191" s="5"/>
      <c r="H191" s="5"/>
      <c r="I191" s="25"/>
      <c r="J191" s="41" t="str">
        <f>+IF(H191="","",SUBTOTAL(3,H$4:H191))</f>
        <v/>
      </c>
      <c r="K191" s="61" t="str">
        <f>IF(F191="","",IF(AND(D191&lt;&gt;"انتهت الاجازة",D191&lt;&gt;"لم تبدأ الأجازة بعد"),MAX($K$3:K190)+1,""))</f>
        <v/>
      </c>
      <c r="L191" t="str">
        <f>IF(E191="","",IF(E191&lt;=$E$1,MAX($L$3:L190)+1,""))</f>
        <v/>
      </c>
      <c r="M191" t="str">
        <f>IF(H191='استعلام عن موظف'!$E$4,IF(COUNTIF($H$4:$H42187,H191)=1,1,COUNTIF($H$4:$H191,H191)),"")</f>
        <v/>
      </c>
      <c r="N191" t="str">
        <f>IF(E191="","",IF(AND(E191&lt;='استعلام بتاريخ'!$F$3,F191&gt;='استعلام بتاريخ'!$G$3),MAX($N$3:N190)+1,""))</f>
        <v/>
      </c>
      <c r="P191" s="70" t="str">
        <f t="shared" si="10"/>
        <v/>
      </c>
      <c r="U191" s="77"/>
      <c r="V191" s="77"/>
      <c r="W191" s="77"/>
      <c r="X191" s="77"/>
      <c r="Y191" s="77"/>
    </row>
    <row r="192" spans="2:25">
      <c r="B192" s="2" t="str">
        <f>IF(COUNTIF($H$4:H192,H192)-1=0,ROWS($H$4:H192),"")</f>
        <v/>
      </c>
      <c r="C192" s="1" t="str">
        <f>IF(COUNTIF($H$4:H192,H192)-1=0,ROWS($H$4:H192),"")</f>
        <v/>
      </c>
      <c r="D192" s="24" t="str">
        <f t="shared" ca="1" si="9"/>
        <v/>
      </c>
      <c r="E192" s="13"/>
      <c r="F192" s="13"/>
      <c r="G192" s="5"/>
      <c r="H192" s="5"/>
      <c r="I192" s="25"/>
      <c r="J192" s="41" t="str">
        <f>+IF(H192="","",SUBTOTAL(3,H$4:H192))</f>
        <v/>
      </c>
      <c r="K192" s="61" t="str">
        <f>IF(F192="","",IF(AND(D192&lt;&gt;"انتهت الاجازة",D192&lt;&gt;"لم تبدأ الأجازة بعد"),MAX($K$3:K191)+1,""))</f>
        <v/>
      </c>
      <c r="L192" t="str">
        <f>IF(E192="","",IF(E192&lt;=$E$1,MAX($L$3:L191)+1,""))</f>
        <v/>
      </c>
      <c r="M192" t="str">
        <f>IF(H192='استعلام عن موظف'!$E$4,IF(COUNTIF($H$4:$H42188,H192)=1,1,COUNTIF($H$4:$H192,H192)),"")</f>
        <v/>
      </c>
      <c r="N192" t="str">
        <f>IF(E192="","",IF(AND(E192&lt;='استعلام بتاريخ'!$F$3,F192&gt;='استعلام بتاريخ'!$G$3),MAX($N$3:N191)+1,""))</f>
        <v/>
      </c>
      <c r="P192" s="70" t="str">
        <f t="shared" si="10"/>
        <v/>
      </c>
      <c r="U192" s="77"/>
      <c r="V192" s="77"/>
      <c r="W192" s="77"/>
      <c r="X192" s="77"/>
      <c r="Y192" s="77"/>
    </row>
    <row r="193" spans="2:25">
      <c r="B193" s="2" t="str">
        <f>IF(COUNTIF($H$4:H193,H193)-1=0,ROWS($H$4:H193),"")</f>
        <v/>
      </c>
      <c r="C193" s="1" t="str">
        <f>IF(COUNTIF($H$4:H193,H193)-1=0,ROWS($H$4:H193),"")</f>
        <v/>
      </c>
      <c r="D193" s="24" t="str">
        <f t="shared" ca="1" si="9"/>
        <v/>
      </c>
      <c r="E193" s="13"/>
      <c r="F193" s="13"/>
      <c r="G193" s="5"/>
      <c r="H193" s="5"/>
      <c r="I193" s="25"/>
      <c r="J193" s="41" t="str">
        <f>+IF(H193="","",SUBTOTAL(3,H$4:H193))</f>
        <v/>
      </c>
      <c r="K193" s="61" t="str">
        <f>IF(F193="","",IF(AND(D193&lt;&gt;"انتهت الاجازة",D193&lt;&gt;"لم تبدأ الأجازة بعد"),MAX($K$3:K192)+1,""))</f>
        <v/>
      </c>
      <c r="L193" t="str">
        <f>IF(E193="","",IF(E193&lt;=$E$1,MAX($L$3:L192)+1,""))</f>
        <v/>
      </c>
      <c r="M193" t="str">
        <f>IF(H193='استعلام عن موظف'!$E$4,IF(COUNTIF($H$4:$H42189,H193)=1,1,COUNTIF($H$4:$H193,H193)),"")</f>
        <v/>
      </c>
      <c r="N193" t="str">
        <f>IF(E193="","",IF(AND(E193&lt;='استعلام بتاريخ'!$F$3,F193&gt;='استعلام بتاريخ'!$G$3),MAX($N$3:N192)+1,""))</f>
        <v/>
      </c>
      <c r="P193" s="70" t="str">
        <f t="shared" si="10"/>
        <v/>
      </c>
      <c r="U193" s="77"/>
      <c r="V193" s="77"/>
      <c r="W193" s="77"/>
      <c r="X193" s="77"/>
      <c r="Y193" s="77"/>
    </row>
    <row r="194" spans="2:25">
      <c r="B194" s="2" t="str">
        <f>IF(COUNTIF($H$4:H194,H194)-1=0,ROWS($H$4:H194),"")</f>
        <v/>
      </c>
      <c r="C194" s="1" t="str">
        <f>IF(COUNTIF($H$4:H194,H194)-1=0,ROWS($H$4:H194),"")</f>
        <v/>
      </c>
      <c r="D194" s="24" t="str">
        <f t="shared" ca="1" si="9"/>
        <v/>
      </c>
      <c r="E194" s="13"/>
      <c r="F194" s="13"/>
      <c r="G194" s="5"/>
      <c r="H194" s="5"/>
      <c r="I194" s="25"/>
      <c r="J194" s="41" t="str">
        <f>+IF(H194="","",SUBTOTAL(3,H$4:H194))</f>
        <v/>
      </c>
      <c r="K194" s="61" t="str">
        <f>IF(F194="","",IF(AND(D194&lt;&gt;"انتهت الاجازة",D194&lt;&gt;"لم تبدأ الأجازة بعد"),MAX($K$3:K193)+1,""))</f>
        <v/>
      </c>
      <c r="L194" t="str">
        <f>IF(E194="","",IF(E194&lt;=$E$1,MAX($L$3:L193)+1,""))</f>
        <v/>
      </c>
      <c r="M194" t="str">
        <f>IF(H194='استعلام عن موظف'!$E$4,IF(COUNTIF($H$4:$H42190,H194)=1,1,COUNTIF($H$4:$H194,H194)),"")</f>
        <v/>
      </c>
      <c r="N194" t="str">
        <f>IF(E194="","",IF(AND(E194&lt;='استعلام بتاريخ'!$F$3,F194&gt;='استعلام بتاريخ'!$G$3),MAX($N$3:N193)+1,""))</f>
        <v/>
      </c>
      <c r="P194" s="70" t="str">
        <f t="shared" si="10"/>
        <v/>
      </c>
      <c r="U194" s="77"/>
      <c r="V194" s="77"/>
      <c r="W194" s="77"/>
      <c r="X194" s="77"/>
      <c r="Y194" s="77"/>
    </row>
    <row r="195" spans="2:25">
      <c r="B195" s="2" t="str">
        <f>IF(COUNTIF($H$4:H195,H195)-1=0,ROWS($H$4:H195),"")</f>
        <v/>
      </c>
      <c r="C195" s="1" t="str">
        <f>IF(COUNTIF($H$4:H195,H195)-1=0,ROWS($H$4:H195),"")</f>
        <v/>
      </c>
      <c r="D195" s="24" t="str">
        <f t="shared" ca="1" si="9"/>
        <v/>
      </c>
      <c r="E195" s="13"/>
      <c r="F195" s="13"/>
      <c r="G195" s="5"/>
      <c r="H195" s="5"/>
      <c r="I195" s="25"/>
      <c r="J195" s="41" t="str">
        <f>+IF(H195="","",SUBTOTAL(3,H$4:H195))</f>
        <v/>
      </c>
      <c r="K195" s="61" t="str">
        <f>IF(F195="","",IF(AND(D195&lt;&gt;"انتهت الاجازة",D195&lt;&gt;"لم تبدأ الأجازة بعد"),MAX($K$3:K194)+1,""))</f>
        <v/>
      </c>
      <c r="L195" t="str">
        <f>IF(E195="","",IF(E195&lt;=$E$1,MAX($L$3:L194)+1,""))</f>
        <v/>
      </c>
      <c r="M195" t="str">
        <f>IF(H195='استعلام عن موظف'!$E$4,IF(COUNTIF($H$4:$H42191,H195)=1,1,COUNTIF($H$4:$H195,H195)),"")</f>
        <v/>
      </c>
      <c r="N195" t="str">
        <f>IF(E195="","",IF(AND(E195&lt;='استعلام بتاريخ'!$F$3,F195&gt;='استعلام بتاريخ'!$G$3),MAX($N$3:N194)+1,""))</f>
        <v/>
      </c>
      <c r="P195" s="70" t="str">
        <f t="shared" si="10"/>
        <v/>
      </c>
      <c r="U195" s="77"/>
      <c r="V195" s="77"/>
      <c r="W195" s="77"/>
      <c r="X195" s="77"/>
      <c r="Y195" s="77"/>
    </row>
    <row r="196" spans="2:25">
      <c r="B196" s="2" t="str">
        <f>IF(COUNTIF($H$4:H196,H196)-1=0,ROWS($H$4:H196),"")</f>
        <v/>
      </c>
      <c r="C196" s="1" t="str">
        <f>IF(COUNTIF($H$4:H196,H196)-1=0,ROWS($H$4:H196),"")</f>
        <v/>
      </c>
      <c r="D196" s="24" t="str">
        <f t="shared" ca="1" si="9"/>
        <v/>
      </c>
      <c r="E196" s="13"/>
      <c r="F196" s="13"/>
      <c r="G196" s="5"/>
      <c r="H196" s="5"/>
      <c r="I196" s="25"/>
      <c r="J196" s="41" t="str">
        <f>+IF(H196="","",SUBTOTAL(3,H$4:H196))</f>
        <v/>
      </c>
      <c r="K196" s="61" t="str">
        <f>IF(F196="","",IF(AND(D196&lt;&gt;"انتهت الاجازة",D196&lt;&gt;"لم تبدأ الأجازة بعد"),MAX($K$3:K195)+1,""))</f>
        <v/>
      </c>
      <c r="L196" t="str">
        <f>IF(E196="","",IF(E196&lt;=$E$1,MAX($L$3:L195)+1,""))</f>
        <v/>
      </c>
      <c r="M196" t="str">
        <f>IF(H196='استعلام عن موظف'!$E$4,IF(COUNTIF($H$4:$H42192,H196)=1,1,COUNTIF($H$4:$H196,H196)),"")</f>
        <v/>
      </c>
      <c r="N196" t="str">
        <f>IF(E196="","",IF(AND(E196&lt;='استعلام بتاريخ'!$F$3,F196&gt;='استعلام بتاريخ'!$G$3),MAX($N$3:N195)+1,""))</f>
        <v/>
      </c>
      <c r="P196" s="70" t="str">
        <f t="shared" si="10"/>
        <v/>
      </c>
      <c r="U196" s="77"/>
      <c r="V196" s="77"/>
      <c r="W196" s="77"/>
      <c r="X196" s="77"/>
      <c r="Y196" s="77"/>
    </row>
    <row r="197" spans="2:25">
      <c r="B197" s="2" t="str">
        <f>IF(COUNTIF($H$4:H197,H197)-1=0,ROWS($H$4:H197),"")</f>
        <v/>
      </c>
      <c r="C197" s="1" t="str">
        <f>IF(COUNTIF($H$4:H197,H197)-1=0,ROWS($H$4:H197),"")</f>
        <v/>
      </c>
      <c r="D197" s="24" t="str">
        <f t="shared" ref="D197:D260" ca="1" si="11">IF(F197&gt;$E$1,"لم تبدأ الأجازة بعد",IF(F197="","",IF(E197&lt;=TODAY(),"انتهت الاجازة",DATEDIF(TODAY(),E197,"d"))))</f>
        <v/>
      </c>
      <c r="E197" s="13"/>
      <c r="F197" s="13"/>
      <c r="G197" s="5"/>
      <c r="H197" s="5"/>
      <c r="I197" s="25"/>
      <c r="J197" s="41" t="str">
        <f>+IF(H197="","",SUBTOTAL(3,H$4:H197))</f>
        <v/>
      </c>
      <c r="K197" s="61" t="str">
        <f>IF(F197="","",IF(AND(D197&lt;&gt;"انتهت الاجازة",D197&lt;&gt;"لم تبدأ الأجازة بعد"),MAX($K$3:K196)+1,""))</f>
        <v/>
      </c>
      <c r="L197" t="str">
        <f>IF(E197="","",IF(E197&lt;=$E$1,MAX($L$3:L196)+1,""))</f>
        <v/>
      </c>
      <c r="M197" t="str">
        <f>IF(H197='استعلام عن موظف'!$E$4,IF(COUNTIF($H$4:$H42193,H197)=1,1,COUNTIF($H$4:$H197,H197)),"")</f>
        <v/>
      </c>
      <c r="N197" t="str">
        <f>IF(E197="","",IF(AND(E197&lt;='استعلام بتاريخ'!$F$3,F197&gt;='استعلام بتاريخ'!$G$3),MAX($N$3:N196)+1,""))</f>
        <v/>
      </c>
      <c r="P197" s="70" t="str">
        <f t="shared" ref="P197:P260" si="12">IFERROR(VLOOKUP(SMALL($B$4:$B$1112,ROW()-3),$B$1:$J$1112,7,0),"")</f>
        <v/>
      </c>
      <c r="U197" s="77"/>
      <c r="V197" s="77"/>
      <c r="W197" s="77"/>
      <c r="X197" s="77"/>
      <c r="Y197" s="77"/>
    </row>
    <row r="198" spans="2:25">
      <c r="B198" s="2" t="str">
        <f>IF(COUNTIF($H$4:H198,H198)-1=0,ROWS($H$4:H198),"")</f>
        <v/>
      </c>
      <c r="C198" s="1" t="str">
        <f>IF(COUNTIF($H$4:H198,H198)-1=0,ROWS($H$4:H198),"")</f>
        <v/>
      </c>
      <c r="D198" s="24" t="str">
        <f t="shared" ca="1" si="11"/>
        <v/>
      </c>
      <c r="E198" s="13"/>
      <c r="F198" s="13"/>
      <c r="G198" s="5"/>
      <c r="H198" s="5"/>
      <c r="I198" s="25"/>
      <c r="J198" s="41" t="str">
        <f>+IF(H198="","",SUBTOTAL(3,H$4:H198))</f>
        <v/>
      </c>
      <c r="K198" s="61" t="str">
        <f>IF(F198="","",IF(AND(D198&lt;&gt;"انتهت الاجازة",D198&lt;&gt;"لم تبدأ الأجازة بعد"),MAX($K$3:K197)+1,""))</f>
        <v/>
      </c>
      <c r="L198" t="str">
        <f>IF(E198="","",IF(E198&lt;=$E$1,MAX($L$3:L197)+1,""))</f>
        <v/>
      </c>
      <c r="M198" t="str">
        <f>IF(H198='استعلام عن موظف'!$E$4,IF(COUNTIF($H$4:$H42194,H198)=1,1,COUNTIF($H$4:$H198,H198)),"")</f>
        <v/>
      </c>
      <c r="N198" t="str">
        <f>IF(E198="","",IF(AND(E198&lt;='استعلام بتاريخ'!$F$3,F198&gt;='استعلام بتاريخ'!$G$3),MAX($N$3:N197)+1,""))</f>
        <v/>
      </c>
      <c r="P198" s="70" t="str">
        <f t="shared" si="12"/>
        <v/>
      </c>
      <c r="U198" s="77"/>
      <c r="V198" s="77"/>
      <c r="W198" s="77"/>
      <c r="X198" s="77"/>
      <c r="Y198" s="77"/>
    </row>
    <row r="199" spans="2:25">
      <c r="B199" s="2" t="str">
        <f>IF(COUNTIF($H$4:H199,H199)-1=0,ROWS($H$4:H199),"")</f>
        <v/>
      </c>
      <c r="C199" s="1" t="str">
        <f>IF(COUNTIF($H$4:H199,H199)-1=0,ROWS($H$4:H199),"")</f>
        <v/>
      </c>
      <c r="D199" s="24" t="str">
        <f t="shared" ca="1" si="11"/>
        <v/>
      </c>
      <c r="E199" s="13"/>
      <c r="F199" s="13"/>
      <c r="G199" s="5"/>
      <c r="H199" s="5"/>
      <c r="I199" s="25"/>
      <c r="J199" s="41" t="str">
        <f>+IF(H199="","",SUBTOTAL(3,H$4:H199))</f>
        <v/>
      </c>
      <c r="K199" s="61" t="str">
        <f>IF(F199="","",IF(AND(D199&lt;&gt;"انتهت الاجازة",D199&lt;&gt;"لم تبدأ الأجازة بعد"),MAX($K$3:K198)+1,""))</f>
        <v/>
      </c>
      <c r="L199" t="str">
        <f>IF(E199="","",IF(E199&lt;=$E$1,MAX($L$3:L198)+1,""))</f>
        <v/>
      </c>
      <c r="M199" t="str">
        <f>IF(H199='استعلام عن موظف'!$E$4,IF(COUNTIF($H$4:$H42195,H199)=1,1,COUNTIF($H$4:$H199,H199)),"")</f>
        <v/>
      </c>
      <c r="N199" t="str">
        <f>IF(E199="","",IF(AND(E199&lt;='استعلام بتاريخ'!$F$3,F199&gt;='استعلام بتاريخ'!$G$3),MAX($N$3:N198)+1,""))</f>
        <v/>
      </c>
      <c r="P199" s="70" t="str">
        <f t="shared" si="12"/>
        <v/>
      </c>
      <c r="U199" s="77"/>
      <c r="V199" s="77"/>
      <c r="W199" s="77"/>
      <c r="X199" s="77"/>
      <c r="Y199" s="77"/>
    </row>
    <row r="200" spans="2:25">
      <c r="B200" s="2" t="str">
        <f>IF(COUNTIF($H$4:H200,H200)-1=0,ROWS($H$4:H200),"")</f>
        <v/>
      </c>
      <c r="C200" s="1" t="str">
        <f>IF(COUNTIF($H$4:H200,H200)-1=0,ROWS($H$4:H200),"")</f>
        <v/>
      </c>
      <c r="D200" s="24" t="str">
        <f t="shared" ca="1" si="11"/>
        <v/>
      </c>
      <c r="E200" s="13"/>
      <c r="F200" s="13"/>
      <c r="G200" s="5"/>
      <c r="H200" s="5"/>
      <c r="I200" s="25"/>
      <c r="J200" s="41" t="str">
        <f>+IF(H200="","",SUBTOTAL(3,H$4:H200))</f>
        <v/>
      </c>
      <c r="K200" s="61" t="str">
        <f>IF(F200="","",IF(AND(D200&lt;&gt;"انتهت الاجازة",D200&lt;&gt;"لم تبدأ الأجازة بعد"),MAX($K$3:K199)+1,""))</f>
        <v/>
      </c>
      <c r="L200" t="str">
        <f>IF(E200="","",IF(E200&lt;=$E$1,MAX($L$3:L199)+1,""))</f>
        <v/>
      </c>
      <c r="M200" t="str">
        <f>IF(H200='استعلام عن موظف'!$E$4,IF(COUNTIF($H$4:$H42196,H200)=1,1,COUNTIF($H$4:$H200,H200)),"")</f>
        <v/>
      </c>
      <c r="N200" t="str">
        <f>IF(E200="","",IF(AND(E200&lt;='استعلام بتاريخ'!$F$3,F200&gt;='استعلام بتاريخ'!$G$3),MAX($N$3:N199)+1,""))</f>
        <v/>
      </c>
      <c r="P200" s="70" t="str">
        <f t="shared" si="12"/>
        <v/>
      </c>
      <c r="U200" s="77"/>
      <c r="V200" s="77"/>
      <c r="W200" s="77"/>
      <c r="X200" s="77"/>
      <c r="Y200" s="77"/>
    </row>
    <row r="201" spans="2:25">
      <c r="B201" s="2" t="str">
        <f>IF(COUNTIF($H$4:H201,H201)-1=0,ROWS($H$4:H201),"")</f>
        <v/>
      </c>
      <c r="C201" s="1" t="str">
        <f>IF(COUNTIF($H$4:H201,H201)-1=0,ROWS($H$4:H201),"")</f>
        <v/>
      </c>
      <c r="D201" s="24" t="str">
        <f t="shared" ca="1" si="11"/>
        <v/>
      </c>
      <c r="E201" s="13"/>
      <c r="F201" s="13"/>
      <c r="G201" s="5"/>
      <c r="H201" s="5"/>
      <c r="I201" s="25"/>
      <c r="J201" s="41" t="str">
        <f>+IF(H201="","",SUBTOTAL(3,H$4:H201))</f>
        <v/>
      </c>
      <c r="K201" s="61" t="str">
        <f>IF(F201="","",IF(AND(D201&lt;&gt;"انتهت الاجازة",D201&lt;&gt;"لم تبدأ الأجازة بعد"),MAX($K$3:K200)+1,""))</f>
        <v/>
      </c>
      <c r="L201" t="str">
        <f>IF(E201="","",IF(E201&lt;=$E$1,MAX($L$3:L200)+1,""))</f>
        <v/>
      </c>
      <c r="M201" t="str">
        <f>IF(H201='استعلام عن موظف'!$E$4,IF(COUNTIF($H$4:$H42197,H201)=1,1,COUNTIF($H$4:$H201,H201)),"")</f>
        <v/>
      </c>
      <c r="N201" t="str">
        <f>IF(E201="","",IF(AND(E201&lt;='استعلام بتاريخ'!$F$3,F201&gt;='استعلام بتاريخ'!$G$3),MAX($N$3:N200)+1,""))</f>
        <v/>
      </c>
      <c r="P201" s="70" t="str">
        <f t="shared" si="12"/>
        <v/>
      </c>
      <c r="U201" s="77"/>
      <c r="V201" s="77"/>
      <c r="W201" s="77"/>
      <c r="X201" s="77"/>
      <c r="Y201" s="77"/>
    </row>
    <row r="202" spans="2:25">
      <c r="B202" s="2" t="str">
        <f>IF(COUNTIF($H$4:H202,H202)-1=0,ROWS($H$4:H202),"")</f>
        <v/>
      </c>
      <c r="C202" s="1" t="str">
        <f>IF(COUNTIF($H$4:H202,H202)-1=0,ROWS($H$4:H202),"")</f>
        <v/>
      </c>
      <c r="D202" s="24" t="str">
        <f t="shared" ca="1" si="11"/>
        <v/>
      </c>
      <c r="E202" s="13"/>
      <c r="F202" s="13"/>
      <c r="G202" s="5"/>
      <c r="H202" s="5"/>
      <c r="I202" s="25"/>
      <c r="J202" s="41" t="str">
        <f>+IF(H202="","",SUBTOTAL(3,H$4:H202))</f>
        <v/>
      </c>
      <c r="K202" s="61" t="str">
        <f>IF(F202="","",IF(AND(D202&lt;&gt;"انتهت الاجازة",D202&lt;&gt;"لم تبدأ الأجازة بعد"),MAX($K$3:K201)+1,""))</f>
        <v/>
      </c>
      <c r="L202" t="str">
        <f>IF(E202="","",IF(E202&lt;=$E$1,MAX($L$3:L201)+1,""))</f>
        <v/>
      </c>
      <c r="M202" t="str">
        <f>IF(H202='استعلام عن موظف'!$E$4,IF(COUNTIF($H$4:$H42198,H202)=1,1,COUNTIF($H$4:$H202,H202)),"")</f>
        <v/>
      </c>
      <c r="N202" t="str">
        <f>IF(E202="","",IF(AND(E202&lt;='استعلام بتاريخ'!$F$3,F202&gt;='استعلام بتاريخ'!$G$3),MAX($N$3:N201)+1,""))</f>
        <v/>
      </c>
      <c r="P202" s="70" t="str">
        <f t="shared" si="12"/>
        <v/>
      </c>
      <c r="U202" s="77"/>
      <c r="V202" s="77"/>
      <c r="W202" s="77"/>
      <c r="X202" s="77"/>
      <c r="Y202" s="77"/>
    </row>
    <row r="203" spans="2:25">
      <c r="B203" s="2" t="str">
        <f>IF(COUNTIF($H$4:H203,H203)-1=0,ROWS($H$4:H203),"")</f>
        <v/>
      </c>
      <c r="C203" s="1" t="str">
        <f>IF(COUNTIF($H$4:H203,H203)-1=0,ROWS($H$4:H203),"")</f>
        <v/>
      </c>
      <c r="D203" s="24" t="str">
        <f t="shared" ca="1" si="11"/>
        <v/>
      </c>
      <c r="E203" s="13"/>
      <c r="F203" s="13"/>
      <c r="G203" s="5"/>
      <c r="H203" s="5"/>
      <c r="I203" s="25"/>
      <c r="J203" s="41" t="str">
        <f>+IF(H203="","",SUBTOTAL(3,H$4:H203))</f>
        <v/>
      </c>
      <c r="K203" s="61" t="str">
        <f>IF(F203="","",IF(AND(D203&lt;&gt;"انتهت الاجازة",D203&lt;&gt;"لم تبدأ الأجازة بعد"),MAX($K$3:K202)+1,""))</f>
        <v/>
      </c>
      <c r="L203" t="str">
        <f>IF(E203="","",IF(E203&lt;=$E$1,MAX($L$3:L202)+1,""))</f>
        <v/>
      </c>
      <c r="M203" t="str">
        <f>IF(H203='استعلام عن موظف'!$E$4,IF(COUNTIF($H$4:$H42199,H203)=1,1,COUNTIF($H$4:$H203,H203)),"")</f>
        <v/>
      </c>
      <c r="N203" t="str">
        <f>IF(E203="","",IF(AND(E203&lt;='استعلام بتاريخ'!$F$3,F203&gt;='استعلام بتاريخ'!$G$3),MAX($N$3:N202)+1,""))</f>
        <v/>
      </c>
      <c r="P203" s="70" t="str">
        <f t="shared" si="12"/>
        <v/>
      </c>
      <c r="U203" s="77"/>
      <c r="V203" s="77"/>
      <c r="W203" s="77"/>
      <c r="X203" s="77"/>
      <c r="Y203" s="77"/>
    </row>
    <row r="204" spans="2:25">
      <c r="B204" s="2" t="str">
        <f>IF(COUNTIF($H$4:H204,H204)-1=0,ROWS($H$4:H204),"")</f>
        <v/>
      </c>
      <c r="C204" s="1" t="str">
        <f>IF(COUNTIF($H$4:H204,H204)-1=0,ROWS($H$4:H204),"")</f>
        <v/>
      </c>
      <c r="D204" s="24" t="str">
        <f t="shared" ca="1" si="11"/>
        <v/>
      </c>
      <c r="E204" s="13"/>
      <c r="F204" s="13"/>
      <c r="G204" s="5"/>
      <c r="H204" s="5"/>
      <c r="I204" s="25"/>
      <c r="J204" s="41" t="str">
        <f>+IF(H204="","",SUBTOTAL(3,H$4:H204))</f>
        <v/>
      </c>
      <c r="K204" s="61" t="str">
        <f>IF(F204="","",IF(AND(D204&lt;&gt;"انتهت الاجازة",D204&lt;&gt;"لم تبدأ الأجازة بعد"),MAX($K$3:K203)+1,""))</f>
        <v/>
      </c>
      <c r="L204" t="str">
        <f>IF(E204="","",IF(E204&lt;=$E$1,MAX($L$3:L203)+1,""))</f>
        <v/>
      </c>
      <c r="M204" t="str">
        <f>IF(H204='استعلام عن موظف'!$E$4,IF(COUNTIF($H$4:$H42200,H204)=1,1,COUNTIF($H$4:$H204,H204)),"")</f>
        <v/>
      </c>
      <c r="N204" t="str">
        <f>IF(E204="","",IF(AND(E204&lt;='استعلام بتاريخ'!$F$3,F204&gt;='استعلام بتاريخ'!$G$3),MAX($N$3:N203)+1,""))</f>
        <v/>
      </c>
      <c r="P204" s="70" t="str">
        <f t="shared" si="12"/>
        <v/>
      </c>
      <c r="U204" s="77"/>
      <c r="V204" s="77"/>
      <c r="W204" s="77"/>
      <c r="X204" s="77"/>
      <c r="Y204" s="77"/>
    </row>
    <row r="205" spans="2:25">
      <c r="B205" s="2" t="str">
        <f>IF(COUNTIF($H$4:H205,H205)-1=0,ROWS($H$4:H205),"")</f>
        <v/>
      </c>
      <c r="C205" s="1" t="str">
        <f>IF(COUNTIF($H$4:H205,H205)-1=0,ROWS($H$4:H205),"")</f>
        <v/>
      </c>
      <c r="D205" s="24" t="str">
        <f t="shared" ca="1" si="11"/>
        <v/>
      </c>
      <c r="E205" s="13"/>
      <c r="F205" s="13"/>
      <c r="G205" s="5"/>
      <c r="H205" s="5"/>
      <c r="I205" s="25"/>
      <c r="J205" s="41" t="str">
        <f>+IF(H205="","",SUBTOTAL(3,H$4:H205))</f>
        <v/>
      </c>
      <c r="K205" s="61" t="str">
        <f>IF(F205="","",IF(AND(D205&lt;&gt;"انتهت الاجازة",D205&lt;&gt;"لم تبدأ الأجازة بعد"),MAX($K$3:K204)+1,""))</f>
        <v/>
      </c>
      <c r="L205" t="str">
        <f>IF(E205="","",IF(E205&lt;=$E$1,MAX($L$3:L204)+1,""))</f>
        <v/>
      </c>
      <c r="M205" t="str">
        <f>IF(H205='استعلام عن موظف'!$E$4,IF(COUNTIF($H$4:$H42201,H205)=1,1,COUNTIF($H$4:$H205,H205)),"")</f>
        <v/>
      </c>
      <c r="N205" t="str">
        <f>IF(E205="","",IF(AND(E205&lt;='استعلام بتاريخ'!$F$3,F205&gt;='استعلام بتاريخ'!$G$3),MAX($N$3:N204)+1,""))</f>
        <v/>
      </c>
      <c r="P205" s="70" t="str">
        <f t="shared" si="12"/>
        <v/>
      </c>
      <c r="U205" s="77"/>
      <c r="V205" s="77"/>
      <c r="W205" s="77"/>
      <c r="X205" s="77"/>
      <c r="Y205" s="77"/>
    </row>
    <row r="206" spans="2:25">
      <c r="B206" s="2" t="str">
        <f>IF(COUNTIF($H$4:H206,H206)-1=0,ROWS($H$4:H206),"")</f>
        <v/>
      </c>
      <c r="C206" s="1" t="str">
        <f>IF(COUNTIF($H$4:H206,H206)-1=0,ROWS($H$4:H206),"")</f>
        <v/>
      </c>
      <c r="D206" s="24" t="str">
        <f t="shared" ca="1" si="11"/>
        <v/>
      </c>
      <c r="E206" s="13"/>
      <c r="F206" s="13"/>
      <c r="G206" s="5"/>
      <c r="H206" s="5"/>
      <c r="I206" s="25"/>
      <c r="J206" s="41" t="str">
        <f>+IF(H206="","",SUBTOTAL(3,H$4:H206))</f>
        <v/>
      </c>
      <c r="K206" s="61" t="str">
        <f>IF(F206="","",IF(AND(D206&lt;&gt;"انتهت الاجازة",D206&lt;&gt;"لم تبدأ الأجازة بعد"),MAX($K$3:K205)+1,""))</f>
        <v/>
      </c>
      <c r="L206" t="str">
        <f>IF(E206="","",IF(E206&lt;=$E$1,MAX($L$3:L205)+1,""))</f>
        <v/>
      </c>
      <c r="M206" t="str">
        <f>IF(H206='استعلام عن موظف'!$E$4,IF(COUNTIF($H$4:$H42202,H206)=1,1,COUNTIF($H$4:$H206,H206)),"")</f>
        <v/>
      </c>
      <c r="N206" t="str">
        <f>IF(E206="","",IF(AND(E206&lt;='استعلام بتاريخ'!$F$3,F206&gt;='استعلام بتاريخ'!$G$3),MAX($N$3:N205)+1,""))</f>
        <v/>
      </c>
      <c r="P206" s="70" t="str">
        <f t="shared" si="12"/>
        <v/>
      </c>
      <c r="U206" s="77"/>
      <c r="V206" s="77"/>
      <c r="W206" s="77"/>
      <c r="X206" s="77"/>
      <c r="Y206" s="77"/>
    </row>
    <row r="207" spans="2:25">
      <c r="B207" s="2" t="str">
        <f>IF(COUNTIF($H$4:H207,H207)-1=0,ROWS($H$4:H207),"")</f>
        <v/>
      </c>
      <c r="C207" s="1" t="str">
        <f>IF(COUNTIF($H$4:H207,H207)-1=0,ROWS($H$4:H207),"")</f>
        <v/>
      </c>
      <c r="D207" s="24" t="str">
        <f t="shared" ca="1" si="11"/>
        <v/>
      </c>
      <c r="E207" s="13"/>
      <c r="F207" s="13"/>
      <c r="G207" s="5"/>
      <c r="H207" s="5"/>
      <c r="I207" s="25"/>
      <c r="J207" s="41" t="str">
        <f>+IF(H207="","",SUBTOTAL(3,H$4:H207))</f>
        <v/>
      </c>
      <c r="K207" s="61" t="str">
        <f>IF(F207="","",IF(AND(D207&lt;&gt;"انتهت الاجازة",D207&lt;&gt;"لم تبدأ الأجازة بعد"),MAX($K$3:K206)+1,""))</f>
        <v/>
      </c>
      <c r="L207" t="str">
        <f>IF(E207="","",IF(E207&lt;=$E$1,MAX($L$3:L206)+1,""))</f>
        <v/>
      </c>
      <c r="M207" t="str">
        <f>IF(H207='استعلام عن موظف'!$E$4,IF(COUNTIF($H$4:$H42203,H207)=1,1,COUNTIF($H$4:$H207,H207)),"")</f>
        <v/>
      </c>
      <c r="N207" t="str">
        <f>IF(E207="","",IF(AND(E207&lt;='استعلام بتاريخ'!$F$3,F207&gt;='استعلام بتاريخ'!$G$3),MAX($N$3:N206)+1,""))</f>
        <v/>
      </c>
      <c r="P207" s="70" t="str">
        <f t="shared" si="12"/>
        <v/>
      </c>
      <c r="U207" s="77"/>
      <c r="V207" s="77"/>
      <c r="W207" s="77"/>
      <c r="X207" s="77"/>
      <c r="Y207" s="77"/>
    </row>
    <row r="208" spans="2:25">
      <c r="B208" s="2" t="str">
        <f>IF(COUNTIF($H$4:H208,H208)-1=0,ROWS($H$4:H208),"")</f>
        <v/>
      </c>
      <c r="C208" s="1" t="str">
        <f>IF(COUNTIF($H$4:H208,H208)-1=0,ROWS($H$4:H208),"")</f>
        <v/>
      </c>
      <c r="D208" s="24" t="str">
        <f t="shared" ca="1" si="11"/>
        <v/>
      </c>
      <c r="E208" s="13"/>
      <c r="F208" s="13"/>
      <c r="G208" s="5"/>
      <c r="H208" s="5"/>
      <c r="I208" s="25"/>
      <c r="J208" s="41" t="str">
        <f>+IF(H208="","",SUBTOTAL(3,H$4:H208))</f>
        <v/>
      </c>
      <c r="K208" s="61" t="str">
        <f>IF(F208="","",IF(AND(D208&lt;&gt;"انتهت الاجازة",D208&lt;&gt;"لم تبدأ الأجازة بعد"),MAX($K$3:K207)+1,""))</f>
        <v/>
      </c>
      <c r="L208" t="str">
        <f>IF(E208="","",IF(E208&lt;=$E$1,MAX($L$3:L207)+1,""))</f>
        <v/>
      </c>
      <c r="M208" t="str">
        <f>IF(H208='استعلام عن موظف'!$E$4,IF(COUNTIF($H$4:$H42204,H208)=1,1,COUNTIF($H$4:$H208,H208)),"")</f>
        <v/>
      </c>
      <c r="N208" t="str">
        <f>IF(E208="","",IF(AND(E208&lt;='استعلام بتاريخ'!$F$3,F208&gt;='استعلام بتاريخ'!$G$3),MAX($N$3:N207)+1,""))</f>
        <v/>
      </c>
      <c r="P208" s="70" t="str">
        <f t="shared" si="12"/>
        <v/>
      </c>
      <c r="U208" s="77"/>
      <c r="V208" s="77"/>
      <c r="W208" s="77"/>
      <c r="X208" s="77"/>
      <c r="Y208" s="77"/>
    </row>
    <row r="209" spans="2:25">
      <c r="B209" s="2" t="str">
        <f>IF(COUNTIF($H$4:H209,H209)-1=0,ROWS($H$4:H209),"")</f>
        <v/>
      </c>
      <c r="C209" s="1" t="str">
        <f>IF(COUNTIF($H$4:H209,H209)-1=0,ROWS($H$4:H209),"")</f>
        <v/>
      </c>
      <c r="D209" s="24" t="str">
        <f t="shared" ca="1" si="11"/>
        <v/>
      </c>
      <c r="E209" s="13"/>
      <c r="F209" s="13"/>
      <c r="G209" s="5"/>
      <c r="H209" s="5"/>
      <c r="I209" s="25"/>
      <c r="J209" s="41" t="str">
        <f>+IF(H209="","",SUBTOTAL(3,H$4:H209))</f>
        <v/>
      </c>
      <c r="K209" s="61" t="str">
        <f>IF(F209="","",IF(AND(D209&lt;&gt;"انتهت الاجازة",D209&lt;&gt;"لم تبدأ الأجازة بعد"),MAX($K$3:K208)+1,""))</f>
        <v/>
      </c>
      <c r="L209" t="str">
        <f>IF(E209="","",IF(E209&lt;=$E$1,MAX($L$3:L208)+1,""))</f>
        <v/>
      </c>
      <c r="M209" t="str">
        <f>IF(H209='استعلام عن موظف'!$E$4,IF(COUNTIF($H$4:$H42205,H209)=1,1,COUNTIF($H$4:$H209,H209)),"")</f>
        <v/>
      </c>
      <c r="N209" t="str">
        <f>IF(E209="","",IF(AND(E209&lt;='استعلام بتاريخ'!$F$3,F209&gt;='استعلام بتاريخ'!$G$3),MAX($N$3:N208)+1,""))</f>
        <v/>
      </c>
      <c r="P209" s="70" t="str">
        <f t="shared" si="12"/>
        <v/>
      </c>
      <c r="U209" s="77"/>
      <c r="V209" s="77"/>
      <c r="W209" s="77"/>
      <c r="X209" s="77"/>
      <c r="Y209" s="77"/>
    </row>
    <row r="210" spans="2:25">
      <c r="B210" s="2" t="str">
        <f>IF(COUNTIF($H$4:H210,H210)-1=0,ROWS($H$4:H210),"")</f>
        <v/>
      </c>
      <c r="C210" s="1" t="str">
        <f>IF(COUNTIF($H$4:H210,H210)-1=0,ROWS($H$4:H210),"")</f>
        <v/>
      </c>
      <c r="D210" s="24" t="str">
        <f t="shared" ca="1" si="11"/>
        <v/>
      </c>
      <c r="E210" s="13"/>
      <c r="F210" s="13"/>
      <c r="G210" s="5"/>
      <c r="H210" s="5"/>
      <c r="I210" s="25"/>
      <c r="J210" s="41" t="str">
        <f>+IF(H210="","",SUBTOTAL(3,H$4:H210))</f>
        <v/>
      </c>
      <c r="K210" s="61" t="str">
        <f>IF(F210="","",IF(AND(D210&lt;&gt;"انتهت الاجازة",D210&lt;&gt;"لم تبدأ الأجازة بعد"),MAX($K$3:K209)+1,""))</f>
        <v/>
      </c>
      <c r="L210" t="str">
        <f>IF(E210="","",IF(E210&lt;=$E$1,MAX($L$3:L209)+1,""))</f>
        <v/>
      </c>
      <c r="M210" t="str">
        <f>IF(H210='استعلام عن موظف'!$E$4,IF(COUNTIF($H$4:$H42206,H210)=1,1,COUNTIF($H$4:$H210,H210)),"")</f>
        <v/>
      </c>
      <c r="N210" t="str">
        <f>IF(E210="","",IF(AND(E210&lt;='استعلام بتاريخ'!$F$3,F210&gt;='استعلام بتاريخ'!$G$3),MAX($N$3:N209)+1,""))</f>
        <v/>
      </c>
      <c r="P210" s="70" t="str">
        <f t="shared" si="12"/>
        <v/>
      </c>
      <c r="U210" s="77"/>
      <c r="V210" s="77"/>
      <c r="W210" s="77"/>
      <c r="X210" s="77"/>
      <c r="Y210" s="77"/>
    </row>
    <row r="211" spans="2:25">
      <c r="B211" s="2" t="str">
        <f>IF(COUNTIF($H$4:H211,H211)-1=0,ROWS($H$4:H211),"")</f>
        <v/>
      </c>
      <c r="C211" s="1" t="str">
        <f>IF(COUNTIF($H$4:H211,H211)-1=0,ROWS($H$4:H211),"")</f>
        <v/>
      </c>
      <c r="D211" s="24" t="str">
        <f t="shared" ca="1" si="11"/>
        <v/>
      </c>
      <c r="E211" s="13"/>
      <c r="F211" s="13"/>
      <c r="G211" s="5"/>
      <c r="H211" s="5"/>
      <c r="I211" s="25"/>
      <c r="J211" s="41" t="str">
        <f>+IF(H211="","",SUBTOTAL(3,H$4:H211))</f>
        <v/>
      </c>
      <c r="K211" s="61" t="str">
        <f>IF(F211="","",IF(AND(D211&lt;&gt;"انتهت الاجازة",D211&lt;&gt;"لم تبدأ الأجازة بعد"),MAX($K$3:K210)+1,""))</f>
        <v/>
      </c>
      <c r="L211" t="str">
        <f>IF(E211="","",IF(E211&lt;=$E$1,MAX($L$3:L210)+1,""))</f>
        <v/>
      </c>
      <c r="M211" t="str">
        <f>IF(H211='استعلام عن موظف'!$E$4,IF(COUNTIF($H$4:$H42207,H211)=1,1,COUNTIF($H$4:$H211,H211)),"")</f>
        <v/>
      </c>
      <c r="N211" t="str">
        <f>IF(E211="","",IF(AND(E211&lt;='استعلام بتاريخ'!$F$3,F211&gt;='استعلام بتاريخ'!$G$3),MAX($N$3:N210)+1,""))</f>
        <v/>
      </c>
      <c r="P211" s="70" t="str">
        <f t="shared" si="12"/>
        <v/>
      </c>
      <c r="U211" s="77"/>
      <c r="V211" s="77"/>
      <c r="W211" s="77"/>
      <c r="X211" s="77"/>
      <c r="Y211" s="77"/>
    </row>
    <row r="212" spans="2:25">
      <c r="B212" s="2" t="str">
        <f>IF(COUNTIF($H$4:H212,H212)-1=0,ROWS($H$4:H212),"")</f>
        <v/>
      </c>
      <c r="C212" s="1" t="str">
        <f>IF(COUNTIF($H$4:H212,H212)-1=0,ROWS($H$4:H212),"")</f>
        <v/>
      </c>
      <c r="D212" s="24" t="str">
        <f t="shared" ca="1" si="11"/>
        <v/>
      </c>
      <c r="E212" s="13"/>
      <c r="F212" s="13"/>
      <c r="G212" s="5"/>
      <c r="H212" s="5"/>
      <c r="I212" s="25"/>
      <c r="J212" s="41" t="str">
        <f>+IF(H212="","",SUBTOTAL(3,H$4:H212))</f>
        <v/>
      </c>
      <c r="K212" s="61" t="str">
        <f>IF(F212="","",IF(AND(D212&lt;&gt;"انتهت الاجازة",D212&lt;&gt;"لم تبدأ الأجازة بعد"),MAX($K$3:K211)+1,""))</f>
        <v/>
      </c>
      <c r="L212" t="str">
        <f>IF(E212="","",IF(E212&lt;=$E$1,MAX($L$3:L211)+1,""))</f>
        <v/>
      </c>
      <c r="M212" t="str">
        <f>IF(H212='استعلام عن موظف'!$E$4,IF(COUNTIF($H$4:$H42208,H212)=1,1,COUNTIF($H$4:$H212,H212)),"")</f>
        <v/>
      </c>
      <c r="N212" t="str">
        <f>IF(E212="","",IF(AND(E212&lt;='استعلام بتاريخ'!$F$3,F212&gt;='استعلام بتاريخ'!$G$3),MAX($N$3:N211)+1,""))</f>
        <v/>
      </c>
      <c r="P212" s="70" t="str">
        <f t="shared" si="12"/>
        <v/>
      </c>
      <c r="U212" s="77"/>
      <c r="V212" s="77"/>
      <c r="W212" s="77"/>
      <c r="X212" s="77"/>
      <c r="Y212" s="77"/>
    </row>
    <row r="213" spans="2:25">
      <c r="B213" s="2" t="str">
        <f>IF(COUNTIF($H$4:H213,H213)-1=0,ROWS($H$4:H213),"")</f>
        <v/>
      </c>
      <c r="C213" s="1" t="str">
        <f>IF(COUNTIF($H$4:H213,H213)-1=0,ROWS($H$4:H213),"")</f>
        <v/>
      </c>
      <c r="D213" s="24" t="str">
        <f t="shared" ca="1" si="11"/>
        <v/>
      </c>
      <c r="E213" s="13"/>
      <c r="F213" s="13"/>
      <c r="G213" s="5"/>
      <c r="H213" s="5"/>
      <c r="I213" s="25"/>
      <c r="J213" s="41" t="str">
        <f>+IF(H213="","",SUBTOTAL(3,H$4:H213))</f>
        <v/>
      </c>
      <c r="K213" s="61" t="str">
        <f>IF(F213="","",IF(AND(D213&lt;&gt;"انتهت الاجازة",D213&lt;&gt;"لم تبدأ الأجازة بعد"),MAX($K$3:K212)+1,""))</f>
        <v/>
      </c>
      <c r="L213" t="str">
        <f>IF(E213="","",IF(E213&lt;=$E$1,MAX($L$3:L212)+1,""))</f>
        <v/>
      </c>
      <c r="M213" t="str">
        <f>IF(H213='استعلام عن موظف'!$E$4,IF(COUNTIF($H$4:$H42209,H213)=1,1,COUNTIF($H$4:$H213,H213)),"")</f>
        <v/>
      </c>
      <c r="N213" t="str">
        <f>IF(E213="","",IF(AND(E213&lt;='استعلام بتاريخ'!$F$3,F213&gt;='استعلام بتاريخ'!$G$3),MAX($N$3:N212)+1,""))</f>
        <v/>
      </c>
      <c r="P213" s="70" t="str">
        <f t="shared" si="12"/>
        <v/>
      </c>
      <c r="U213" s="77"/>
      <c r="V213" s="77"/>
      <c r="W213" s="77"/>
      <c r="X213" s="77"/>
      <c r="Y213" s="77"/>
    </row>
    <row r="214" spans="2:25">
      <c r="B214" s="2" t="str">
        <f>IF(COUNTIF($H$4:H214,H214)-1=0,ROWS($H$4:H214),"")</f>
        <v/>
      </c>
      <c r="C214" s="1" t="str">
        <f>IF(COUNTIF($H$4:H214,H214)-1=0,ROWS($H$4:H214),"")</f>
        <v/>
      </c>
      <c r="D214" s="24" t="str">
        <f t="shared" ca="1" si="11"/>
        <v/>
      </c>
      <c r="E214" s="13"/>
      <c r="F214" s="13"/>
      <c r="G214" s="5"/>
      <c r="H214" s="5"/>
      <c r="I214" s="25"/>
      <c r="J214" s="41" t="str">
        <f>+IF(H214="","",SUBTOTAL(3,H$4:H214))</f>
        <v/>
      </c>
      <c r="K214" s="61" t="str">
        <f>IF(F214="","",IF(AND(D214&lt;&gt;"انتهت الاجازة",D214&lt;&gt;"لم تبدأ الأجازة بعد"),MAX($K$3:K213)+1,""))</f>
        <v/>
      </c>
      <c r="L214" t="str">
        <f>IF(E214="","",IF(E214&lt;=$E$1,MAX($L$3:L213)+1,""))</f>
        <v/>
      </c>
      <c r="M214" t="str">
        <f>IF(H214='استعلام عن موظف'!$E$4,IF(COUNTIF($H$4:$H42210,H214)=1,1,COUNTIF($H$4:$H214,H214)),"")</f>
        <v/>
      </c>
      <c r="N214" t="str">
        <f>IF(E214="","",IF(AND(E214&lt;='استعلام بتاريخ'!$F$3,F214&gt;='استعلام بتاريخ'!$G$3),MAX($N$3:N213)+1,""))</f>
        <v/>
      </c>
      <c r="P214" s="70" t="str">
        <f t="shared" si="12"/>
        <v/>
      </c>
    </row>
    <row r="215" spans="2:25">
      <c r="B215" s="2" t="str">
        <f>IF(COUNTIF($H$4:H215,H215)-1=0,ROWS($H$4:H215),"")</f>
        <v/>
      </c>
      <c r="C215" s="1" t="str">
        <f>IF(COUNTIF($H$4:H215,H215)-1=0,ROWS($H$4:H215),"")</f>
        <v/>
      </c>
      <c r="D215" s="24" t="str">
        <f t="shared" ca="1" si="11"/>
        <v/>
      </c>
      <c r="E215" s="13"/>
      <c r="F215" s="13"/>
      <c r="G215" s="5"/>
      <c r="H215" s="5"/>
      <c r="I215" s="25"/>
      <c r="J215" s="41" t="str">
        <f>+IF(H215="","",SUBTOTAL(3,H$4:H215))</f>
        <v/>
      </c>
      <c r="K215" s="61" t="str">
        <f>IF(F215="","",IF(AND(D215&lt;&gt;"انتهت الاجازة",D215&lt;&gt;"لم تبدأ الأجازة بعد"),MAX($K$3:K214)+1,""))</f>
        <v/>
      </c>
      <c r="L215" t="str">
        <f>IF(E215="","",IF(E215&lt;=$E$1,MAX($L$3:L214)+1,""))</f>
        <v/>
      </c>
      <c r="M215" t="str">
        <f>IF(H215='استعلام عن موظف'!$E$4,IF(COUNTIF($H$4:$H42211,H215)=1,1,COUNTIF($H$4:$H215,H215)),"")</f>
        <v/>
      </c>
      <c r="N215" t="str">
        <f>IF(E215="","",IF(AND(E215&lt;='استعلام بتاريخ'!$F$3,F215&gt;='استعلام بتاريخ'!$G$3),MAX($N$3:N214)+1,""))</f>
        <v/>
      </c>
      <c r="P215" s="70" t="str">
        <f t="shared" si="12"/>
        <v/>
      </c>
    </row>
    <row r="216" spans="2:25">
      <c r="B216" s="2" t="str">
        <f>IF(COUNTIF($H$4:H216,H216)-1=0,ROWS($H$4:H216),"")</f>
        <v/>
      </c>
      <c r="C216" s="1" t="str">
        <f>IF(COUNTIF($H$4:H216,H216)-1=0,ROWS($H$4:H216),"")</f>
        <v/>
      </c>
      <c r="D216" s="24" t="str">
        <f t="shared" ca="1" si="11"/>
        <v/>
      </c>
      <c r="E216" s="13"/>
      <c r="F216" s="13"/>
      <c r="G216" s="5"/>
      <c r="H216" s="5"/>
      <c r="I216" s="25"/>
      <c r="J216" s="41" t="str">
        <f>+IF(H216="","",SUBTOTAL(3,H$4:H216))</f>
        <v/>
      </c>
      <c r="K216" s="61" t="str">
        <f>IF(F216="","",IF(AND(D216&lt;&gt;"انتهت الاجازة",D216&lt;&gt;"لم تبدأ الأجازة بعد"),MAX($K$3:K215)+1,""))</f>
        <v/>
      </c>
      <c r="L216" t="str">
        <f>IF(E216="","",IF(E216&lt;=$E$1,MAX($L$3:L215)+1,""))</f>
        <v/>
      </c>
      <c r="M216" t="str">
        <f>IF(H216='استعلام عن موظف'!$E$4,IF(COUNTIF($H$4:$H42212,H216)=1,1,COUNTIF($H$4:$H216,H216)),"")</f>
        <v/>
      </c>
      <c r="N216" t="str">
        <f>IF(E216="","",IF(AND(E216&lt;='استعلام بتاريخ'!$F$3,F216&gt;='استعلام بتاريخ'!$G$3),MAX($N$3:N215)+1,""))</f>
        <v/>
      </c>
      <c r="P216" s="70" t="str">
        <f t="shared" si="12"/>
        <v/>
      </c>
    </row>
    <row r="217" spans="2:25">
      <c r="B217" s="2" t="str">
        <f>IF(COUNTIF($H$4:H217,H217)-1=0,ROWS($H$4:H217),"")</f>
        <v/>
      </c>
      <c r="C217" s="1" t="str">
        <f>IF(COUNTIF($H$4:H217,H217)-1=0,ROWS($H$4:H217),"")</f>
        <v/>
      </c>
      <c r="D217" s="24" t="str">
        <f t="shared" ca="1" si="11"/>
        <v/>
      </c>
      <c r="E217" s="13"/>
      <c r="F217" s="13"/>
      <c r="G217" s="5"/>
      <c r="H217" s="5"/>
      <c r="I217" s="25"/>
      <c r="J217" s="41" t="str">
        <f>+IF(H217="","",SUBTOTAL(3,H$4:H217))</f>
        <v/>
      </c>
      <c r="K217" s="61" t="str">
        <f>IF(F217="","",IF(AND(D217&lt;&gt;"انتهت الاجازة",D217&lt;&gt;"لم تبدأ الأجازة بعد"),MAX($K$3:K216)+1,""))</f>
        <v/>
      </c>
      <c r="L217" t="str">
        <f>IF(E217="","",IF(E217&lt;=$E$1,MAX($L$3:L216)+1,""))</f>
        <v/>
      </c>
      <c r="M217" t="str">
        <f>IF(H217='استعلام عن موظف'!$E$4,IF(COUNTIF($H$4:$H42213,H217)=1,1,COUNTIF($H$4:$H217,H217)),"")</f>
        <v/>
      </c>
      <c r="N217" t="str">
        <f>IF(E217="","",IF(AND(E217&lt;='استعلام بتاريخ'!$F$3,F217&gt;='استعلام بتاريخ'!$G$3),MAX($N$3:N216)+1,""))</f>
        <v/>
      </c>
      <c r="P217" s="70" t="str">
        <f t="shared" si="12"/>
        <v/>
      </c>
    </row>
    <row r="218" spans="2:25">
      <c r="B218" s="2" t="str">
        <f>IF(COUNTIF($H$4:H218,H218)-1=0,ROWS($H$4:H218),"")</f>
        <v/>
      </c>
      <c r="C218" s="1" t="str">
        <f>IF(COUNTIF($H$4:H218,H218)-1=0,ROWS($H$4:H218),"")</f>
        <v/>
      </c>
      <c r="D218" s="24" t="str">
        <f t="shared" ca="1" si="11"/>
        <v/>
      </c>
      <c r="E218" s="13"/>
      <c r="F218" s="13"/>
      <c r="G218" s="5"/>
      <c r="H218" s="5"/>
      <c r="I218" s="25"/>
      <c r="J218" s="41" t="str">
        <f>+IF(H218="","",SUBTOTAL(3,H$4:H218))</f>
        <v/>
      </c>
      <c r="K218" s="61" t="str">
        <f>IF(F218="","",IF(AND(D218&lt;&gt;"انتهت الاجازة",D218&lt;&gt;"لم تبدأ الأجازة بعد"),MAX($K$3:K217)+1,""))</f>
        <v/>
      </c>
      <c r="L218" t="str">
        <f>IF(E218="","",IF(E218&lt;=$E$1,MAX($L$3:L217)+1,""))</f>
        <v/>
      </c>
      <c r="M218" t="str">
        <f>IF(H218='استعلام عن موظف'!$E$4,IF(COUNTIF($H$4:$H42214,H218)=1,1,COUNTIF($H$4:$H218,H218)),"")</f>
        <v/>
      </c>
      <c r="N218" t="str">
        <f>IF(E218="","",IF(AND(E218&lt;='استعلام بتاريخ'!$F$3,F218&gt;='استعلام بتاريخ'!$G$3),MAX($N$3:N217)+1,""))</f>
        <v/>
      </c>
      <c r="P218" s="70" t="str">
        <f t="shared" si="12"/>
        <v/>
      </c>
    </row>
    <row r="219" spans="2:25">
      <c r="B219" s="2" t="str">
        <f>IF(COUNTIF($H$4:H219,H219)-1=0,ROWS($H$4:H219),"")</f>
        <v/>
      </c>
      <c r="C219" s="1" t="str">
        <f>IF(COUNTIF($H$4:H219,H219)-1=0,ROWS($H$4:H219),"")</f>
        <v/>
      </c>
      <c r="D219" s="24" t="str">
        <f t="shared" ca="1" si="11"/>
        <v/>
      </c>
      <c r="E219" s="13"/>
      <c r="F219" s="13"/>
      <c r="G219" s="5"/>
      <c r="H219" s="5"/>
      <c r="I219" s="25"/>
      <c r="J219" s="41" t="str">
        <f>+IF(H219="","",SUBTOTAL(3,H$4:H219))</f>
        <v/>
      </c>
      <c r="K219" s="61" t="str">
        <f>IF(F219="","",IF(AND(D219&lt;&gt;"انتهت الاجازة",D219&lt;&gt;"لم تبدأ الأجازة بعد"),MAX($K$3:K218)+1,""))</f>
        <v/>
      </c>
      <c r="L219" t="str">
        <f>IF(E219="","",IF(E219&lt;=$E$1,MAX($L$3:L218)+1,""))</f>
        <v/>
      </c>
      <c r="M219" t="str">
        <f>IF(H219='استعلام عن موظف'!$E$4,IF(COUNTIF($H$4:$H42215,H219)=1,1,COUNTIF($H$4:$H219,H219)),"")</f>
        <v/>
      </c>
      <c r="N219" t="str">
        <f>IF(E219="","",IF(AND(E219&lt;='استعلام بتاريخ'!$F$3,F219&gt;='استعلام بتاريخ'!$G$3),MAX($N$3:N218)+1,""))</f>
        <v/>
      </c>
      <c r="P219" s="70" t="str">
        <f t="shared" si="12"/>
        <v/>
      </c>
    </row>
    <row r="220" spans="2:25">
      <c r="B220" s="2" t="str">
        <f>IF(COUNTIF($H$4:H220,H220)-1=0,ROWS($H$4:H220),"")</f>
        <v/>
      </c>
      <c r="C220" s="1" t="str">
        <f>IF(COUNTIF($H$4:H220,H220)-1=0,ROWS($H$4:H220),"")</f>
        <v/>
      </c>
      <c r="D220" s="24" t="str">
        <f t="shared" ca="1" si="11"/>
        <v/>
      </c>
      <c r="E220" s="13"/>
      <c r="F220" s="13"/>
      <c r="G220" s="5"/>
      <c r="H220" s="5"/>
      <c r="I220" s="25"/>
      <c r="J220" s="41" t="str">
        <f>+IF(H220="","",SUBTOTAL(3,H$4:H220))</f>
        <v/>
      </c>
      <c r="K220" s="61" t="str">
        <f>IF(F220="","",IF(AND(D220&lt;&gt;"انتهت الاجازة",D220&lt;&gt;"لم تبدأ الأجازة بعد"),MAX($K$3:K219)+1,""))</f>
        <v/>
      </c>
      <c r="L220" t="str">
        <f>IF(E220="","",IF(E220&lt;=$E$1,MAX($L$3:L219)+1,""))</f>
        <v/>
      </c>
      <c r="M220" t="str">
        <f>IF(H220='استعلام عن موظف'!$E$4,IF(COUNTIF($H$4:$H42216,H220)=1,1,COUNTIF($H$4:$H220,H220)),"")</f>
        <v/>
      </c>
      <c r="N220" t="str">
        <f>IF(E220="","",IF(AND(E220&lt;='استعلام بتاريخ'!$F$3,F220&gt;='استعلام بتاريخ'!$G$3),MAX($N$3:N219)+1,""))</f>
        <v/>
      </c>
      <c r="P220" s="70" t="str">
        <f t="shared" si="12"/>
        <v/>
      </c>
    </row>
    <row r="221" spans="2:25">
      <c r="B221" s="2" t="str">
        <f>IF(COUNTIF($H$4:H221,H221)-1=0,ROWS($H$4:H221),"")</f>
        <v/>
      </c>
      <c r="C221" s="1" t="str">
        <f>IF(COUNTIF($H$4:H221,H221)-1=0,ROWS($H$4:H221),"")</f>
        <v/>
      </c>
      <c r="D221" s="24" t="str">
        <f t="shared" ca="1" si="11"/>
        <v/>
      </c>
      <c r="E221" s="13"/>
      <c r="F221" s="13"/>
      <c r="G221" s="5"/>
      <c r="H221" s="5"/>
      <c r="I221" s="25"/>
      <c r="J221" s="41" t="str">
        <f>+IF(H221="","",SUBTOTAL(3,H$4:H221))</f>
        <v/>
      </c>
      <c r="K221" s="61" t="str">
        <f>IF(F221="","",IF(AND(D221&lt;&gt;"انتهت الاجازة",D221&lt;&gt;"لم تبدأ الأجازة بعد"),MAX($K$3:K220)+1,""))</f>
        <v/>
      </c>
      <c r="L221" t="str">
        <f>IF(E221="","",IF(E221&lt;=$E$1,MAX($L$3:L220)+1,""))</f>
        <v/>
      </c>
      <c r="M221" t="str">
        <f>IF(H221='استعلام عن موظف'!$E$4,IF(COUNTIF($H$4:$H42217,H221)=1,1,COUNTIF($H$4:$H221,H221)),"")</f>
        <v/>
      </c>
      <c r="N221" t="str">
        <f>IF(E221="","",IF(AND(E221&lt;='استعلام بتاريخ'!$F$3,F221&gt;='استعلام بتاريخ'!$G$3),MAX($N$3:N220)+1,""))</f>
        <v/>
      </c>
      <c r="P221" s="70" t="str">
        <f t="shared" si="12"/>
        <v/>
      </c>
    </row>
    <row r="222" spans="2:25">
      <c r="B222" s="2" t="str">
        <f>IF(COUNTIF($H$4:H222,H222)-1=0,ROWS($H$4:H222),"")</f>
        <v/>
      </c>
      <c r="C222" s="1" t="str">
        <f>IF(COUNTIF($H$4:H222,H222)-1=0,ROWS($H$4:H222),"")</f>
        <v/>
      </c>
      <c r="D222" s="24" t="str">
        <f t="shared" ca="1" si="11"/>
        <v/>
      </c>
      <c r="E222" s="13"/>
      <c r="F222" s="13"/>
      <c r="G222" s="5"/>
      <c r="H222" s="5"/>
      <c r="I222" s="25"/>
      <c r="J222" s="41" t="str">
        <f>+IF(H222="","",SUBTOTAL(3,H$4:H222))</f>
        <v/>
      </c>
      <c r="K222" s="61" t="str">
        <f>IF(F222="","",IF(AND(D222&lt;&gt;"انتهت الاجازة",D222&lt;&gt;"لم تبدأ الأجازة بعد"),MAX($K$3:K221)+1,""))</f>
        <v/>
      </c>
      <c r="L222" t="str">
        <f>IF(E222="","",IF(E222&lt;=$E$1,MAX($L$3:L221)+1,""))</f>
        <v/>
      </c>
      <c r="M222" t="str">
        <f>IF(H222='استعلام عن موظف'!$E$4,IF(COUNTIF($H$4:$H42218,H222)=1,1,COUNTIF($H$4:$H222,H222)),"")</f>
        <v/>
      </c>
      <c r="N222" t="str">
        <f>IF(E222="","",IF(AND(E222&lt;='استعلام بتاريخ'!$F$3,F222&gt;='استعلام بتاريخ'!$G$3),MAX($N$3:N221)+1,""))</f>
        <v/>
      </c>
      <c r="P222" s="70" t="str">
        <f t="shared" si="12"/>
        <v/>
      </c>
    </row>
    <row r="223" spans="2:25">
      <c r="B223" s="2" t="str">
        <f>IF(COUNTIF($H$4:H223,H223)-1=0,ROWS($H$4:H223),"")</f>
        <v/>
      </c>
      <c r="C223" s="1" t="str">
        <f>IF(COUNTIF($H$4:H223,H223)-1=0,ROWS($H$4:H223),"")</f>
        <v/>
      </c>
      <c r="D223" s="24" t="str">
        <f t="shared" ca="1" si="11"/>
        <v/>
      </c>
      <c r="E223" s="13"/>
      <c r="F223" s="13"/>
      <c r="G223" s="5"/>
      <c r="H223" s="5"/>
      <c r="I223" s="25"/>
      <c r="J223" s="41" t="str">
        <f>+IF(H223="","",SUBTOTAL(3,H$4:H223))</f>
        <v/>
      </c>
      <c r="K223" s="61" t="str">
        <f>IF(F223="","",IF(AND(D223&lt;&gt;"انتهت الاجازة",D223&lt;&gt;"لم تبدأ الأجازة بعد"),MAX($K$3:K222)+1,""))</f>
        <v/>
      </c>
      <c r="L223" t="str">
        <f>IF(E223="","",IF(E223&lt;=$E$1,MAX($L$3:L222)+1,""))</f>
        <v/>
      </c>
      <c r="M223" t="str">
        <f>IF(H223='استعلام عن موظف'!$E$4,IF(COUNTIF($H$4:$H42219,H223)=1,1,COUNTIF($H$4:$H223,H223)),"")</f>
        <v/>
      </c>
      <c r="N223" t="str">
        <f>IF(E223="","",IF(AND(E223&lt;='استعلام بتاريخ'!$F$3,F223&gt;='استعلام بتاريخ'!$G$3),MAX($N$3:N222)+1,""))</f>
        <v/>
      </c>
      <c r="P223" s="70" t="str">
        <f t="shared" si="12"/>
        <v/>
      </c>
    </row>
    <row r="224" spans="2:25">
      <c r="B224" s="2" t="str">
        <f>IF(COUNTIF($H$4:H224,H224)-1=0,ROWS($H$4:H224),"")</f>
        <v/>
      </c>
      <c r="C224" s="1" t="str">
        <f>IF(COUNTIF($H$4:H224,H224)-1=0,ROWS($H$4:H224),"")</f>
        <v/>
      </c>
      <c r="D224" s="24" t="str">
        <f t="shared" ca="1" si="11"/>
        <v/>
      </c>
      <c r="E224" s="13"/>
      <c r="F224" s="13"/>
      <c r="G224" s="5"/>
      <c r="H224" s="5"/>
      <c r="I224" s="25"/>
      <c r="J224" s="41" t="str">
        <f>+IF(H224="","",SUBTOTAL(3,H$4:H224))</f>
        <v/>
      </c>
      <c r="K224" s="61" t="str">
        <f>IF(F224="","",IF(AND(D224&lt;&gt;"انتهت الاجازة",D224&lt;&gt;"لم تبدأ الأجازة بعد"),MAX($K$3:K223)+1,""))</f>
        <v/>
      </c>
      <c r="L224" t="str">
        <f>IF(E224="","",IF(E224&lt;=$E$1,MAX($L$3:L223)+1,""))</f>
        <v/>
      </c>
      <c r="M224" t="str">
        <f>IF(H224='استعلام عن موظف'!$E$4,IF(COUNTIF($H$4:$H42220,H224)=1,1,COUNTIF($H$4:$H224,H224)),"")</f>
        <v/>
      </c>
      <c r="N224" t="str">
        <f>IF(E224="","",IF(AND(E224&lt;='استعلام بتاريخ'!$F$3,F224&gt;='استعلام بتاريخ'!$G$3),MAX($N$3:N223)+1,""))</f>
        <v/>
      </c>
      <c r="P224" s="70" t="str">
        <f t="shared" si="12"/>
        <v/>
      </c>
    </row>
    <row r="225" spans="2:16">
      <c r="B225" s="2" t="str">
        <f>IF(COUNTIF($H$4:H225,H225)-1=0,ROWS($H$4:H225),"")</f>
        <v/>
      </c>
      <c r="C225" s="1" t="str">
        <f>IF(COUNTIF($H$4:H225,H225)-1=0,ROWS($H$4:H225),"")</f>
        <v/>
      </c>
      <c r="D225" s="24" t="str">
        <f t="shared" ca="1" si="11"/>
        <v/>
      </c>
      <c r="E225" s="13"/>
      <c r="F225" s="13"/>
      <c r="G225" s="5"/>
      <c r="H225" s="5"/>
      <c r="I225" s="25"/>
      <c r="J225" s="41" t="str">
        <f>+IF(H225="","",SUBTOTAL(3,H$4:H225))</f>
        <v/>
      </c>
      <c r="K225" s="61" t="str">
        <f>IF(F225="","",IF(AND(D225&lt;&gt;"انتهت الاجازة",D225&lt;&gt;"لم تبدأ الأجازة بعد"),MAX($K$3:K224)+1,""))</f>
        <v/>
      </c>
      <c r="L225" t="str">
        <f>IF(E225="","",IF(E225&lt;=$E$1,MAX($L$3:L224)+1,""))</f>
        <v/>
      </c>
      <c r="M225" t="str">
        <f>IF(H225='استعلام عن موظف'!$E$4,IF(COUNTIF($H$4:$H42221,H225)=1,1,COUNTIF($H$4:$H225,H225)),"")</f>
        <v/>
      </c>
      <c r="N225" t="str">
        <f>IF(E225="","",IF(AND(E225&lt;='استعلام بتاريخ'!$F$3,F225&gt;='استعلام بتاريخ'!$G$3),MAX($N$3:N224)+1,""))</f>
        <v/>
      </c>
      <c r="P225" s="70" t="str">
        <f t="shared" si="12"/>
        <v/>
      </c>
    </row>
    <row r="226" spans="2:16">
      <c r="B226" s="2" t="str">
        <f>IF(COUNTIF($H$4:H226,H226)-1=0,ROWS($H$4:H226),"")</f>
        <v/>
      </c>
      <c r="C226" s="1" t="str">
        <f>IF(COUNTIF($H$4:H226,H226)-1=0,ROWS($H$4:H226),"")</f>
        <v/>
      </c>
      <c r="D226" s="24" t="str">
        <f t="shared" ca="1" si="11"/>
        <v/>
      </c>
      <c r="E226" s="13"/>
      <c r="F226" s="13"/>
      <c r="G226" s="5"/>
      <c r="H226" s="5"/>
      <c r="I226" s="25"/>
      <c r="J226" s="41" t="str">
        <f>+IF(H226="","",SUBTOTAL(3,H$4:H226))</f>
        <v/>
      </c>
      <c r="K226" s="61" t="str">
        <f>IF(F226="","",IF(AND(D226&lt;&gt;"انتهت الاجازة",D226&lt;&gt;"لم تبدأ الأجازة بعد"),MAX($K$3:K225)+1,""))</f>
        <v/>
      </c>
      <c r="L226" t="str">
        <f>IF(E226="","",IF(E226&lt;=$E$1,MAX($L$3:L225)+1,""))</f>
        <v/>
      </c>
      <c r="M226" t="str">
        <f>IF(H226='استعلام عن موظف'!$E$4,IF(COUNTIF($H$4:$H42222,H226)=1,1,COUNTIF($H$4:$H226,H226)),"")</f>
        <v/>
      </c>
      <c r="N226" t="str">
        <f>IF(E226="","",IF(AND(E226&lt;='استعلام بتاريخ'!$F$3,F226&gt;='استعلام بتاريخ'!$G$3),MAX($N$3:N225)+1,""))</f>
        <v/>
      </c>
      <c r="P226" s="70" t="str">
        <f t="shared" si="12"/>
        <v/>
      </c>
    </row>
    <row r="227" spans="2:16">
      <c r="B227" s="2" t="str">
        <f>IF(COUNTIF($H$4:H227,H227)-1=0,ROWS($H$4:H227),"")</f>
        <v/>
      </c>
      <c r="C227" s="1" t="str">
        <f>IF(COUNTIF($H$4:H227,H227)-1=0,ROWS($H$4:H227),"")</f>
        <v/>
      </c>
      <c r="D227" s="24" t="str">
        <f t="shared" ca="1" si="11"/>
        <v/>
      </c>
      <c r="E227" s="13"/>
      <c r="F227" s="13"/>
      <c r="G227" s="5"/>
      <c r="H227" s="5"/>
      <c r="I227" s="25"/>
      <c r="J227" s="41" t="str">
        <f>+IF(H227="","",SUBTOTAL(3,H$4:H227))</f>
        <v/>
      </c>
      <c r="K227" s="61" t="str">
        <f>IF(F227="","",IF(AND(D227&lt;&gt;"انتهت الاجازة",D227&lt;&gt;"لم تبدأ الأجازة بعد"),MAX($K$3:K226)+1,""))</f>
        <v/>
      </c>
      <c r="L227" t="str">
        <f>IF(E227="","",IF(E227&lt;=$E$1,MAX($L$3:L226)+1,""))</f>
        <v/>
      </c>
      <c r="M227" t="str">
        <f>IF(H227='استعلام عن موظف'!$E$4,IF(COUNTIF($H$4:$H42223,H227)=1,1,COUNTIF($H$4:$H227,H227)),"")</f>
        <v/>
      </c>
      <c r="N227" t="str">
        <f>IF(E227="","",IF(AND(E227&lt;='استعلام بتاريخ'!$F$3,F227&gt;='استعلام بتاريخ'!$G$3),MAX($N$3:N226)+1,""))</f>
        <v/>
      </c>
      <c r="P227" s="70" t="str">
        <f t="shared" si="12"/>
        <v/>
      </c>
    </row>
    <row r="228" spans="2:16">
      <c r="B228" s="2" t="str">
        <f>IF(COUNTIF($H$4:H228,H228)-1=0,ROWS($H$4:H228),"")</f>
        <v/>
      </c>
      <c r="C228" s="1" t="str">
        <f>IF(COUNTIF($H$4:H228,H228)-1=0,ROWS($H$4:H228),"")</f>
        <v/>
      </c>
      <c r="D228" s="24" t="str">
        <f t="shared" ca="1" si="11"/>
        <v/>
      </c>
      <c r="E228" s="13"/>
      <c r="F228" s="13"/>
      <c r="G228" s="5"/>
      <c r="H228" s="5"/>
      <c r="I228" s="25"/>
      <c r="J228" s="41" t="str">
        <f>+IF(H228="","",SUBTOTAL(3,H$4:H228))</f>
        <v/>
      </c>
      <c r="K228" s="61" t="str">
        <f>IF(F228="","",IF(AND(D228&lt;&gt;"انتهت الاجازة",D228&lt;&gt;"لم تبدأ الأجازة بعد"),MAX($K$3:K227)+1,""))</f>
        <v/>
      </c>
      <c r="L228" t="str">
        <f>IF(E228="","",IF(E228&lt;=$E$1,MAX($L$3:L227)+1,""))</f>
        <v/>
      </c>
      <c r="M228" t="str">
        <f>IF(H228='استعلام عن موظف'!$E$4,IF(COUNTIF($H$4:$H42224,H228)=1,1,COUNTIF($H$4:$H228,H228)),"")</f>
        <v/>
      </c>
      <c r="N228" t="str">
        <f>IF(E228="","",IF(AND(E228&lt;='استعلام بتاريخ'!$F$3,F228&gt;='استعلام بتاريخ'!$G$3),MAX($N$3:N227)+1,""))</f>
        <v/>
      </c>
      <c r="P228" s="70" t="str">
        <f t="shared" si="12"/>
        <v/>
      </c>
    </row>
    <row r="229" spans="2:16">
      <c r="B229" s="2" t="str">
        <f>IF(COUNTIF($H$4:H229,H229)-1=0,ROWS($H$4:H229),"")</f>
        <v/>
      </c>
      <c r="C229" s="1" t="str">
        <f>IF(COUNTIF($H$4:H229,H229)-1=0,ROWS($H$4:H229),"")</f>
        <v/>
      </c>
      <c r="D229" s="24" t="str">
        <f t="shared" ca="1" si="11"/>
        <v/>
      </c>
      <c r="E229" s="13"/>
      <c r="F229" s="13"/>
      <c r="G229" s="5"/>
      <c r="H229" s="5"/>
      <c r="I229" s="25"/>
      <c r="J229" s="41" t="str">
        <f>+IF(H229="","",SUBTOTAL(3,H$4:H229))</f>
        <v/>
      </c>
      <c r="K229" s="61" t="str">
        <f>IF(F229="","",IF(AND(D229&lt;&gt;"انتهت الاجازة",D229&lt;&gt;"لم تبدأ الأجازة بعد"),MAX($K$3:K228)+1,""))</f>
        <v/>
      </c>
      <c r="L229" t="str">
        <f>IF(E229="","",IF(E229&lt;=$E$1,MAX($L$3:L228)+1,""))</f>
        <v/>
      </c>
      <c r="M229" t="str">
        <f>IF(H229='استعلام عن موظف'!$E$4,IF(COUNTIF($H$4:$H42225,H229)=1,1,COUNTIF($H$4:$H229,H229)),"")</f>
        <v/>
      </c>
      <c r="N229" t="str">
        <f>IF(E229="","",IF(AND(E229&lt;='استعلام بتاريخ'!$F$3,F229&gt;='استعلام بتاريخ'!$G$3),MAX($N$3:N228)+1,""))</f>
        <v/>
      </c>
      <c r="P229" s="70" t="str">
        <f t="shared" si="12"/>
        <v/>
      </c>
    </row>
    <row r="230" spans="2:16">
      <c r="B230" s="2" t="str">
        <f>IF(COUNTIF($H$4:H230,H230)-1=0,ROWS($H$4:H230),"")</f>
        <v/>
      </c>
      <c r="C230" s="1" t="str">
        <f>IF(COUNTIF($H$4:H230,H230)-1=0,ROWS($H$4:H230),"")</f>
        <v/>
      </c>
      <c r="D230" s="24" t="str">
        <f t="shared" ca="1" si="11"/>
        <v/>
      </c>
      <c r="E230" s="13"/>
      <c r="F230" s="13"/>
      <c r="G230" s="5"/>
      <c r="H230" s="5"/>
      <c r="I230" s="25"/>
      <c r="J230" s="41" t="str">
        <f>+IF(H230="","",SUBTOTAL(3,H$4:H230))</f>
        <v/>
      </c>
      <c r="K230" s="61" t="str">
        <f>IF(F230="","",IF(AND(D230&lt;&gt;"انتهت الاجازة",D230&lt;&gt;"لم تبدأ الأجازة بعد"),MAX($K$3:K229)+1,""))</f>
        <v/>
      </c>
      <c r="L230" t="str">
        <f>IF(E230="","",IF(E230&lt;=$E$1,MAX($L$3:L229)+1,""))</f>
        <v/>
      </c>
      <c r="M230" t="str">
        <f>IF(H230='استعلام عن موظف'!$E$4,IF(COUNTIF($H$4:$H42226,H230)=1,1,COUNTIF($H$4:$H230,H230)),"")</f>
        <v/>
      </c>
      <c r="N230" t="str">
        <f>IF(E230="","",IF(AND(E230&lt;='استعلام بتاريخ'!$F$3,F230&gt;='استعلام بتاريخ'!$G$3),MAX($N$3:N229)+1,""))</f>
        <v/>
      </c>
      <c r="P230" s="70" t="str">
        <f t="shared" si="12"/>
        <v/>
      </c>
    </row>
    <row r="231" spans="2:16">
      <c r="B231" s="2" t="str">
        <f>IF(COUNTIF($H$4:H231,H231)-1=0,ROWS($H$4:H231),"")</f>
        <v/>
      </c>
      <c r="C231" s="1" t="str">
        <f>IF(COUNTIF($H$4:H231,H231)-1=0,ROWS($H$4:H231),"")</f>
        <v/>
      </c>
      <c r="D231" s="24" t="str">
        <f t="shared" ca="1" si="11"/>
        <v/>
      </c>
      <c r="E231" s="13"/>
      <c r="F231" s="13"/>
      <c r="G231" s="5"/>
      <c r="H231" s="5"/>
      <c r="I231" s="25"/>
      <c r="J231" s="41" t="str">
        <f>+IF(H231="","",SUBTOTAL(3,H$4:H231))</f>
        <v/>
      </c>
      <c r="K231" s="61" t="str">
        <f>IF(F231="","",IF(AND(D231&lt;&gt;"انتهت الاجازة",D231&lt;&gt;"لم تبدأ الأجازة بعد"),MAX($K$3:K230)+1,""))</f>
        <v/>
      </c>
      <c r="L231" t="str">
        <f>IF(E231="","",IF(E231&lt;=$E$1,MAX($L$3:L230)+1,""))</f>
        <v/>
      </c>
      <c r="M231" t="str">
        <f>IF(H231='استعلام عن موظف'!$E$4,IF(COUNTIF($H$4:$H42227,H231)=1,1,COUNTIF($H$4:$H231,H231)),"")</f>
        <v/>
      </c>
      <c r="N231" t="str">
        <f>IF(E231="","",IF(AND(E231&lt;='استعلام بتاريخ'!$F$3,F231&gt;='استعلام بتاريخ'!$G$3),MAX($N$3:N230)+1,""))</f>
        <v/>
      </c>
      <c r="P231" s="70" t="str">
        <f t="shared" si="12"/>
        <v/>
      </c>
    </row>
    <row r="232" spans="2:16">
      <c r="B232" s="2" t="str">
        <f>IF(COUNTIF($H$4:H232,H232)-1=0,ROWS($H$4:H232),"")</f>
        <v/>
      </c>
      <c r="C232" s="1" t="str">
        <f>IF(COUNTIF($H$4:H232,H232)-1=0,ROWS($H$4:H232),"")</f>
        <v/>
      </c>
      <c r="D232" s="24" t="str">
        <f t="shared" ca="1" si="11"/>
        <v/>
      </c>
      <c r="E232" s="13"/>
      <c r="F232" s="13"/>
      <c r="G232" s="5"/>
      <c r="H232" s="5"/>
      <c r="I232" s="25"/>
      <c r="J232" s="41" t="str">
        <f>+IF(H232="","",SUBTOTAL(3,H$4:H232))</f>
        <v/>
      </c>
      <c r="K232" s="61" t="str">
        <f>IF(F232="","",IF(AND(D232&lt;&gt;"انتهت الاجازة",D232&lt;&gt;"لم تبدأ الأجازة بعد"),MAX($K$3:K231)+1,""))</f>
        <v/>
      </c>
      <c r="L232" t="str">
        <f>IF(E232="","",IF(E232&lt;=$E$1,MAX($L$3:L231)+1,""))</f>
        <v/>
      </c>
      <c r="M232" t="str">
        <f>IF(H232='استعلام عن موظف'!$E$4,IF(COUNTIF($H$4:$H42228,H232)=1,1,COUNTIF($H$4:$H232,H232)),"")</f>
        <v/>
      </c>
      <c r="N232" t="str">
        <f>IF(E232="","",IF(AND(E232&lt;='استعلام بتاريخ'!$F$3,F232&gt;='استعلام بتاريخ'!$G$3),MAX($N$3:N231)+1,""))</f>
        <v/>
      </c>
      <c r="P232" s="70" t="str">
        <f t="shared" si="12"/>
        <v/>
      </c>
    </row>
    <row r="233" spans="2:16">
      <c r="B233" s="2" t="str">
        <f>IF(COUNTIF($H$4:H233,H233)-1=0,ROWS($H$4:H233),"")</f>
        <v/>
      </c>
      <c r="C233" s="1" t="str">
        <f>IF(COUNTIF($H$4:H233,H233)-1=0,ROWS($H$4:H233),"")</f>
        <v/>
      </c>
      <c r="D233" s="24" t="str">
        <f t="shared" ca="1" si="11"/>
        <v/>
      </c>
      <c r="E233" s="13"/>
      <c r="F233" s="13"/>
      <c r="G233" s="5"/>
      <c r="H233" s="5"/>
      <c r="I233" s="25"/>
      <c r="J233" s="41" t="str">
        <f>+IF(H233="","",SUBTOTAL(3,H$4:H233))</f>
        <v/>
      </c>
      <c r="K233" s="61" t="str">
        <f>IF(F233="","",IF(AND(D233&lt;&gt;"انتهت الاجازة",D233&lt;&gt;"لم تبدأ الأجازة بعد"),MAX($K$3:K232)+1,""))</f>
        <v/>
      </c>
      <c r="L233" t="str">
        <f>IF(E233="","",IF(E233&lt;=$E$1,MAX($L$3:L232)+1,""))</f>
        <v/>
      </c>
      <c r="M233" t="str">
        <f>IF(H233='استعلام عن موظف'!$E$4,IF(COUNTIF($H$4:$H42229,H233)=1,1,COUNTIF($H$4:$H233,H233)),"")</f>
        <v/>
      </c>
      <c r="N233" t="str">
        <f>IF(E233="","",IF(AND(E233&lt;='استعلام بتاريخ'!$F$3,F233&gt;='استعلام بتاريخ'!$G$3),MAX($N$3:N232)+1,""))</f>
        <v/>
      </c>
      <c r="P233" s="70" t="str">
        <f t="shared" si="12"/>
        <v/>
      </c>
    </row>
    <row r="234" spans="2:16">
      <c r="B234" s="2" t="str">
        <f>IF(COUNTIF($H$4:H234,H234)-1=0,ROWS($H$4:H234),"")</f>
        <v/>
      </c>
      <c r="C234" s="1" t="str">
        <f>IF(COUNTIF($H$4:H234,H234)-1=0,ROWS($H$4:H234),"")</f>
        <v/>
      </c>
      <c r="D234" s="24" t="str">
        <f t="shared" ca="1" si="11"/>
        <v/>
      </c>
      <c r="E234" s="13"/>
      <c r="F234" s="13"/>
      <c r="G234" s="5"/>
      <c r="H234" s="5"/>
      <c r="I234" s="25"/>
      <c r="J234" s="41" t="str">
        <f>+IF(H234="","",SUBTOTAL(3,H$4:H234))</f>
        <v/>
      </c>
      <c r="K234" s="61" t="str">
        <f>IF(F234="","",IF(AND(D234&lt;&gt;"انتهت الاجازة",D234&lt;&gt;"لم تبدأ الأجازة بعد"),MAX($K$3:K233)+1,""))</f>
        <v/>
      </c>
      <c r="L234" t="str">
        <f>IF(E234="","",IF(E234&lt;=$E$1,MAX($L$3:L233)+1,""))</f>
        <v/>
      </c>
      <c r="M234" t="str">
        <f>IF(H234='استعلام عن موظف'!$E$4,IF(COUNTIF($H$4:$H42230,H234)=1,1,COUNTIF($H$4:$H234,H234)),"")</f>
        <v/>
      </c>
      <c r="N234" t="str">
        <f>IF(E234="","",IF(AND(E234&lt;='استعلام بتاريخ'!$F$3,F234&gt;='استعلام بتاريخ'!$G$3),MAX($N$3:N233)+1,""))</f>
        <v/>
      </c>
      <c r="P234" s="70" t="str">
        <f t="shared" si="12"/>
        <v/>
      </c>
    </row>
    <row r="235" spans="2:16">
      <c r="B235" s="2" t="str">
        <f>IF(COUNTIF($H$4:H235,H235)-1=0,ROWS($H$4:H235),"")</f>
        <v/>
      </c>
      <c r="C235" s="1" t="str">
        <f>IF(COUNTIF($H$4:H235,H235)-1=0,ROWS($H$4:H235),"")</f>
        <v/>
      </c>
      <c r="D235" s="24" t="str">
        <f t="shared" ca="1" si="11"/>
        <v/>
      </c>
      <c r="E235" s="13"/>
      <c r="F235" s="13"/>
      <c r="G235" s="5"/>
      <c r="H235" s="5"/>
      <c r="I235" s="25"/>
      <c r="J235" s="41" t="str">
        <f>+IF(H235="","",SUBTOTAL(3,H$4:H235))</f>
        <v/>
      </c>
      <c r="K235" s="61" t="str">
        <f>IF(F235="","",IF(AND(D235&lt;&gt;"انتهت الاجازة",D235&lt;&gt;"لم تبدأ الأجازة بعد"),MAX($K$3:K234)+1,""))</f>
        <v/>
      </c>
      <c r="L235" t="str">
        <f>IF(E235="","",IF(E235&lt;=$E$1,MAX($L$3:L234)+1,""))</f>
        <v/>
      </c>
      <c r="M235" t="str">
        <f>IF(H235='استعلام عن موظف'!$E$4,IF(COUNTIF($H$4:$H42231,H235)=1,1,COUNTIF($H$4:$H235,H235)),"")</f>
        <v/>
      </c>
      <c r="N235" t="str">
        <f>IF(E235="","",IF(AND(E235&lt;='استعلام بتاريخ'!$F$3,F235&gt;='استعلام بتاريخ'!$G$3),MAX($N$3:N234)+1,""))</f>
        <v/>
      </c>
      <c r="P235" s="70" t="str">
        <f t="shared" si="12"/>
        <v/>
      </c>
    </row>
    <row r="236" spans="2:16">
      <c r="B236" s="2" t="str">
        <f>IF(COUNTIF($H$4:H236,H236)-1=0,ROWS($H$4:H236),"")</f>
        <v/>
      </c>
      <c r="C236" s="1" t="str">
        <f>IF(COUNTIF($H$4:H236,H236)-1=0,ROWS($H$4:H236),"")</f>
        <v/>
      </c>
      <c r="D236" s="24" t="str">
        <f t="shared" ca="1" si="11"/>
        <v/>
      </c>
      <c r="E236" s="13"/>
      <c r="F236" s="13"/>
      <c r="G236" s="5"/>
      <c r="H236" s="5"/>
      <c r="I236" s="25"/>
      <c r="J236" s="41" t="str">
        <f>+IF(H236="","",SUBTOTAL(3,H$4:H236))</f>
        <v/>
      </c>
      <c r="K236" s="61" t="str">
        <f>IF(F236="","",IF(AND(D236&lt;&gt;"انتهت الاجازة",D236&lt;&gt;"لم تبدأ الأجازة بعد"),MAX($K$3:K235)+1,""))</f>
        <v/>
      </c>
      <c r="L236" t="str">
        <f>IF(E236="","",IF(E236&lt;=$E$1,MAX($L$3:L235)+1,""))</f>
        <v/>
      </c>
      <c r="M236" t="str">
        <f>IF(H236='استعلام عن موظف'!$E$4,IF(COUNTIF($H$4:$H42232,H236)=1,1,COUNTIF($H$4:$H236,H236)),"")</f>
        <v/>
      </c>
      <c r="N236" t="str">
        <f>IF(E236="","",IF(AND(E236&lt;='استعلام بتاريخ'!$F$3,F236&gt;='استعلام بتاريخ'!$G$3),MAX($N$3:N235)+1,""))</f>
        <v/>
      </c>
      <c r="P236" s="70" t="str">
        <f t="shared" si="12"/>
        <v/>
      </c>
    </row>
    <row r="237" spans="2:16">
      <c r="B237" s="2" t="str">
        <f>IF(COUNTIF($H$4:H237,H237)-1=0,ROWS($H$4:H237),"")</f>
        <v/>
      </c>
      <c r="C237" s="1" t="str">
        <f>IF(COUNTIF($H$4:H237,H237)-1=0,ROWS($H$4:H237),"")</f>
        <v/>
      </c>
      <c r="D237" s="24" t="str">
        <f t="shared" ca="1" si="11"/>
        <v/>
      </c>
      <c r="E237" s="13"/>
      <c r="F237" s="13"/>
      <c r="G237" s="5"/>
      <c r="H237" s="5"/>
      <c r="I237" s="25"/>
      <c r="J237" s="41" t="str">
        <f>+IF(H237="","",SUBTOTAL(3,H$4:H237))</f>
        <v/>
      </c>
      <c r="K237" s="61" t="str">
        <f>IF(F237="","",IF(AND(D237&lt;&gt;"انتهت الاجازة",D237&lt;&gt;"لم تبدأ الأجازة بعد"),MAX($K$3:K236)+1,""))</f>
        <v/>
      </c>
      <c r="L237" t="str">
        <f>IF(E237="","",IF(E237&lt;=$E$1,MAX($L$3:L236)+1,""))</f>
        <v/>
      </c>
      <c r="M237" t="str">
        <f>IF(H237='استعلام عن موظف'!$E$4,IF(COUNTIF($H$4:$H42233,H237)=1,1,COUNTIF($H$4:$H237,H237)),"")</f>
        <v/>
      </c>
      <c r="N237" t="str">
        <f>IF(E237="","",IF(AND(E237&lt;='استعلام بتاريخ'!$F$3,F237&gt;='استعلام بتاريخ'!$G$3),MAX($N$3:N236)+1,""))</f>
        <v/>
      </c>
      <c r="P237" s="70" t="str">
        <f t="shared" si="12"/>
        <v/>
      </c>
    </row>
    <row r="238" spans="2:16">
      <c r="B238" s="2" t="str">
        <f>IF(COUNTIF($H$4:H238,H238)-1=0,ROWS($H$4:H238),"")</f>
        <v/>
      </c>
      <c r="C238" s="1" t="str">
        <f>IF(COUNTIF($H$4:H238,H238)-1=0,ROWS($H$4:H238),"")</f>
        <v/>
      </c>
      <c r="D238" s="24" t="str">
        <f t="shared" ca="1" si="11"/>
        <v/>
      </c>
      <c r="E238" s="13"/>
      <c r="F238" s="13"/>
      <c r="G238" s="5"/>
      <c r="H238" s="5"/>
      <c r="I238" s="25"/>
      <c r="J238" s="41" t="str">
        <f>+IF(H238="","",SUBTOTAL(3,H$4:H238))</f>
        <v/>
      </c>
      <c r="K238" s="61" t="str">
        <f>IF(F238="","",IF(AND(D238&lt;&gt;"انتهت الاجازة",D238&lt;&gt;"لم تبدأ الأجازة بعد"),MAX($K$3:K237)+1,""))</f>
        <v/>
      </c>
      <c r="L238" t="str">
        <f>IF(E238="","",IF(E238&lt;=$E$1,MAX($L$3:L237)+1,""))</f>
        <v/>
      </c>
      <c r="M238" t="str">
        <f>IF(H238='استعلام عن موظف'!$E$4,IF(COUNTIF($H$4:$H42234,H238)=1,1,COUNTIF($H$4:$H238,H238)),"")</f>
        <v/>
      </c>
      <c r="N238" t="str">
        <f>IF(E238="","",IF(AND(E238&lt;='استعلام بتاريخ'!$F$3,F238&gt;='استعلام بتاريخ'!$G$3),MAX($N$3:N237)+1,""))</f>
        <v/>
      </c>
      <c r="P238" s="70" t="str">
        <f t="shared" si="12"/>
        <v/>
      </c>
    </row>
    <row r="239" spans="2:16">
      <c r="B239" s="2" t="str">
        <f>IF(COUNTIF($H$4:H239,H239)-1=0,ROWS($H$4:H239),"")</f>
        <v/>
      </c>
      <c r="C239" s="1" t="str">
        <f>IF(COUNTIF($H$4:H239,H239)-1=0,ROWS($H$4:H239),"")</f>
        <v/>
      </c>
      <c r="D239" s="24" t="str">
        <f t="shared" ca="1" si="11"/>
        <v/>
      </c>
      <c r="E239" s="13"/>
      <c r="F239" s="13"/>
      <c r="G239" s="5"/>
      <c r="H239" s="5"/>
      <c r="I239" s="25"/>
      <c r="J239" s="41" t="str">
        <f>+IF(H239="","",SUBTOTAL(3,H$4:H239))</f>
        <v/>
      </c>
      <c r="K239" s="61" t="str">
        <f>IF(F239="","",IF(AND(D239&lt;&gt;"انتهت الاجازة",D239&lt;&gt;"لم تبدأ الأجازة بعد"),MAX($K$3:K238)+1,""))</f>
        <v/>
      </c>
      <c r="L239" t="str">
        <f>IF(E239="","",IF(E239&lt;=$E$1,MAX($L$3:L238)+1,""))</f>
        <v/>
      </c>
      <c r="M239" t="str">
        <f>IF(H239='استعلام عن موظف'!$E$4,IF(COUNTIF($H$4:$H42235,H239)=1,1,COUNTIF($H$4:$H239,H239)),"")</f>
        <v/>
      </c>
      <c r="N239" t="str">
        <f>IF(E239="","",IF(AND(E239&lt;='استعلام بتاريخ'!$F$3,F239&gt;='استعلام بتاريخ'!$G$3),MAX($N$3:N238)+1,""))</f>
        <v/>
      </c>
      <c r="P239" s="70" t="str">
        <f t="shared" si="12"/>
        <v/>
      </c>
    </row>
    <row r="240" spans="2:16">
      <c r="B240" s="2" t="str">
        <f>IF(COUNTIF($H$4:H240,H240)-1=0,ROWS($H$4:H240),"")</f>
        <v/>
      </c>
      <c r="C240" s="1" t="str">
        <f>IF(COUNTIF($H$4:H240,H240)-1=0,ROWS($H$4:H240),"")</f>
        <v/>
      </c>
      <c r="D240" s="24" t="str">
        <f t="shared" ca="1" si="11"/>
        <v/>
      </c>
      <c r="E240" s="13"/>
      <c r="F240" s="13"/>
      <c r="G240" s="5"/>
      <c r="H240" s="5"/>
      <c r="I240" s="25"/>
      <c r="J240" s="41" t="str">
        <f>+IF(H240="","",SUBTOTAL(3,H$4:H240))</f>
        <v/>
      </c>
      <c r="K240" s="61" t="str">
        <f>IF(F240="","",IF(AND(D240&lt;&gt;"انتهت الاجازة",D240&lt;&gt;"لم تبدأ الأجازة بعد"),MAX($K$3:K239)+1,""))</f>
        <v/>
      </c>
      <c r="L240" t="str">
        <f>IF(E240="","",IF(E240&lt;=$E$1,MAX($L$3:L239)+1,""))</f>
        <v/>
      </c>
      <c r="M240" t="str">
        <f>IF(H240='استعلام عن موظف'!$E$4,IF(COUNTIF($H$4:$H42236,H240)=1,1,COUNTIF($H$4:$H240,H240)),"")</f>
        <v/>
      </c>
      <c r="N240" t="str">
        <f>IF(E240="","",IF(AND(E240&lt;='استعلام بتاريخ'!$F$3,F240&gt;='استعلام بتاريخ'!$G$3),MAX($N$3:N239)+1,""))</f>
        <v/>
      </c>
      <c r="P240" s="70" t="str">
        <f t="shared" si="12"/>
        <v/>
      </c>
    </row>
    <row r="241" spans="2:16">
      <c r="B241" s="2" t="str">
        <f>IF(COUNTIF($H$4:H241,H241)-1=0,ROWS($H$4:H241),"")</f>
        <v/>
      </c>
      <c r="C241" s="1" t="str">
        <f>IF(COUNTIF($H$4:H241,H241)-1=0,ROWS($H$4:H241),"")</f>
        <v/>
      </c>
      <c r="D241" s="24" t="str">
        <f t="shared" ca="1" si="11"/>
        <v/>
      </c>
      <c r="E241" s="13"/>
      <c r="F241" s="13"/>
      <c r="G241" s="5"/>
      <c r="H241" s="5"/>
      <c r="I241" s="25"/>
      <c r="J241" s="41" t="str">
        <f>+IF(H241="","",SUBTOTAL(3,H$4:H241))</f>
        <v/>
      </c>
      <c r="K241" s="61" t="str">
        <f>IF(F241="","",IF(AND(D241&lt;&gt;"انتهت الاجازة",D241&lt;&gt;"لم تبدأ الأجازة بعد"),MAX($K$3:K240)+1,""))</f>
        <v/>
      </c>
      <c r="L241" t="str">
        <f>IF(E241="","",IF(E241&lt;=$E$1,MAX($L$3:L240)+1,""))</f>
        <v/>
      </c>
      <c r="M241" t="str">
        <f>IF(H241='استعلام عن موظف'!$E$4,IF(COUNTIF($H$4:$H42237,H241)=1,1,COUNTIF($H$4:$H241,H241)),"")</f>
        <v/>
      </c>
      <c r="N241" t="str">
        <f>IF(E241="","",IF(AND(E241&lt;='استعلام بتاريخ'!$F$3,F241&gt;='استعلام بتاريخ'!$G$3),MAX($N$3:N240)+1,""))</f>
        <v/>
      </c>
      <c r="P241" s="70" t="str">
        <f t="shared" si="12"/>
        <v/>
      </c>
    </row>
    <row r="242" spans="2:16">
      <c r="B242" s="2" t="str">
        <f>IF(COUNTIF($H$4:H242,H242)-1=0,ROWS($H$4:H242),"")</f>
        <v/>
      </c>
      <c r="C242" s="1" t="str">
        <f>IF(COUNTIF($H$4:H242,H242)-1=0,ROWS($H$4:H242),"")</f>
        <v/>
      </c>
      <c r="D242" s="24" t="str">
        <f t="shared" ca="1" si="11"/>
        <v/>
      </c>
      <c r="E242" s="13"/>
      <c r="F242" s="13"/>
      <c r="G242" s="5"/>
      <c r="H242" s="5"/>
      <c r="I242" s="25"/>
      <c r="J242" s="41" t="str">
        <f>+IF(H242="","",SUBTOTAL(3,H$4:H242))</f>
        <v/>
      </c>
      <c r="K242" s="61" t="str">
        <f>IF(F242="","",IF(AND(D242&lt;&gt;"انتهت الاجازة",D242&lt;&gt;"لم تبدأ الأجازة بعد"),MAX($K$3:K241)+1,""))</f>
        <v/>
      </c>
      <c r="L242" t="str">
        <f>IF(E242="","",IF(E242&lt;=$E$1,MAX($L$3:L241)+1,""))</f>
        <v/>
      </c>
      <c r="M242" t="str">
        <f>IF(H242='استعلام عن موظف'!$E$4,IF(COUNTIF($H$4:$H42238,H242)=1,1,COUNTIF($H$4:$H242,H242)),"")</f>
        <v/>
      </c>
      <c r="N242" t="str">
        <f>IF(E242="","",IF(AND(E242&lt;='استعلام بتاريخ'!$F$3,F242&gt;='استعلام بتاريخ'!$G$3),MAX($N$3:N241)+1,""))</f>
        <v/>
      </c>
      <c r="P242" s="70" t="str">
        <f t="shared" si="12"/>
        <v/>
      </c>
    </row>
    <row r="243" spans="2:16">
      <c r="B243" s="2" t="str">
        <f>IF(COUNTIF($H$4:H243,H243)-1=0,ROWS($H$4:H243),"")</f>
        <v/>
      </c>
      <c r="C243" s="1" t="str">
        <f>IF(COUNTIF($H$4:H243,H243)-1=0,ROWS($H$4:H243),"")</f>
        <v/>
      </c>
      <c r="D243" s="24" t="str">
        <f t="shared" ca="1" si="11"/>
        <v/>
      </c>
      <c r="E243" s="13"/>
      <c r="F243" s="13"/>
      <c r="G243" s="5"/>
      <c r="H243" s="5"/>
      <c r="I243" s="25"/>
      <c r="J243" s="41" t="str">
        <f>+IF(H243="","",SUBTOTAL(3,H$4:H243))</f>
        <v/>
      </c>
      <c r="K243" s="61" t="str">
        <f>IF(F243="","",IF(AND(D243&lt;&gt;"انتهت الاجازة",D243&lt;&gt;"لم تبدأ الأجازة بعد"),MAX($K$3:K242)+1,""))</f>
        <v/>
      </c>
      <c r="L243" t="str">
        <f>IF(E243="","",IF(E243&lt;=$E$1,MAX($L$3:L242)+1,""))</f>
        <v/>
      </c>
      <c r="M243" t="str">
        <f>IF(H243='استعلام عن موظف'!$E$4,IF(COUNTIF($H$4:$H42239,H243)=1,1,COUNTIF($H$4:$H243,H243)),"")</f>
        <v/>
      </c>
      <c r="N243" t="str">
        <f>IF(E243="","",IF(AND(E243&lt;='استعلام بتاريخ'!$F$3,F243&gt;='استعلام بتاريخ'!$G$3),MAX($N$3:N242)+1,""))</f>
        <v/>
      </c>
      <c r="P243" s="70" t="str">
        <f t="shared" si="12"/>
        <v/>
      </c>
    </row>
    <row r="244" spans="2:16">
      <c r="B244" s="2" t="str">
        <f>IF(COUNTIF($H$4:H244,H244)-1=0,ROWS($H$4:H244),"")</f>
        <v/>
      </c>
      <c r="C244" s="1" t="str">
        <f>IF(COUNTIF($H$4:H244,H244)-1=0,ROWS($H$4:H244),"")</f>
        <v/>
      </c>
      <c r="D244" s="24" t="str">
        <f t="shared" ca="1" si="11"/>
        <v/>
      </c>
      <c r="E244" s="13"/>
      <c r="F244" s="13"/>
      <c r="G244" s="5"/>
      <c r="H244" s="5"/>
      <c r="I244" s="25"/>
      <c r="J244" s="41" t="str">
        <f>+IF(H244="","",SUBTOTAL(3,H$4:H244))</f>
        <v/>
      </c>
      <c r="K244" s="61" t="str">
        <f>IF(F244="","",IF(AND(D244&lt;&gt;"انتهت الاجازة",D244&lt;&gt;"لم تبدأ الأجازة بعد"),MAX($K$3:K243)+1,""))</f>
        <v/>
      </c>
      <c r="L244" t="str">
        <f>IF(E244="","",IF(E244&lt;=$E$1,MAX($L$3:L243)+1,""))</f>
        <v/>
      </c>
      <c r="M244" t="str">
        <f>IF(H244='استعلام عن موظف'!$E$4,IF(COUNTIF($H$4:$H42240,H244)=1,1,COUNTIF($H$4:$H244,H244)),"")</f>
        <v/>
      </c>
      <c r="N244" t="str">
        <f>IF(E244="","",IF(AND(E244&lt;='استعلام بتاريخ'!$F$3,F244&gt;='استعلام بتاريخ'!$G$3),MAX($N$3:N243)+1,""))</f>
        <v/>
      </c>
      <c r="P244" s="70" t="str">
        <f t="shared" si="12"/>
        <v/>
      </c>
    </row>
    <row r="245" spans="2:16">
      <c r="B245" s="2" t="str">
        <f>IF(COUNTIF($H$4:H245,H245)-1=0,ROWS($H$4:H245),"")</f>
        <v/>
      </c>
      <c r="C245" s="1" t="str">
        <f>IF(COUNTIF($H$4:H245,H245)-1=0,ROWS($H$4:H245),"")</f>
        <v/>
      </c>
      <c r="D245" s="24" t="str">
        <f t="shared" ca="1" si="11"/>
        <v/>
      </c>
      <c r="E245" s="13"/>
      <c r="F245" s="13"/>
      <c r="G245" s="5"/>
      <c r="H245" s="5"/>
      <c r="I245" s="25"/>
      <c r="J245" s="41" t="str">
        <f>+IF(H245="","",SUBTOTAL(3,H$4:H245))</f>
        <v/>
      </c>
      <c r="K245" s="61" t="str">
        <f>IF(F245="","",IF(AND(D245&lt;&gt;"انتهت الاجازة",D245&lt;&gt;"لم تبدأ الأجازة بعد"),MAX($K$3:K244)+1,""))</f>
        <v/>
      </c>
      <c r="L245" t="str">
        <f>IF(E245="","",IF(E245&lt;=$E$1,MAX($L$3:L244)+1,""))</f>
        <v/>
      </c>
      <c r="M245" t="str">
        <f>IF(H245='استعلام عن موظف'!$E$4,IF(COUNTIF($H$4:$H42241,H245)=1,1,COUNTIF($H$4:$H245,H245)),"")</f>
        <v/>
      </c>
      <c r="N245" t="str">
        <f>IF(E245="","",IF(AND(E245&lt;='استعلام بتاريخ'!$F$3,F245&gt;='استعلام بتاريخ'!$G$3),MAX($N$3:N244)+1,""))</f>
        <v/>
      </c>
      <c r="P245" s="70" t="str">
        <f t="shared" si="12"/>
        <v/>
      </c>
    </row>
    <row r="246" spans="2:16">
      <c r="B246" s="2" t="str">
        <f>IF(COUNTIF($H$4:H246,H246)-1=0,ROWS($H$4:H246),"")</f>
        <v/>
      </c>
      <c r="C246" s="1" t="str">
        <f>IF(COUNTIF($H$4:H246,H246)-1=0,ROWS($H$4:H246),"")</f>
        <v/>
      </c>
      <c r="D246" s="24" t="str">
        <f t="shared" ca="1" si="11"/>
        <v/>
      </c>
      <c r="E246" s="13"/>
      <c r="F246" s="13"/>
      <c r="G246" s="5"/>
      <c r="H246" s="5"/>
      <c r="I246" s="25"/>
      <c r="J246" s="41" t="str">
        <f>+IF(H246="","",SUBTOTAL(3,H$4:H246))</f>
        <v/>
      </c>
      <c r="K246" s="61" t="str">
        <f>IF(F246="","",IF(AND(D246&lt;&gt;"انتهت الاجازة",D246&lt;&gt;"لم تبدأ الأجازة بعد"),MAX($K$3:K245)+1,""))</f>
        <v/>
      </c>
      <c r="L246" t="str">
        <f>IF(E246="","",IF(E246&lt;=$E$1,MAX($L$3:L245)+1,""))</f>
        <v/>
      </c>
      <c r="M246" t="str">
        <f>IF(H246='استعلام عن موظف'!$E$4,IF(COUNTIF($H$4:$H42242,H246)=1,1,COUNTIF($H$4:$H246,H246)),"")</f>
        <v/>
      </c>
      <c r="N246" t="str">
        <f>IF(E246="","",IF(AND(E246&lt;='استعلام بتاريخ'!$F$3,F246&gt;='استعلام بتاريخ'!$G$3),MAX($N$3:N245)+1,""))</f>
        <v/>
      </c>
      <c r="P246" s="70" t="str">
        <f t="shared" si="12"/>
        <v/>
      </c>
    </row>
    <row r="247" spans="2:16">
      <c r="B247" s="2" t="str">
        <f>IF(COUNTIF($H$4:H247,H247)-1=0,ROWS($H$4:H247),"")</f>
        <v/>
      </c>
      <c r="C247" s="1" t="str">
        <f>IF(COUNTIF($H$4:H247,H247)-1=0,ROWS($H$4:H247),"")</f>
        <v/>
      </c>
      <c r="D247" s="24" t="str">
        <f t="shared" ca="1" si="11"/>
        <v/>
      </c>
      <c r="E247" s="13"/>
      <c r="F247" s="13"/>
      <c r="G247" s="5"/>
      <c r="H247" s="5"/>
      <c r="I247" s="25"/>
      <c r="J247" s="41" t="str">
        <f>+IF(H247="","",SUBTOTAL(3,H$4:H247))</f>
        <v/>
      </c>
      <c r="K247" s="61" t="str">
        <f>IF(F247="","",IF(AND(D247&lt;&gt;"انتهت الاجازة",D247&lt;&gt;"لم تبدأ الأجازة بعد"),MAX($K$3:K246)+1,""))</f>
        <v/>
      </c>
      <c r="L247" t="str">
        <f>IF(E247="","",IF(E247&lt;=$E$1,MAX($L$3:L246)+1,""))</f>
        <v/>
      </c>
      <c r="M247" t="str">
        <f>IF(H247='استعلام عن موظف'!$E$4,IF(COUNTIF($H$4:$H42243,H247)=1,1,COUNTIF($H$4:$H247,H247)),"")</f>
        <v/>
      </c>
      <c r="N247" t="str">
        <f>IF(E247="","",IF(AND(E247&lt;='استعلام بتاريخ'!$F$3,F247&gt;='استعلام بتاريخ'!$G$3),MAX($N$3:N246)+1,""))</f>
        <v/>
      </c>
      <c r="P247" s="70" t="str">
        <f t="shared" si="12"/>
        <v/>
      </c>
    </row>
    <row r="248" spans="2:16">
      <c r="B248" s="2" t="str">
        <f>IF(COUNTIF($H$4:H248,H248)-1=0,ROWS($H$4:H248),"")</f>
        <v/>
      </c>
      <c r="C248" s="1" t="str">
        <f>IF(COUNTIF($H$4:H248,H248)-1=0,ROWS($H$4:H248),"")</f>
        <v/>
      </c>
      <c r="D248" s="24" t="str">
        <f t="shared" ca="1" si="11"/>
        <v/>
      </c>
      <c r="E248" s="13"/>
      <c r="F248" s="13"/>
      <c r="G248" s="5"/>
      <c r="H248" s="5"/>
      <c r="I248" s="25"/>
      <c r="J248" s="41" t="str">
        <f>+IF(H248="","",SUBTOTAL(3,H$4:H248))</f>
        <v/>
      </c>
      <c r="K248" s="61" t="str">
        <f>IF(F248="","",IF(AND(D248&lt;&gt;"انتهت الاجازة",D248&lt;&gt;"لم تبدأ الأجازة بعد"),MAX($K$3:K247)+1,""))</f>
        <v/>
      </c>
      <c r="L248" t="str">
        <f>IF(E248="","",IF(E248&lt;=$E$1,MAX($L$3:L247)+1,""))</f>
        <v/>
      </c>
      <c r="M248" t="str">
        <f>IF(H248='استعلام عن موظف'!$E$4,IF(COUNTIF($H$4:$H42244,H248)=1,1,COUNTIF($H$4:$H248,H248)),"")</f>
        <v/>
      </c>
      <c r="N248" t="str">
        <f>IF(E248="","",IF(AND(E248&lt;='استعلام بتاريخ'!$F$3,F248&gt;='استعلام بتاريخ'!$G$3),MAX($N$3:N247)+1,""))</f>
        <v/>
      </c>
      <c r="P248" s="70" t="str">
        <f t="shared" si="12"/>
        <v/>
      </c>
    </row>
    <row r="249" spans="2:16">
      <c r="B249" s="2" t="str">
        <f>IF(COUNTIF($H$4:H249,H249)-1=0,ROWS($H$4:H249),"")</f>
        <v/>
      </c>
      <c r="C249" s="1" t="str">
        <f>IF(COUNTIF($H$4:H249,H249)-1=0,ROWS($H$4:H249),"")</f>
        <v/>
      </c>
      <c r="D249" s="24" t="str">
        <f t="shared" ca="1" si="11"/>
        <v/>
      </c>
      <c r="E249" s="13"/>
      <c r="F249" s="13"/>
      <c r="G249" s="5"/>
      <c r="H249" s="5"/>
      <c r="I249" s="25"/>
      <c r="J249" s="41" t="str">
        <f>+IF(H249="","",SUBTOTAL(3,H$4:H249))</f>
        <v/>
      </c>
      <c r="K249" s="61" t="str">
        <f>IF(F249="","",IF(AND(D249&lt;&gt;"انتهت الاجازة",D249&lt;&gt;"لم تبدأ الأجازة بعد"),MAX($K$3:K248)+1,""))</f>
        <v/>
      </c>
      <c r="L249" t="str">
        <f>IF(E249="","",IF(E249&lt;=$E$1,MAX($L$3:L248)+1,""))</f>
        <v/>
      </c>
      <c r="M249" t="str">
        <f>IF(H249='استعلام عن موظف'!$E$4,IF(COUNTIF($H$4:$H42245,H249)=1,1,COUNTIF($H$4:$H249,H249)),"")</f>
        <v/>
      </c>
      <c r="N249" t="str">
        <f>IF(E249="","",IF(AND(E249&lt;='استعلام بتاريخ'!$F$3,F249&gt;='استعلام بتاريخ'!$G$3),MAX($N$3:N248)+1,""))</f>
        <v/>
      </c>
      <c r="P249" s="70" t="str">
        <f t="shared" si="12"/>
        <v/>
      </c>
    </row>
    <row r="250" spans="2:16">
      <c r="B250" s="2" t="str">
        <f>IF(COUNTIF($H$4:H250,H250)-1=0,ROWS($H$4:H250),"")</f>
        <v/>
      </c>
      <c r="C250" s="1" t="str">
        <f>IF(COUNTIF($H$4:H250,H250)-1=0,ROWS($H$4:H250),"")</f>
        <v/>
      </c>
      <c r="D250" s="24" t="str">
        <f t="shared" ca="1" si="11"/>
        <v/>
      </c>
      <c r="E250" s="13"/>
      <c r="F250" s="13"/>
      <c r="G250" s="5"/>
      <c r="H250" s="5"/>
      <c r="I250" s="25"/>
      <c r="J250" s="41" t="str">
        <f>+IF(H250="","",SUBTOTAL(3,H$4:H250))</f>
        <v/>
      </c>
      <c r="K250" s="61" t="str">
        <f>IF(F250="","",IF(AND(D250&lt;&gt;"انتهت الاجازة",D250&lt;&gt;"لم تبدأ الأجازة بعد"),MAX($K$3:K249)+1,""))</f>
        <v/>
      </c>
      <c r="L250" t="str">
        <f>IF(E250="","",IF(E250&lt;=$E$1,MAX($L$3:L249)+1,""))</f>
        <v/>
      </c>
      <c r="M250" t="str">
        <f>IF(H250='استعلام عن موظف'!$E$4,IF(COUNTIF($H$4:$H42246,H250)=1,1,COUNTIF($H$4:$H250,H250)),"")</f>
        <v/>
      </c>
      <c r="N250" t="str">
        <f>IF(E250="","",IF(AND(E250&lt;='استعلام بتاريخ'!$F$3,F250&gt;='استعلام بتاريخ'!$G$3),MAX($N$3:N249)+1,""))</f>
        <v/>
      </c>
      <c r="P250" s="70" t="str">
        <f t="shared" si="12"/>
        <v/>
      </c>
    </row>
    <row r="251" spans="2:16">
      <c r="B251" s="2" t="str">
        <f>IF(COUNTIF($H$4:H251,H251)-1=0,ROWS($H$4:H251),"")</f>
        <v/>
      </c>
      <c r="C251" s="1" t="str">
        <f>IF(COUNTIF($H$4:H251,H251)-1=0,ROWS($H$4:H251),"")</f>
        <v/>
      </c>
      <c r="D251" s="24" t="str">
        <f t="shared" ca="1" si="11"/>
        <v/>
      </c>
      <c r="E251" s="13"/>
      <c r="F251" s="13"/>
      <c r="G251" s="5"/>
      <c r="H251" s="5"/>
      <c r="I251" s="25"/>
      <c r="J251" s="41" t="str">
        <f>+IF(H251="","",SUBTOTAL(3,H$4:H251))</f>
        <v/>
      </c>
      <c r="K251" s="61" t="str">
        <f>IF(F251="","",IF(AND(D251&lt;&gt;"انتهت الاجازة",D251&lt;&gt;"لم تبدأ الأجازة بعد"),MAX($K$3:K250)+1,""))</f>
        <v/>
      </c>
      <c r="L251" t="str">
        <f>IF(E251="","",IF(E251&lt;=$E$1,MAX($L$3:L250)+1,""))</f>
        <v/>
      </c>
      <c r="M251" t="str">
        <f>IF(H251='استعلام عن موظف'!$E$4,IF(COUNTIF($H$4:$H42247,H251)=1,1,COUNTIF($H$4:$H251,H251)),"")</f>
        <v/>
      </c>
      <c r="N251" t="str">
        <f>IF(E251="","",IF(AND(E251&lt;='استعلام بتاريخ'!$F$3,F251&gt;='استعلام بتاريخ'!$G$3),MAX($N$3:N250)+1,""))</f>
        <v/>
      </c>
      <c r="P251" s="70" t="str">
        <f t="shared" si="12"/>
        <v/>
      </c>
    </row>
    <row r="252" spans="2:16">
      <c r="B252" s="2" t="str">
        <f>IF(COUNTIF($H$4:H252,H252)-1=0,ROWS($H$4:H252),"")</f>
        <v/>
      </c>
      <c r="C252" s="1" t="str">
        <f>IF(COUNTIF($H$4:H252,H252)-1=0,ROWS($H$4:H252),"")</f>
        <v/>
      </c>
      <c r="D252" s="24" t="str">
        <f t="shared" ca="1" si="11"/>
        <v/>
      </c>
      <c r="E252" s="13"/>
      <c r="F252" s="13"/>
      <c r="G252" s="5"/>
      <c r="H252" s="5"/>
      <c r="I252" s="25"/>
      <c r="J252" s="41" t="str">
        <f>+IF(H252="","",SUBTOTAL(3,H$4:H252))</f>
        <v/>
      </c>
      <c r="K252" s="61" t="str">
        <f>IF(F252="","",IF(AND(D252&lt;&gt;"انتهت الاجازة",D252&lt;&gt;"لم تبدأ الأجازة بعد"),MAX($K$3:K251)+1,""))</f>
        <v/>
      </c>
      <c r="L252" t="str">
        <f>IF(E252="","",IF(E252&lt;=$E$1,MAX($L$3:L251)+1,""))</f>
        <v/>
      </c>
      <c r="M252" t="str">
        <f>IF(H252='استعلام عن موظف'!$E$4,IF(COUNTIF($H$4:$H42248,H252)=1,1,COUNTIF($H$4:$H252,H252)),"")</f>
        <v/>
      </c>
      <c r="N252" t="str">
        <f>IF(E252="","",IF(AND(E252&lt;='استعلام بتاريخ'!$F$3,F252&gt;='استعلام بتاريخ'!$G$3),MAX($N$3:N251)+1,""))</f>
        <v/>
      </c>
      <c r="P252" s="70" t="str">
        <f t="shared" si="12"/>
        <v/>
      </c>
    </row>
    <row r="253" spans="2:16">
      <c r="B253" s="2" t="str">
        <f>IF(COUNTIF($H$4:H253,H253)-1=0,ROWS($H$4:H253),"")</f>
        <v/>
      </c>
      <c r="C253" s="1" t="str">
        <f>IF(COUNTIF($H$4:H253,H253)-1=0,ROWS($H$4:H253),"")</f>
        <v/>
      </c>
      <c r="D253" s="24" t="str">
        <f t="shared" ca="1" si="11"/>
        <v/>
      </c>
      <c r="E253" s="13"/>
      <c r="F253" s="13"/>
      <c r="G253" s="5"/>
      <c r="H253" s="5"/>
      <c r="I253" s="25"/>
      <c r="J253" s="41" t="str">
        <f>+IF(H253="","",SUBTOTAL(3,H$4:H253))</f>
        <v/>
      </c>
      <c r="K253" s="61" t="str">
        <f>IF(F253="","",IF(AND(D253&lt;&gt;"انتهت الاجازة",D253&lt;&gt;"لم تبدأ الأجازة بعد"),MAX($K$3:K252)+1,""))</f>
        <v/>
      </c>
      <c r="L253" t="str">
        <f>IF(E253="","",IF(E253&lt;=$E$1,MAX($L$3:L252)+1,""))</f>
        <v/>
      </c>
      <c r="M253" t="str">
        <f>IF(H253='استعلام عن موظف'!$E$4,IF(COUNTIF($H$4:$H42249,H253)=1,1,COUNTIF($H$4:$H253,H253)),"")</f>
        <v/>
      </c>
      <c r="N253" t="str">
        <f>IF(E253="","",IF(AND(E253&lt;='استعلام بتاريخ'!$F$3,F253&gt;='استعلام بتاريخ'!$G$3),MAX($N$3:N252)+1,""))</f>
        <v/>
      </c>
      <c r="P253" s="70" t="str">
        <f t="shared" si="12"/>
        <v/>
      </c>
    </row>
    <row r="254" spans="2:16">
      <c r="B254" s="2" t="str">
        <f>IF(COUNTIF($H$4:H254,H254)-1=0,ROWS($H$4:H254),"")</f>
        <v/>
      </c>
      <c r="C254" s="1" t="str">
        <f>IF(COUNTIF($H$4:H254,H254)-1=0,ROWS($H$4:H254),"")</f>
        <v/>
      </c>
      <c r="D254" s="24" t="str">
        <f t="shared" ca="1" si="11"/>
        <v/>
      </c>
      <c r="E254" s="13"/>
      <c r="F254" s="13"/>
      <c r="G254" s="5"/>
      <c r="H254" s="5"/>
      <c r="I254" s="25"/>
      <c r="J254" s="41" t="str">
        <f>+IF(H254="","",SUBTOTAL(3,H$4:H254))</f>
        <v/>
      </c>
      <c r="K254" s="61" t="str">
        <f>IF(F254="","",IF(AND(D254&lt;&gt;"انتهت الاجازة",D254&lt;&gt;"لم تبدأ الأجازة بعد"),MAX($K$3:K253)+1,""))</f>
        <v/>
      </c>
      <c r="L254" t="str">
        <f>IF(E254="","",IF(E254&lt;=$E$1,MAX($L$3:L253)+1,""))</f>
        <v/>
      </c>
      <c r="M254" t="str">
        <f>IF(H254='استعلام عن موظف'!$E$4,IF(COUNTIF($H$4:$H42250,H254)=1,1,COUNTIF($H$4:$H254,H254)),"")</f>
        <v/>
      </c>
      <c r="N254" t="str">
        <f>IF(E254="","",IF(AND(E254&lt;='استعلام بتاريخ'!$F$3,F254&gt;='استعلام بتاريخ'!$G$3),MAX($N$3:N253)+1,""))</f>
        <v/>
      </c>
      <c r="P254" s="70" t="str">
        <f t="shared" si="12"/>
        <v/>
      </c>
    </row>
    <row r="255" spans="2:16">
      <c r="B255" s="2" t="str">
        <f>IF(COUNTIF($H$4:H255,H255)-1=0,ROWS($H$4:H255),"")</f>
        <v/>
      </c>
      <c r="C255" s="1" t="str">
        <f>IF(COUNTIF($H$4:H255,H255)-1=0,ROWS($H$4:H255),"")</f>
        <v/>
      </c>
      <c r="D255" s="24" t="str">
        <f t="shared" ca="1" si="11"/>
        <v/>
      </c>
      <c r="E255" s="13"/>
      <c r="F255" s="13"/>
      <c r="G255" s="5"/>
      <c r="H255" s="5"/>
      <c r="I255" s="25"/>
      <c r="J255" s="41" t="str">
        <f>+IF(H255="","",SUBTOTAL(3,H$4:H255))</f>
        <v/>
      </c>
      <c r="K255" s="61" t="str">
        <f>IF(F255="","",IF(AND(D255&lt;&gt;"انتهت الاجازة",D255&lt;&gt;"لم تبدأ الأجازة بعد"),MAX($K$3:K254)+1,""))</f>
        <v/>
      </c>
      <c r="L255" t="str">
        <f>IF(E255="","",IF(E255&lt;=$E$1,MAX($L$3:L254)+1,""))</f>
        <v/>
      </c>
      <c r="M255" t="str">
        <f>IF(H255='استعلام عن موظف'!$E$4,IF(COUNTIF($H$4:$H42251,H255)=1,1,COUNTIF($H$4:$H255,H255)),"")</f>
        <v/>
      </c>
      <c r="N255" t="str">
        <f>IF(E255="","",IF(AND(E255&lt;='استعلام بتاريخ'!$F$3,F255&gt;='استعلام بتاريخ'!$G$3),MAX($N$3:N254)+1,""))</f>
        <v/>
      </c>
      <c r="P255" s="70" t="str">
        <f t="shared" si="12"/>
        <v/>
      </c>
    </row>
    <row r="256" spans="2:16">
      <c r="B256" s="2" t="str">
        <f>IF(COUNTIF($H$4:H256,H256)-1=0,ROWS($H$4:H256),"")</f>
        <v/>
      </c>
      <c r="C256" s="1" t="str">
        <f>IF(COUNTIF($H$4:H256,H256)-1=0,ROWS($H$4:H256),"")</f>
        <v/>
      </c>
      <c r="D256" s="24" t="str">
        <f t="shared" ca="1" si="11"/>
        <v/>
      </c>
      <c r="E256" s="13"/>
      <c r="F256" s="13"/>
      <c r="G256" s="5"/>
      <c r="H256" s="5"/>
      <c r="I256" s="25"/>
      <c r="J256" s="41" t="str">
        <f>+IF(H256="","",SUBTOTAL(3,H$4:H256))</f>
        <v/>
      </c>
      <c r="K256" s="61" t="str">
        <f>IF(F256="","",IF(AND(D256&lt;&gt;"انتهت الاجازة",D256&lt;&gt;"لم تبدأ الأجازة بعد"),MAX($K$3:K255)+1,""))</f>
        <v/>
      </c>
      <c r="L256" t="str">
        <f>IF(E256="","",IF(E256&lt;=$E$1,MAX($L$3:L255)+1,""))</f>
        <v/>
      </c>
      <c r="M256" t="str">
        <f>IF(H256='استعلام عن موظف'!$E$4,IF(COUNTIF($H$4:$H42252,H256)=1,1,COUNTIF($H$4:$H256,H256)),"")</f>
        <v/>
      </c>
      <c r="N256" t="str">
        <f>IF(E256="","",IF(AND(E256&lt;='استعلام بتاريخ'!$F$3,F256&gt;='استعلام بتاريخ'!$G$3),MAX($N$3:N255)+1,""))</f>
        <v/>
      </c>
      <c r="P256" s="70" t="str">
        <f t="shared" si="12"/>
        <v/>
      </c>
    </row>
    <row r="257" spans="2:16">
      <c r="B257" s="2" t="str">
        <f>IF(COUNTIF($H$4:H257,H257)-1=0,ROWS($H$4:H257),"")</f>
        <v/>
      </c>
      <c r="C257" s="1" t="str">
        <f>IF(COUNTIF($H$4:H257,H257)-1=0,ROWS($H$4:H257),"")</f>
        <v/>
      </c>
      <c r="D257" s="24" t="str">
        <f t="shared" ca="1" si="11"/>
        <v/>
      </c>
      <c r="E257" s="13"/>
      <c r="F257" s="13"/>
      <c r="G257" s="5"/>
      <c r="H257" s="5"/>
      <c r="I257" s="25"/>
      <c r="J257" s="41" t="str">
        <f>+IF(H257="","",SUBTOTAL(3,H$4:H257))</f>
        <v/>
      </c>
      <c r="K257" s="61" t="str">
        <f>IF(F257="","",IF(AND(D257&lt;&gt;"انتهت الاجازة",D257&lt;&gt;"لم تبدأ الأجازة بعد"),MAX($K$3:K256)+1,""))</f>
        <v/>
      </c>
      <c r="L257" t="str">
        <f>IF(E257="","",IF(E257&lt;=$E$1,MAX($L$3:L256)+1,""))</f>
        <v/>
      </c>
      <c r="M257" t="str">
        <f>IF(H257='استعلام عن موظف'!$E$4,IF(COUNTIF($H$4:$H42253,H257)=1,1,COUNTIF($H$4:$H257,H257)),"")</f>
        <v/>
      </c>
      <c r="N257" t="str">
        <f>IF(E257="","",IF(AND(E257&lt;='استعلام بتاريخ'!$F$3,F257&gt;='استعلام بتاريخ'!$G$3),MAX($N$3:N256)+1,""))</f>
        <v/>
      </c>
      <c r="P257" s="70" t="str">
        <f t="shared" si="12"/>
        <v/>
      </c>
    </row>
    <row r="258" spans="2:16">
      <c r="B258" s="2" t="str">
        <f>IF(COUNTIF($H$4:H258,H258)-1=0,ROWS($H$4:H258),"")</f>
        <v/>
      </c>
      <c r="C258" s="1" t="str">
        <f>IF(COUNTIF($H$4:H258,H258)-1=0,ROWS($H$4:H258),"")</f>
        <v/>
      </c>
      <c r="D258" s="24" t="str">
        <f t="shared" ca="1" si="11"/>
        <v/>
      </c>
      <c r="E258" s="13"/>
      <c r="F258" s="13"/>
      <c r="G258" s="5"/>
      <c r="H258" s="5"/>
      <c r="I258" s="25"/>
      <c r="J258" s="41" t="str">
        <f>+IF(H258="","",SUBTOTAL(3,H$4:H258))</f>
        <v/>
      </c>
      <c r="K258" s="61" t="str">
        <f>IF(F258="","",IF(AND(D258&lt;&gt;"انتهت الاجازة",D258&lt;&gt;"لم تبدأ الأجازة بعد"),MAX($K$3:K257)+1,""))</f>
        <v/>
      </c>
      <c r="L258" t="str">
        <f>IF(E258="","",IF(E258&lt;=$E$1,MAX($L$3:L257)+1,""))</f>
        <v/>
      </c>
      <c r="M258" t="str">
        <f>IF(H258='استعلام عن موظف'!$E$4,IF(COUNTIF($H$4:$H42254,H258)=1,1,COUNTIF($H$4:$H258,H258)),"")</f>
        <v/>
      </c>
      <c r="N258" t="str">
        <f>IF(E258="","",IF(AND(E258&lt;='استعلام بتاريخ'!$F$3,F258&gt;='استعلام بتاريخ'!$G$3),MAX($N$3:N257)+1,""))</f>
        <v/>
      </c>
      <c r="P258" s="70" t="str">
        <f t="shared" si="12"/>
        <v/>
      </c>
    </row>
    <row r="259" spans="2:16">
      <c r="B259" s="2" t="str">
        <f>IF(COUNTIF($H$4:H259,H259)-1=0,ROWS($H$4:H259),"")</f>
        <v/>
      </c>
      <c r="C259" s="1" t="str">
        <f>IF(COUNTIF($H$4:H259,H259)-1=0,ROWS($H$4:H259),"")</f>
        <v/>
      </c>
      <c r="D259" s="24" t="str">
        <f t="shared" ca="1" si="11"/>
        <v/>
      </c>
      <c r="E259" s="13"/>
      <c r="F259" s="13"/>
      <c r="G259" s="5"/>
      <c r="H259" s="5"/>
      <c r="I259" s="25"/>
      <c r="J259" s="41" t="str">
        <f>+IF(H259="","",SUBTOTAL(3,H$4:H259))</f>
        <v/>
      </c>
      <c r="K259" s="61" t="str">
        <f>IF(F259="","",IF(AND(D259&lt;&gt;"انتهت الاجازة",D259&lt;&gt;"لم تبدأ الأجازة بعد"),MAX($K$3:K258)+1,""))</f>
        <v/>
      </c>
      <c r="L259" t="str">
        <f>IF(E259="","",IF(E259&lt;=$E$1,MAX($L$3:L258)+1,""))</f>
        <v/>
      </c>
      <c r="M259" t="str">
        <f>IF(H259='استعلام عن موظف'!$E$4,IF(COUNTIF($H$4:$H42255,H259)=1,1,COUNTIF($H$4:$H259,H259)),"")</f>
        <v/>
      </c>
      <c r="N259" t="str">
        <f>IF(E259="","",IF(AND(E259&lt;='استعلام بتاريخ'!$F$3,F259&gt;='استعلام بتاريخ'!$G$3),MAX($N$3:N258)+1,""))</f>
        <v/>
      </c>
      <c r="P259" s="70" t="str">
        <f t="shared" si="12"/>
        <v/>
      </c>
    </row>
    <row r="260" spans="2:16">
      <c r="B260" s="2" t="str">
        <f>IF(COUNTIF($H$4:H260,H260)-1=0,ROWS($H$4:H260),"")</f>
        <v/>
      </c>
      <c r="C260" s="1" t="str">
        <f>IF(COUNTIF($H$4:H260,H260)-1=0,ROWS($H$4:H260),"")</f>
        <v/>
      </c>
      <c r="D260" s="24" t="str">
        <f t="shared" ca="1" si="11"/>
        <v/>
      </c>
      <c r="E260" s="13"/>
      <c r="F260" s="13"/>
      <c r="G260" s="5"/>
      <c r="H260" s="5"/>
      <c r="I260" s="25"/>
      <c r="J260" s="41" t="str">
        <f>+IF(H260="","",SUBTOTAL(3,H$4:H260))</f>
        <v/>
      </c>
      <c r="K260" s="61" t="str">
        <f>IF(F260="","",IF(AND(D260&lt;&gt;"انتهت الاجازة",D260&lt;&gt;"لم تبدأ الأجازة بعد"),MAX($K$3:K259)+1,""))</f>
        <v/>
      </c>
      <c r="L260" t="str">
        <f>IF(E260="","",IF(E260&lt;=$E$1,MAX($L$3:L259)+1,""))</f>
        <v/>
      </c>
      <c r="M260" t="str">
        <f>IF(H260='استعلام عن موظف'!$E$4,IF(COUNTIF($H$4:$H42256,H260)=1,1,COUNTIF($H$4:$H260,H260)),"")</f>
        <v/>
      </c>
      <c r="N260" t="str">
        <f>IF(E260="","",IF(AND(E260&lt;='استعلام بتاريخ'!$F$3,F260&gt;='استعلام بتاريخ'!$G$3),MAX($N$3:N259)+1,""))</f>
        <v/>
      </c>
      <c r="P260" s="70" t="str">
        <f t="shared" si="12"/>
        <v/>
      </c>
    </row>
    <row r="261" spans="2:16">
      <c r="B261" s="2" t="str">
        <f>IF(COUNTIF($H$4:H261,H261)-1=0,ROWS($H$4:H261),"")</f>
        <v/>
      </c>
      <c r="C261" s="1" t="str">
        <f>IF(COUNTIF($H$4:H261,H261)-1=0,ROWS($H$4:H261),"")</f>
        <v/>
      </c>
      <c r="D261" s="24" t="str">
        <f t="shared" ref="D261:D324" ca="1" si="13">IF(F261&gt;$E$1,"لم تبدأ الأجازة بعد",IF(F261="","",IF(E261&lt;=TODAY(),"انتهت الاجازة",DATEDIF(TODAY(),E261,"d"))))</f>
        <v/>
      </c>
      <c r="E261" s="13"/>
      <c r="F261" s="13"/>
      <c r="G261" s="5"/>
      <c r="H261" s="5"/>
      <c r="I261" s="25"/>
      <c r="J261" s="41" t="str">
        <f>+IF(H261="","",SUBTOTAL(3,H$4:H261))</f>
        <v/>
      </c>
      <c r="K261" s="61" t="str">
        <f>IF(F261="","",IF(AND(D261&lt;&gt;"انتهت الاجازة",D261&lt;&gt;"لم تبدأ الأجازة بعد"),MAX($K$3:K260)+1,""))</f>
        <v/>
      </c>
      <c r="L261" t="str">
        <f>IF(E261="","",IF(E261&lt;=$E$1,MAX($L$3:L260)+1,""))</f>
        <v/>
      </c>
      <c r="M261" t="str">
        <f>IF(H261='استعلام عن موظف'!$E$4,IF(COUNTIF($H$4:$H42257,H261)=1,1,COUNTIF($H$4:$H261,H261)),"")</f>
        <v/>
      </c>
      <c r="N261" t="str">
        <f>IF(E261="","",IF(AND(E261&lt;='استعلام بتاريخ'!$F$3,F261&gt;='استعلام بتاريخ'!$G$3),MAX($N$3:N260)+1,""))</f>
        <v/>
      </c>
      <c r="P261" s="70" t="str">
        <f t="shared" ref="P261:P324" si="14">IFERROR(VLOOKUP(SMALL($B$4:$B$1112,ROW()-3),$B$1:$J$1112,7,0),"")</f>
        <v/>
      </c>
    </row>
    <row r="262" spans="2:16">
      <c r="B262" s="2" t="str">
        <f>IF(COUNTIF($H$4:H262,H262)-1=0,ROWS($H$4:H262),"")</f>
        <v/>
      </c>
      <c r="C262" s="1" t="str">
        <f>IF(COUNTIF($H$4:H262,H262)-1=0,ROWS($H$4:H262),"")</f>
        <v/>
      </c>
      <c r="D262" s="24" t="str">
        <f t="shared" ca="1" si="13"/>
        <v/>
      </c>
      <c r="E262" s="13"/>
      <c r="F262" s="13"/>
      <c r="G262" s="5"/>
      <c r="H262" s="5"/>
      <c r="I262" s="25"/>
      <c r="J262" s="41" t="str">
        <f>+IF(H262="","",SUBTOTAL(3,H$4:H262))</f>
        <v/>
      </c>
      <c r="K262" s="61" t="str">
        <f>IF(F262="","",IF(AND(D262&lt;&gt;"انتهت الاجازة",D262&lt;&gt;"لم تبدأ الأجازة بعد"),MAX($K$3:K261)+1,""))</f>
        <v/>
      </c>
      <c r="L262" t="str">
        <f>IF(E262="","",IF(E262&lt;=$E$1,MAX($L$3:L261)+1,""))</f>
        <v/>
      </c>
      <c r="M262" t="str">
        <f>IF(H262='استعلام عن موظف'!$E$4,IF(COUNTIF($H$4:$H42258,H262)=1,1,COUNTIF($H$4:$H262,H262)),"")</f>
        <v/>
      </c>
      <c r="N262" t="str">
        <f>IF(E262="","",IF(AND(E262&lt;='استعلام بتاريخ'!$F$3,F262&gt;='استعلام بتاريخ'!$G$3),MAX($N$3:N261)+1,""))</f>
        <v/>
      </c>
      <c r="P262" s="70" t="str">
        <f t="shared" si="14"/>
        <v/>
      </c>
    </row>
    <row r="263" spans="2:16">
      <c r="B263" s="2" t="str">
        <f>IF(COUNTIF($H$4:H263,H263)-1=0,ROWS($H$4:H263),"")</f>
        <v/>
      </c>
      <c r="C263" s="1" t="str">
        <f>IF(COUNTIF($H$4:H263,H263)-1=0,ROWS($H$4:H263),"")</f>
        <v/>
      </c>
      <c r="D263" s="24" t="str">
        <f t="shared" ca="1" si="13"/>
        <v/>
      </c>
      <c r="E263" s="13"/>
      <c r="F263" s="13"/>
      <c r="G263" s="5"/>
      <c r="H263" s="5"/>
      <c r="I263" s="25"/>
      <c r="J263" s="41" t="str">
        <f>+IF(H263="","",SUBTOTAL(3,H$4:H263))</f>
        <v/>
      </c>
      <c r="K263" s="61" t="str">
        <f>IF(F263="","",IF(AND(D263&lt;&gt;"انتهت الاجازة",D263&lt;&gt;"لم تبدأ الأجازة بعد"),MAX($K$3:K262)+1,""))</f>
        <v/>
      </c>
      <c r="L263" t="str">
        <f>IF(E263="","",IF(E263&lt;=$E$1,MAX($L$3:L262)+1,""))</f>
        <v/>
      </c>
      <c r="M263" t="str">
        <f>IF(H263='استعلام عن موظف'!$E$4,IF(COUNTIF($H$4:$H42259,H263)=1,1,COUNTIF($H$4:$H263,H263)),"")</f>
        <v/>
      </c>
      <c r="N263" t="str">
        <f>IF(E263="","",IF(AND(E263&lt;='استعلام بتاريخ'!$F$3,F263&gt;='استعلام بتاريخ'!$G$3),MAX($N$3:N262)+1,""))</f>
        <v/>
      </c>
      <c r="P263" s="70" t="str">
        <f t="shared" si="14"/>
        <v/>
      </c>
    </row>
    <row r="264" spans="2:16">
      <c r="B264" s="2" t="str">
        <f>IF(COUNTIF($H$4:H264,H264)-1=0,ROWS($H$4:H264),"")</f>
        <v/>
      </c>
      <c r="C264" s="1" t="str">
        <f>IF(COUNTIF($H$4:H264,H264)-1=0,ROWS($H$4:H264),"")</f>
        <v/>
      </c>
      <c r="D264" s="24" t="str">
        <f t="shared" ca="1" si="13"/>
        <v/>
      </c>
      <c r="E264" s="13"/>
      <c r="F264" s="13"/>
      <c r="G264" s="5"/>
      <c r="H264" s="5"/>
      <c r="I264" s="25"/>
      <c r="J264" s="41" t="str">
        <f>+IF(H264="","",SUBTOTAL(3,H$4:H264))</f>
        <v/>
      </c>
      <c r="K264" s="61" t="str">
        <f>IF(F264="","",IF(AND(D264&lt;&gt;"انتهت الاجازة",D264&lt;&gt;"لم تبدأ الأجازة بعد"),MAX($K$3:K263)+1,""))</f>
        <v/>
      </c>
      <c r="L264" t="str">
        <f>IF(E264="","",IF(E264&lt;=$E$1,MAX($L$3:L263)+1,""))</f>
        <v/>
      </c>
      <c r="M264" t="str">
        <f>IF(H264='استعلام عن موظف'!$E$4,IF(COUNTIF($H$4:$H42260,H264)=1,1,COUNTIF($H$4:$H264,H264)),"")</f>
        <v/>
      </c>
      <c r="N264" t="str">
        <f>IF(E264="","",IF(AND(E264&lt;='استعلام بتاريخ'!$F$3,F264&gt;='استعلام بتاريخ'!$G$3),MAX($N$3:N263)+1,""))</f>
        <v/>
      </c>
      <c r="P264" s="70" t="str">
        <f t="shared" si="14"/>
        <v/>
      </c>
    </row>
    <row r="265" spans="2:16">
      <c r="B265" s="2" t="str">
        <f>IF(COUNTIF($H$4:H265,H265)-1=0,ROWS($H$4:H265),"")</f>
        <v/>
      </c>
      <c r="C265" s="1" t="str">
        <f>IF(COUNTIF($H$4:H265,H265)-1=0,ROWS($H$4:H265),"")</f>
        <v/>
      </c>
      <c r="D265" s="24" t="str">
        <f t="shared" ca="1" si="13"/>
        <v/>
      </c>
      <c r="E265" s="13"/>
      <c r="F265" s="13"/>
      <c r="G265" s="5"/>
      <c r="H265" s="5"/>
      <c r="I265" s="25"/>
      <c r="J265" s="41" t="str">
        <f>+IF(H265="","",SUBTOTAL(3,H$4:H265))</f>
        <v/>
      </c>
      <c r="K265" s="61" t="str">
        <f>IF(F265="","",IF(AND(D265&lt;&gt;"انتهت الاجازة",D265&lt;&gt;"لم تبدأ الأجازة بعد"),MAX($K$3:K264)+1,""))</f>
        <v/>
      </c>
      <c r="L265" t="str">
        <f>IF(E265="","",IF(E265&lt;=$E$1,MAX($L$3:L264)+1,""))</f>
        <v/>
      </c>
      <c r="M265" t="str">
        <f>IF(H265='استعلام عن موظف'!$E$4,IF(COUNTIF($H$4:$H42261,H265)=1,1,COUNTIF($H$4:$H265,H265)),"")</f>
        <v/>
      </c>
      <c r="N265" t="str">
        <f>IF(E265="","",IF(AND(E265&lt;='استعلام بتاريخ'!$F$3,F265&gt;='استعلام بتاريخ'!$G$3),MAX($N$3:N264)+1,""))</f>
        <v/>
      </c>
      <c r="P265" s="70" t="str">
        <f t="shared" si="14"/>
        <v/>
      </c>
    </row>
    <row r="266" spans="2:16">
      <c r="B266" s="2" t="str">
        <f>IF(COUNTIF($H$4:H266,H266)-1=0,ROWS($H$4:H266),"")</f>
        <v/>
      </c>
      <c r="C266" s="1" t="str">
        <f>IF(COUNTIF($H$4:H266,H266)-1=0,ROWS($H$4:H266),"")</f>
        <v/>
      </c>
      <c r="D266" s="24" t="str">
        <f t="shared" ca="1" si="13"/>
        <v/>
      </c>
      <c r="E266" s="13"/>
      <c r="F266" s="13"/>
      <c r="G266" s="5"/>
      <c r="H266" s="5"/>
      <c r="I266" s="25"/>
      <c r="J266" s="41" t="str">
        <f>+IF(H266="","",SUBTOTAL(3,H$4:H266))</f>
        <v/>
      </c>
      <c r="K266" s="61" t="str">
        <f>IF(F266="","",IF(AND(D266&lt;&gt;"انتهت الاجازة",D266&lt;&gt;"لم تبدأ الأجازة بعد"),MAX($K$3:K265)+1,""))</f>
        <v/>
      </c>
      <c r="L266" t="str">
        <f>IF(E266="","",IF(E266&lt;=$E$1,MAX($L$3:L265)+1,""))</f>
        <v/>
      </c>
      <c r="M266" t="str">
        <f>IF(H266='استعلام عن موظف'!$E$4,IF(COUNTIF($H$4:$H42262,H266)=1,1,COUNTIF($H$4:$H266,H266)),"")</f>
        <v/>
      </c>
      <c r="N266" t="str">
        <f>IF(E266="","",IF(AND(E266&lt;='استعلام بتاريخ'!$F$3,F266&gt;='استعلام بتاريخ'!$G$3),MAX($N$3:N265)+1,""))</f>
        <v/>
      </c>
      <c r="P266" s="70" t="str">
        <f t="shared" si="14"/>
        <v/>
      </c>
    </row>
    <row r="267" spans="2:16">
      <c r="B267" s="2" t="str">
        <f>IF(COUNTIF($H$4:H267,H267)-1=0,ROWS($H$4:H267),"")</f>
        <v/>
      </c>
      <c r="C267" s="1" t="str">
        <f>IF(COUNTIF($H$4:H267,H267)-1=0,ROWS($H$4:H267),"")</f>
        <v/>
      </c>
      <c r="D267" s="24" t="str">
        <f t="shared" ca="1" si="13"/>
        <v/>
      </c>
      <c r="E267" s="13"/>
      <c r="F267" s="13"/>
      <c r="G267" s="5"/>
      <c r="H267" s="5"/>
      <c r="I267" s="25"/>
      <c r="J267" s="41" t="str">
        <f>+IF(H267="","",SUBTOTAL(3,H$4:H267))</f>
        <v/>
      </c>
      <c r="K267" s="61" t="str">
        <f>IF(F267="","",IF(AND(D267&lt;&gt;"انتهت الاجازة",D267&lt;&gt;"لم تبدأ الأجازة بعد"),MAX($K$3:K266)+1,""))</f>
        <v/>
      </c>
      <c r="L267" t="str">
        <f>IF(E267="","",IF(E267&lt;=$E$1,MAX($L$3:L266)+1,""))</f>
        <v/>
      </c>
      <c r="M267" t="str">
        <f>IF(H267='استعلام عن موظف'!$E$4,IF(COUNTIF($H$4:$H42263,H267)=1,1,COUNTIF($H$4:$H267,H267)),"")</f>
        <v/>
      </c>
      <c r="N267" t="str">
        <f>IF(E267="","",IF(AND(E267&lt;='استعلام بتاريخ'!$F$3,F267&gt;='استعلام بتاريخ'!$G$3),MAX($N$3:N266)+1,""))</f>
        <v/>
      </c>
      <c r="P267" s="70" t="str">
        <f t="shared" si="14"/>
        <v/>
      </c>
    </row>
    <row r="268" spans="2:16">
      <c r="B268" s="2" t="str">
        <f>IF(COUNTIF($H$4:H268,H268)-1=0,ROWS($H$4:H268),"")</f>
        <v/>
      </c>
      <c r="C268" s="1" t="str">
        <f>IF(COUNTIF($H$4:H268,H268)-1=0,ROWS($H$4:H268),"")</f>
        <v/>
      </c>
      <c r="D268" s="24" t="str">
        <f t="shared" ca="1" si="13"/>
        <v/>
      </c>
      <c r="E268" s="13"/>
      <c r="F268" s="13"/>
      <c r="G268" s="5"/>
      <c r="H268" s="5"/>
      <c r="I268" s="25"/>
      <c r="J268" s="41" t="str">
        <f>+IF(H268="","",SUBTOTAL(3,H$4:H268))</f>
        <v/>
      </c>
      <c r="K268" s="61" t="str">
        <f>IF(F268="","",IF(AND(D268&lt;&gt;"انتهت الاجازة",D268&lt;&gt;"لم تبدأ الأجازة بعد"),MAX($K$3:K267)+1,""))</f>
        <v/>
      </c>
      <c r="L268" t="str">
        <f>IF(E268="","",IF(E268&lt;=$E$1,MAX($L$3:L267)+1,""))</f>
        <v/>
      </c>
      <c r="M268" t="str">
        <f>IF(H268='استعلام عن موظف'!$E$4,IF(COUNTIF($H$4:$H42264,H268)=1,1,COUNTIF($H$4:$H268,H268)),"")</f>
        <v/>
      </c>
      <c r="N268" t="str">
        <f>IF(E268="","",IF(AND(E268&lt;='استعلام بتاريخ'!$F$3,F268&gt;='استعلام بتاريخ'!$G$3),MAX($N$3:N267)+1,""))</f>
        <v/>
      </c>
      <c r="P268" s="70" t="str">
        <f t="shared" si="14"/>
        <v/>
      </c>
    </row>
    <row r="269" spans="2:16">
      <c r="B269" s="2" t="str">
        <f>IF(COUNTIF($H$4:H269,H269)-1=0,ROWS($H$4:H269),"")</f>
        <v/>
      </c>
      <c r="C269" s="1" t="str">
        <f>IF(COUNTIF($H$4:H269,H269)-1=0,ROWS($H$4:H269),"")</f>
        <v/>
      </c>
      <c r="D269" s="24" t="str">
        <f t="shared" ca="1" si="13"/>
        <v/>
      </c>
      <c r="E269" s="13"/>
      <c r="F269" s="13"/>
      <c r="G269" s="5"/>
      <c r="H269" s="5"/>
      <c r="I269" s="25"/>
      <c r="J269" s="41" t="str">
        <f>+IF(H269="","",SUBTOTAL(3,H$4:H269))</f>
        <v/>
      </c>
      <c r="K269" s="61" t="str">
        <f>IF(F269="","",IF(AND(D269&lt;&gt;"انتهت الاجازة",D269&lt;&gt;"لم تبدأ الأجازة بعد"),MAX($K$3:K268)+1,""))</f>
        <v/>
      </c>
      <c r="L269" t="str">
        <f>IF(E269="","",IF(E269&lt;=$E$1,MAX($L$3:L268)+1,""))</f>
        <v/>
      </c>
      <c r="M269" t="str">
        <f>IF(H269='استعلام عن موظف'!$E$4,IF(COUNTIF($H$4:$H42265,H269)=1,1,COUNTIF($H$4:$H269,H269)),"")</f>
        <v/>
      </c>
      <c r="N269" t="str">
        <f>IF(E269="","",IF(AND(E269&lt;='استعلام بتاريخ'!$F$3,F269&gt;='استعلام بتاريخ'!$G$3),MAX($N$3:N268)+1,""))</f>
        <v/>
      </c>
      <c r="P269" s="70" t="str">
        <f t="shared" si="14"/>
        <v/>
      </c>
    </row>
    <row r="270" spans="2:16">
      <c r="B270" s="2" t="str">
        <f>IF(COUNTIF($H$4:H270,H270)-1=0,ROWS($H$4:H270),"")</f>
        <v/>
      </c>
      <c r="C270" s="1" t="str">
        <f>IF(COUNTIF($H$4:H270,H270)-1=0,ROWS($H$4:H270),"")</f>
        <v/>
      </c>
      <c r="D270" s="24" t="str">
        <f t="shared" ca="1" si="13"/>
        <v/>
      </c>
      <c r="E270" s="13"/>
      <c r="F270" s="13"/>
      <c r="G270" s="5"/>
      <c r="H270" s="5"/>
      <c r="I270" s="25"/>
      <c r="J270" s="41" t="str">
        <f>+IF(H270="","",SUBTOTAL(3,H$4:H270))</f>
        <v/>
      </c>
      <c r="K270" s="61" t="str">
        <f>IF(F270="","",IF(AND(D270&lt;&gt;"انتهت الاجازة",D270&lt;&gt;"لم تبدأ الأجازة بعد"),MAX($K$3:K269)+1,""))</f>
        <v/>
      </c>
      <c r="L270" t="str">
        <f>IF(E270="","",IF(E270&lt;=$E$1,MAX($L$3:L269)+1,""))</f>
        <v/>
      </c>
      <c r="M270" t="str">
        <f>IF(H270='استعلام عن موظف'!$E$4,IF(COUNTIF($H$4:$H42266,H270)=1,1,COUNTIF($H$4:$H270,H270)),"")</f>
        <v/>
      </c>
      <c r="N270" t="str">
        <f>IF(E270="","",IF(AND(E270&lt;='استعلام بتاريخ'!$F$3,F270&gt;='استعلام بتاريخ'!$G$3),MAX($N$3:N269)+1,""))</f>
        <v/>
      </c>
      <c r="P270" s="70" t="str">
        <f t="shared" si="14"/>
        <v/>
      </c>
    </row>
    <row r="271" spans="2:16">
      <c r="B271" s="2" t="str">
        <f>IF(COUNTIF($H$4:H271,H271)-1=0,ROWS($H$4:H271),"")</f>
        <v/>
      </c>
      <c r="C271" s="1" t="str">
        <f>IF(COUNTIF($H$4:H271,H271)-1=0,ROWS($H$4:H271),"")</f>
        <v/>
      </c>
      <c r="D271" s="24" t="str">
        <f t="shared" ca="1" si="13"/>
        <v/>
      </c>
      <c r="E271" s="13"/>
      <c r="F271" s="13"/>
      <c r="G271" s="5"/>
      <c r="H271" s="5"/>
      <c r="I271" s="25"/>
      <c r="J271" s="41" t="str">
        <f>+IF(H271="","",SUBTOTAL(3,H$4:H271))</f>
        <v/>
      </c>
      <c r="K271" s="61" t="str">
        <f>IF(F271="","",IF(AND(D271&lt;&gt;"انتهت الاجازة",D271&lt;&gt;"لم تبدأ الأجازة بعد"),MAX($K$3:K270)+1,""))</f>
        <v/>
      </c>
      <c r="L271" t="str">
        <f>IF(E271="","",IF(E271&lt;=$E$1,MAX($L$3:L270)+1,""))</f>
        <v/>
      </c>
      <c r="M271" t="str">
        <f>IF(H271='استعلام عن موظف'!$E$4,IF(COUNTIF($H$4:$H42267,H271)=1,1,COUNTIF($H$4:$H271,H271)),"")</f>
        <v/>
      </c>
      <c r="N271" t="str">
        <f>IF(E271="","",IF(AND(E271&lt;='استعلام بتاريخ'!$F$3,F271&gt;='استعلام بتاريخ'!$G$3),MAX($N$3:N270)+1,""))</f>
        <v/>
      </c>
      <c r="P271" s="70" t="str">
        <f t="shared" si="14"/>
        <v/>
      </c>
    </row>
    <row r="272" spans="2:16">
      <c r="B272" s="2" t="str">
        <f>IF(COUNTIF($H$4:H272,H272)-1=0,ROWS($H$4:H272),"")</f>
        <v/>
      </c>
      <c r="C272" s="1" t="str">
        <f>IF(COUNTIF($H$4:H272,H272)-1=0,ROWS($H$4:H272),"")</f>
        <v/>
      </c>
      <c r="D272" s="24" t="str">
        <f t="shared" ca="1" si="13"/>
        <v/>
      </c>
      <c r="E272" s="13"/>
      <c r="F272" s="13"/>
      <c r="G272" s="5"/>
      <c r="H272" s="5"/>
      <c r="I272" s="25"/>
      <c r="J272" s="41" t="str">
        <f>+IF(H272="","",SUBTOTAL(3,H$4:H272))</f>
        <v/>
      </c>
      <c r="K272" s="61" t="str">
        <f>IF(F272="","",IF(AND(D272&lt;&gt;"انتهت الاجازة",D272&lt;&gt;"لم تبدأ الأجازة بعد"),MAX($K$3:K271)+1,""))</f>
        <v/>
      </c>
      <c r="L272" t="str">
        <f>IF(E272="","",IF(E272&lt;=$E$1,MAX($L$3:L271)+1,""))</f>
        <v/>
      </c>
      <c r="M272" t="str">
        <f>IF(H272='استعلام عن موظف'!$E$4,IF(COUNTIF($H$4:$H42268,H272)=1,1,COUNTIF($H$4:$H272,H272)),"")</f>
        <v/>
      </c>
      <c r="N272" t="str">
        <f>IF(E272="","",IF(AND(E272&lt;='استعلام بتاريخ'!$F$3,F272&gt;='استعلام بتاريخ'!$G$3),MAX($N$3:N271)+1,""))</f>
        <v/>
      </c>
      <c r="P272" s="70" t="str">
        <f t="shared" si="14"/>
        <v/>
      </c>
    </row>
    <row r="273" spans="2:16">
      <c r="B273" s="2" t="str">
        <f>IF(COUNTIF($H$4:H273,H273)-1=0,ROWS($H$4:H273),"")</f>
        <v/>
      </c>
      <c r="C273" s="1" t="str">
        <f>IF(COUNTIF($H$4:H273,H273)-1=0,ROWS($H$4:H273),"")</f>
        <v/>
      </c>
      <c r="D273" s="24" t="str">
        <f t="shared" ca="1" si="13"/>
        <v/>
      </c>
      <c r="E273" s="13"/>
      <c r="F273" s="13"/>
      <c r="G273" s="5"/>
      <c r="H273" s="5"/>
      <c r="I273" s="25"/>
      <c r="J273" s="41" t="str">
        <f>+IF(H273="","",SUBTOTAL(3,H$4:H273))</f>
        <v/>
      </c>
      <c r="K273" s="61" t="str">
        <f>IF(F273="","",IF(AND(D273&lt;&gt;"انتهت الاجازة",D273&lt;&gt;"لم تبدأ الأجازة بعد"),MAX($K$3:K272)+1,""))</f>
        <v/>
      </c>
      <c r="L273" t="str">
        <f>IF(E273="","",IF(E273&lt;=$E$1,MAX($L$3:L272)+1,""))</f>
        <v/>
      </c>
      <c r="M273" t="str">
        <f>IF(H273='استعلام عن موظف'!$E$4,IF(COUNTIF($H$4:$H42269,H273)=1,1,COUNTIF($H$4:$H273,H273)),"")</f>
        <v/>
      </c>
      <c r="N273" t="str">
        <f>IF(E273="","",IF(AND(E273&lt;='استعلام بتاريخ'!$F$3,F273&gt;='استعلام بتاريخ'!$G$3),MAX($N$3:N272)+1,""))</f>
        <v/>
      </c>
      <c r="P273" s="70" t="str">
        <f t="shared" si="14"/>
        <v/>
      </c>
    </row>
    <row r="274" spans="2:16">
      <c r="B274" s="2" t="str">
        <f>IF(COUNTIF($H$4:H274,H274)-1=0,ROWS($H$4:H274),"")</f>
        <v/>
      </c>
      <c r="C274" s="1" t="str">
        <f>IF(COUNTIF($H$4:H274,H274)-1=0,ROWS($H$4:H274),"")</f>
        <v/>
      </c>
      <c r="D274" s="24" t="str">
        <f t="shared" ca="1" si="13"/>
        <v/>
      </c>
      <c r="E274" s="13"/>
      <c r="F274" s="13"/>
      <c r="G274" s="5"/>
      <c r="H274" s="5"/>
      <c r="I274" s="25"/>
      <c r="J274" s="41" t="str">
        <f>+IF(H274="","",SUBTOTAL(3,H$4:H274))</f>
        <v/>
      </c>
      <c r="K274" s="61" t="str">
        <f>IF(F274="","",IF(AND(D274&lt;&gt;"انتهت الاجازة",D274&lt;&gt;"لم تبدأ الأجازة بعد"),MAX($K$3:K273)+1,""))</f>
        <v/>
      </c>
      <c r="L274" t="str">
        <f>IF(E274="","",IF(E274&lt;=$E$1,MAX($L$3:L273)+1,""))</f>
        <v/>
      </c>
      <c r="M274" t="str">
        <f>IF(H274='استعلام عن موظف'!$E$4,IF(COUNTIF($H$4:$H42270,H274)=1,1,COUNTIF($H$4:$H274,H274)),"")</f>
        <v/>
      </c>
      <c r="N274" t="str">
        <f>IF(E274="","",IF(AND(E274&lt;='استعلام بتاريخ'!$F$3,F274&gt;='استعلام بتاريخ'!$G$3),MAX($N$3:N273)+1,""))</f>
        <v/>
      </c>
      <c r="P274" s="70" t="str">
        <f t="shared" si="14"/>
        <v/>
      </c>
    </row>
    <row r="275" spans="2:16">
      <c r="B275" s="2" t="str">
        <f>IF(COUNTIF($H$4:H275,H275)-1=0,ROWS($H$4:H275),"")</f>
        <v/>
      </c>
      <c r="C275" s="1" t="str">
        <f>IF(COUNTIF($H$4:H275,H275)-1=0,ROWS($H$4:H275),"")</f>
        <v/>
      </c>
      <c r="D275" s="24" t="str">
        <f t="shared" ca="1" si="13"/>
        <v/>
      </c>
      <c r="E275" s="13"/>
      <c r="F275" s="13"/>
      <c r="G275" s="5"/>
      <c r="H275" s="5"/>
      <c r="I275" s="25"/>
      <c r="J275" s="41" t="str">
        <f>+IF(H275="","",SUBTOTAL(3,H$4:H275))</f>
        <v/>
      </c>
      <c r="K275" s="61" t="str">
        <f>IF(F275="","",IF(AND(D275&lt;&gt;"انتهت الاجازة",D275&lt;&gt;"لم تبدأ الأجازة بعد"),MAX($K$3:K274)+1,""))</f>
        <v/>
      </c>
      <c r="L275" t="str">
        <f>IF(E275="","",IF(E275&lt;=$E$1,MAX($L$3:L274)+1,""))</f>
        <v/>
      </c>
      <c r="M275" t="str">
        <f>IF(H275='استعلام عن موظف'!$E$4,IF(COUNTIF($H$4:$H42271,H275)=1,1,COUNTIF($H$4:$H275,H275)),"")</f>
        <v/>
      </c>
      <c r="N275" t="str">
        <f>IF(E275="","",IF(AND(E275&lt;='استعلام بتاريخ'!$F$3,F275&gt;='استعلام بتاريخ'!$G$3),MAX($N$3:N274)+1,""))</f>
        <v/>
      </c>
      <c r="P275" s="70" t="str">
        <f t="shared" si="14"/>
        <v/>
      </c>
    </row>
    <row r="276" spans="2:16">
      <c r="B276" s="2" t="str">
        <f>IF(COUNTIF($H$4:H276,H276)-1=0,ROWS($H$4:H276),"")</f>
        <v/>
      </c>
      <c r="C276" s="1" t="str">
        <f>IF(COUNTIF($H$4:H276,H276)-1=0,ROWS($H$4:H276),"")</f>
        <v/>
      </c>
      <c r="D276" s="24" t="str">
        <f t="shared" ca="1" si="13"/>
        <v/>
      </c>
      <c r="E276" s="13"/>
      <c r="F276" s="13"/>
      <c r="G276" s="5"/>
      <c r="H276" s="5"/>
      <c r="I276" s="25"/>
      <c r="J276" s="41" t="str">
        <f>+IF(H276="","",SUBTOTAL(3,H$4:H276))</f>
        <v/>
      </c>
      <c r="K276" s="61" t="str">
        <f>IF(F276="","",IF(AND(D276&lt;&gt;"انتهت الاجازة",D276&lt;&gt;"لم تبدأ الأجازة بعد"),MAX($K$3:K275)+1,""))</f>
        <v/>
      </c>
      <c r="L276" t="str">
        <f>IF(E276="","",IF(E276&lt;=$E$1,MAX($L$3:L275)+1,""))</f>
        <v/>
      </c>
      <c r="M276" t="str">
        <f>IF(H276='استعلام عن موظف'!$E$4,IF(COUNTIF($H$4:$H42272,H276)=1,1,COUNTIF($H$4:$H276,H276)),"")</f>
        <v/>
      </c>
      <c r="N276" t="str">
        <f>IF(E276="","",IF(AND(E276&lt;='استعلام بتاريخ'!$F$3,F276&gt;='استعلام بتاريخ'!$G$3),MAX($N$3:N275)+1,""))</f>
        <v/>
      </c>
      <c r="P276" s="70" t="str">
        <f t="shared" si="14"/>
        <v/>
      </c>
    </row>
    <row r="277" spans="2:16">
      <c r="B277" s="2" t="str">
        <f>IF(COUNTIF($H$4:H277,H277)-1=0,ROWS($H$4:H277),"")</f>
        <v/>
      </c>
      <c r="C277" s="1" t="str">
        <f>IF(COUNTIF($H$4:H277,H277)-1=0,ROWS($H$4:H277),"")</f>
        <v/>
      </c>
      <c r="D277" s="24" t="str">
        <f t="shared" ca="1" si="13"/>
        <v/>
      </c>
      <c r="E277" s="13"/>
      <c r="F277" s="13"/>
      <c r="G277" s="5"/>
      <c r="H277" s="5"/>
      <c r="I277" s="25"/>
      <c r="J277" s="41" t="str">
        <f>+IF(H277="","",SUBTOTAL(3,H$4:H277))</f>
        <v/>
      </c>
      <c r="K277" s="61" t="str">
        <f>IF(F277="","",IF(AND(D277&lt;&gt;"انتهت الاجازة",D277&lt;&gt;"لم تبدأ الأجازة بعد"),MAX($K$3:K276)+1,""))</f>
        <v/>
      </c>
      <c r="L277" t="str">
        <f>IF(E277="","",IF(E277&lt;=$E$1,MAX($L$3:L276)+1,""))</f>
        <v/>
      </c>
      <c r="M277" t="str">
        <f>IF(H277='استعلام عن موظف'!$E$4,IF(COUNTIF($H$4:$H42273,H277)=1,1,COUNTIF($H$4:$H277,H277)),"")</f>
        <v/>
      </c>
      <c r="N277" t="str">
        <f>IF(E277="","",IF(AND(E277&lt;='استعلام بتاريخ'!$F$3,F277&gt;='استعلام بتاريخ'!$G$3),MAX($N$3:N276)+1,""))</f>
        <v/>
      </c>
      <c r="P277" s="70" t="str">
        <f t="shared" si="14"/>
        <v/>
      </c>
    </row>
    <row r="278" spans="2:16">
      <c r="B278" s="2" t="str">
        <f>IF(COUNTIF($H$4:H278,H278)-1=0,ROWS($H$4:H278),"")</f>
        <v/>
      </c>
      <c r="C278" s="1" t="str">
        <f>IF(COUNTIF($H$4:H278,H278)-1=0,ROWS($H$4:H278),"")</f>
        <v/>
      </c>
      <c r="D278" s="24" t="str">
        <f t="shared" ca="1" si="13"/>
        <v/>
      </c>
      <c r="E278" s="13"/>
      <c r="F278" s="13"/>
      <c r="G278" s="5"/>
      <c r="H278" s="5"/>
      <c r="I278" s="25"/>
      <c r="J278" s="41" t="str">
        <f>+IF(H278="","",SUBTOTAL(3,H$4:H278))</f>
        <v/>
      </c>
      <c r="K278" s="61" t="str">
        <f>IF(F278="","",IF(AND(D278&lt;&gt;"انتهت الاجازة",D278&lt;&gt;"لم تبدأ الأجازة بعد"),MAX($K$3:K277)+1,""))</f>
        <v/>
      </c>
      <c r="L278" t="str">
        <f>IF(E278="","",IF(E278&lt;=$E$1,MAX($L$3:L277)+1,""))</f>
        <v/>
      </c>
      <c r="M278" t="str">
        <f>IF(H278='استعلام عن موظف'!$E$4,IF(COUNTIF($H$4:$H42274,H278)=1,1,COUNTIF($H$4:$H278,H278)),"")</f>
        <v/>
      </c>
      <c r="N278" t="str">
        <f>IF(E278="","",IF(AND(E278&lt;='استعلام بتاريخ'!$F$3,F278&gt;='استعلام بتاريخ'!$G$3),MAX($N$3:N277)+1,""))</f>
        <v/>
      </c>
      <c r="P278" s="70" t="str">
        <f t="shared" si="14"/>
        <v/>
      </c>
    </row>
    <row r="279" spans="2:16">
      <c r="B279" s="2" t="str">
        <f>IF(COUNTIF($H$4:H279,H279)-1=0,ROWS($H$4:H279),"")</f>
        <v/>
      </c>
      <c r="C279" s="1" t="str">
        <f>IF(COUNTIF($H$4:H279,H279)-1=0,ROWS($H$4:H279),"")</f>
        <v/>
      </c>
      <c r="D279" s="24" t="str">
        <f t="shared" ca="1" si="13"/>
        <v/>
      </c>
      <c r="E279" s="13"/>
      <c r="F279" s="13"/>
      <c r="G279" s="5"/>
      <c r="H279" s="5"/>
      <c r="I279" s="25"/>
      <c r="J279" s="41" t="str">
        <f>+IF(H279="","",SUBTOTAL(3,H$4:H279))</f>
        <v/>
      </c>
      <c r="K279" s="61" t="str">
        <f>IF(F279="","",IF(AND(D279&lt;&gt;"انتهت الاجازة",D279&lt;&gt;"لم تبدأ الأجازة بعد"),MAX($K$3:K278)+1,""))</f>
        <v/>
      </c>
      <c r="L279" t="str">
        <f>IF(E279="","",IF(E279&lt;=$E$1,MAX($L$3:L278)+1,""))</f>
        <v/>
      </c>
      <c r="M279" t="str">
        <f>IF(H279='استعلام عن موظف'!$E$4,IF(COUNTIF($H$4:$H42275,H279)=1,1,COUNTIF($H$4:$H279,H279)),"")</f>
        <v/>
      </c>
      <c r="N279" t="str">
        <f>IF(E279="","",IF(AND(E279&lt;='استعلام بتاريخ'!$F$3,F279&gt;='استعلام بتاريخ'!$G$3),MAX($N$3:N278)+1,""))</f>
        <v/>
      </c>
      <c r="P279" s="70" t="str">
        <f t="shared" si="14"/>
        <v/>
      </c>
    </row>
    <row r="280" spans="2:16">
      <c r="B280" s="2" t="str">
        <f>IF(COUNTIF($H$4:H280,H280)-1=0,ROWS($H$4:H280),"")</f>
        <v/>
      </c>
      <c r="C280" s="1" t="str">
        <f>IF(COUNTIF($H$4:H280,H280)-1=0,ROWS($H$4:H280),"")</f>
        <v/>
      </c>
      <c r="D280" s="24" t="str">
        <f t="shared" ca="1" si="13"/>
        <v/>
      </c>
      <c r="E280" s="13"/>
      <c r="F280" s="13"/>
      <c r="G280" s="5"/>
      <c r="H280" s="5"/>
      <c r="I280" s="25"/>
      <c r="J280" s="41" t="str">
        <f>+IF(H280="","",SUBTOTAL(3,H$4:H280))</f>
        <v/>
      </c>
      <c r="K280" s="61" t="str">
        <f>IF(F280="","",IF(AND(D280&lt;&gt;"انتهت الاجازة",D280&lt;&gt;"لم تبدأ الأجازة بعد"),MAX($K$3:K279)+1,""))</f>
        <v/>
      </c>
      <c r="L280" t="str">
        <f>IF(E280="","",IF(E280&lt;=$E$1,MAX($L$3:L279)+1,""))</f>
        <v/>
      </c>
      <c r="M280" t="str">
        <f>IF(H280='استعلام عن موظف'!$E$4,IF(COUNTIF($H$4:$H42276,H280)=1,1,COUNTIF($H$4:$H280,H280)),"")</f>
        <v/>
      </c>
      <c r="N280" t="str">
        <f>IF(E280="","",IF(AND(E280&lt;='استعلام بتاريخ'!$F$3,F280&gt;='استعلام بتاريخ'!$G$3),MAX($N$3:N279)+1,""))</f>
        <v/>
      </c>
      <c r="P280" s="70" t="str">
        <f t="shared" si="14"/>
        <v/>
      </c>
    </row>
    <row r="281" spans="2:16">
      <c r="B281" s="2" t="str">
        <f>IF(COUNTIF($H$4:H281,H281)-1=0,ROWS($H$4:H281),"")</f>
        <v/>
      </c>
      <c r="C281" s="1" t="str">
        <f>IF(COUNTIF($H$4:H281,H281)-1=0,ROWS($H$4:H281),"")</f>
        <v/>
      </c>
      <c r="D281" s="24" t="str">
        <f t="shared" ca="1" si="13"/>
        <v/>
      </c>
      <c r="E281" s="13"/>
      <c r="F281" s="13"/>
      <c r="G281" s="5"/>
      <c r="H281" s="5"/>
      <c r="I281" s="25"/>
      <c r="J281" s="41" t="str">
        <f>+IF(H281="","",SUBTOTAL(3,H$4:H281))</f>
        <v/>
      </c>
      <c r="K281" s="61" t="str">
        <f>IF(F281="","",IF(AND(D281&lt;&gt;"انتهت الاجازة",D281&lt;&gt;"لم تبدأ الأجازة بعد"),MAX($K$3:K280)+1,""))</f>
        <v/>
      </c>
      <c r="L281" t="str">
        <f>IF(E281="","",IF(E281&lt;=$E$1,MAX($L$3:L280)+1,""))</f>
        <v/>
      </c>
      <c r="M281" t="str">
        <f>IF(H281='استعلام عن موظف'!$E$4,IF(COUNTIF($H$4:$H42277,H281)=1,1,COUNTIF($H$4:$H281,H281)),"")</f>
        <v/>
      </c>
      <c r="N281" t="str">
        <f>IF(E281="","",IF(AND(E281&lt;='استعلام بتاريخ'!$F$3,F281&gt;='استعلام بتاريخ'!$G$3),MAX($N$3:N280)+1,""))</f>
        <v/>
      </c>
      <c r="P281" s="70" t="str">
        <f t="shared" si="14"/>
        <v/>
      </c>
    </row>
    <row r="282" spans="2:16">
      <c r="B282" s="2" t="str">
        <f>IF(COUNTIF($H$4:H282,H282)-1=0,ROWS($H$4:H282),"")</f>
        <v/>
      </c>
      <c r="C282" s="1" t="str">
        <f>IF(COUNTIF($H$4:H282,H282)-1=0,ROWS($H$4:H282),"")</f>
        <v/>
      </c>
      <c r="D282" s="24" t="str">
        <f t="shared" ca="1" si="13"/>
        <v/>
      </c>
      <c r="E282" s="13"/>
      <c r="F282" s="13"/>
      <c r="G282" s="5"/>
      <c r="H282" s="5"/>
      <c r="I282" s="25"/>
      <c r="J282" s="41" t="str">
        <f>+IF(H282="","",SUBTOTAL(3,H$4:H282))</f>
        <v/>
      </c>
      <c r="K282" s="61" t="str">
        <f>IF(F282="","",IF(AND(D282&lt;&gt;"انتهت الاجازة",D282&lt;&gt;"لم تبدأ الأجازة بعد"),MAX($K$3:K281)+1,""))</f>
        <v/>
      </c>
      <c r="L282" t="str">
        <f>IF(E282="","",IF(E282&lt;=$E$1,MAX($L$3:L281)+1,""))</f>
        <v/>
      </c>
      <c r="M282" t="str">
        <f>IF(H282='استعلام عن موظف'!$E$4,IF(COUNTIF($H$4:$H42278,H282)=1,1,COUNTIF($H$4:$H282,H282)),"")</f>
        <v/>
      </c>
      <c r="N282" t="str">
        <f>IF(E282="","",IF(AND(E282&lt;='استعلام بتاريخ'!$F$3,F282&gt;='استعلام بتاريخ'!$G$3),MAX($N$3:N281)+1,""))</f>
        <v/>
      </c>
      <c r="P282" s="70" t="str">
        <f t="shared" si="14"/>
        <v/>
      </c>
    </row>
    <row r="283" spans="2:16">
      <c r="B283" s="2" t="str">
        <f>IF(COUNTIF($H$4:H283,H283)-1=0,ROWS($H$4:H283),"")</f>
        <v/>
      </c>
      <c r="C283" s="1" t="str">
        <f>IF(COUNTIF($H$4:H283,H283)-1=0,ROWS($H$4:H283),"")</f>
        <v/>
      </c>
      <c r="D283" s="24" t="str">
        <f t="shared" ca="1" si="13"/>
        <v/>
      </c>
      <c r="E283" s="13"/>
      <c r="F283" s="13"/>
      <c r="G283" s="5"/>
      <c r="H283" s="5"/>
      <c r="I283" s="25"/>
      <c r="J283" s="41" t="str">
        <f>+IF(H283="","",SUBTOTAL(3,H$4:H283))</f>
        <v/>
      </c>
      <c r="K283" s="61" t="str">
        <f>IF(F283="","",IF(AND(D283&lt;&gt;"انتهت الاجازة",D283&lt;&gt;"لم تبدأ الأجازة بعد"),MAX($K$3:K282)+1,""))</f>
        <v/>
      </c>
      <c r="L283" t="str">
        <f>IF(E283="","",IF(E283&lt;=$E$1,MAX($L$3:L282)+1,""))</f>
        <v/>
      </c>
      <c r="M283" t="str">
        <f>IF(H283='استعلام عن موظف'!$E$4,IF(COUNTIF($H$4:$H42279,H283)=1,1,COUNTIF($H$4:$H283,H283)),"")</f>
        <v/>
      </c>
      <c r="N283" t="str">
        <f>IF(E283="","",IF(AND(E283&lt;='استعلام بتاريخ'!$F$3,F283&gt;='استعلام بتاريخ'!$G$3),MAX($N$3:N282)+1,""))</f>
        <v/>
      </c>
      <c r="P283" s="70" t="str">
        <f t="shared" si="14"/>
        <v/>
      </c>
    </row>
    <row r="284" spans="2:16">
      <c r="B284" s="2" t="str">
        <f>IF(COUNTIF($H$4:H284,H284)-1=0,ROWS($H$4:H284),"")</f>
        <v/>
      </c>
      <c r="C284" s="1" t="str">
        <f>IF(COUNTIF($H$4:H284,H284)-1=0,ROWS($H$4:H284),"")</f>
        <v/>
      </c>
      <c r="D284" s="24" t="str">
        <f t="shared" ca="1" si="13"/>
        <v/>
      </c>
      <c r="E284" s="13"/>
      <c r="F284" s="13"/>
      <c r="G284" s="5"/>
      <c r="H284" s="5"/>
      <c r="I284" s="25"/>
      <c r="J284" s="41" t="str">
        <f>+IF(H284="","",SUBTOTAL(3,H$4:H284))</f>
        <v/>
      </c>
      <c r="K284" s="61" t="str">
        <f>IF(F284="","",IF(AND(D284&lt;&gt;"انتهت الاجازة",D284&lt;&gt;"لم تبدأ الأجازة بعد"),MAX($K$3:K283)+1,""))</f>
        <v/>
      </c>
      <c r="L284" t="str">
        <f>IF(E284="","",IF(E284&lt;=$E$1,MAX($L$3:L283)+1,""))</f>
        <v/>
      </c>
      <c r="M284" t="str">
        <f>IF(H284='استعلام عن موظف'!$E$4,IF(COUNTIF($H$4:$H42280,H284)=1,1,COUNTIF($H$4:$H284,H284)),"")</f>
        <v/>
      </c>
      <c r="N284" t="str">
        <f>IF(E284="","",IF(AND(E284&lt;='استعلام بتاريخ'!$F$3,F284&gt;='استعلام بتاريخ'!$G$3),MAX($N$3:N283)+1,""))</f>
        <v/>
      </c>
      <c r="P284" s="70" t="str">
        <f t="shared" si="14"/>
        <v/>
      </c>
    </row>
    <row r="285" spans="2:16">
      <c r="B285" s="2" t="str">
        <f>IF(COUNTIF($H$4:H285,H285)-1=0,ROWS($H$4:H285),"")</f>
        <v/>
      </c>
      <c r="C285" s="1" t="str">
        <f>IF(COUNTIF($H$4:H285,H285)-1=0,ROWS($H$4:H285),"")</f>
        <v/>
      </c>
      <c r="D285" s="24" t="str">
        <f t="shared" ca="1" si="13"/>
        <v/>
      </c>
      <c r="E285" s="13"/>
      <c r="F285" s="13"/>
      <c r="G285" s="5"/>
      <c r="H285" s="5"/>
      <c r="I285" s="25"/>
      <c r="J285" s="41" t="str">
        <f>+IF(H285="","",SUBTOTAL(3,H$4:H285))</f>
        <v/>
      </c>
      <c r="K285" s="61" t="str">
        <f>IF(F285="","",IF(AND(D285&lt;&gt;"انتهت الاجازة",D285&lt;&gt;"لم تبدأ الأجازة بعد"),MAX($K$3:K284)+1,""))</f>
        <v/>
      </c>
      <c r="L285" t="str">
        <f>IF(E285="","",IF(E285&lt;=$E$1,MAX($L$3:L284)+1,""))</f>
        <v/>
      </c>
      <c r="M285" t="str">
        <f>IF(H285='استعلام عن موظف'!$E$4,IF(COUNTIF($H$4:$H42281,H285)=1,1,COUNTIF($H$4:$H285,H285)),"")</f>
        <v/>
      </c>
      <c r="N285" t="str">
        <f>IF(E285="","",IF(AND(E285&lt;='استعلام بتاريخ'!$F$3,F285&gt;='استعلام بتاريخ'!$G$3),MAX($N$3:N284)+1,""))</f>
        <v/>
      </c>
      <c r="P285" s="70" t="str">
        <f t="shared" si="14"/>
        <v/>
      </c>
    </row>
    <row r="286" spans="2:16">
      <c r="B286" s="2" t="str">
        <f>IF(COUNTIF($H$4:H286,H286)-1=0,ROWS($H$4:H286),"")</f>
        <v/>
      </c>
      <c r="C286" s="1" t="str">
        <f>IF(COUNTIF($H$4:H286,H286)-1=0,ROWS($H$4:H286),"")</f>
        <v/>
      </c>
      <c r="D286" s="24" t="str">
        <f t="shared" ca="1" si="13"/>
        <v/>
      </c>
      <c r="E286" s="13"/>
      <c r="F286" s="13"/>
      <c r="G286" s="5"/>
      <c r="H286" s="5"/>
      <c r="I286" s="25"/>
      <c r="J286" s="41" t="str">
        <f>+IF(H286="","",SUBTOTAL(3,H$4:H286))</f>
        <v/>
      </c>
      <c r="K286" s="61" t="str">
        <f>IF(F286="","",IF(AND(D286&lt;&gt;"انتهت الاجازة",D286&lt;&gt;"لم تبدأ الأجازة بعد"),MAX($K$3:K285)+1,""))</f>
        <v/>
      </c>
      <c r="L286" t="str">
        <f>IF(E286="","",IF(E286&lt;=$E$1,MAX($L$3:L285)+1,""))</f>
        <v/>
      </c>
      <c r="M286" t="str">
        <f>IF(H286='استعلام عن موظف'!$E$4,IF(COUNTIF($H$4:$H42282,H286)=1,1,COUNTIF($H$4:$H286,H286)),"")</f>
        <v/>
      </c>
      <c r="N286" t="str">
        <f>IF(E286="","",IF(AND(E286&lt;='استعلام بتاريخ'!$F$3,F286&gt;='استعلام بتاريخ'!$G$3),MAX($N$3:N285)+1,""))</f>
        <v/>
      </c>
      <c r="P286" s="70" t="str">
        <f t="shared" si="14"/>
        <v/>
      </c>
    </row>
    <row r="287" spans="2:16">
      <c r="B287" s="2" t="str">
        <f>IF(COUNTIF($H$4:H287,H287)-1=0,ROWS($H$4:H287),"")</f>
        <v/>
      </c>
      <c r="C287" s="1" t="str">
        <f>IF(COUNTIF($H$4:H287,H287)-1=0,ROWS($H$4:H287),"")</f>
        <v/>
      </c>
      <c r="D287" s="24" t="str">
        <f t="shared" ca="1" si="13"/>
        <v/>
      </c>
      <c r="E287" s="13"/>
      <c r="F287" s="13"/>
      <c r="G287" s="5"/>
      <c r="H287" s="5"/>
      <c r="I287" s="25"/>
      <c r="J287" s="41" t="str">
        <f>+IF(H287="","",SUBTOTAL(3,H$4:H287))</f>
        <v/>
      </c>
      <c r="K287" s="61" t="str">
        <f>IF(F287="","",IF(AND(D287&lt;&gt;"انتهت الاجازة",D287&lt;&gt;"لم تبدأ الأجازة بعد"),MAX($K$3:K286)+1,""))</f>
        <v/>
      </c>
      <c r="L287" t="str">
        <f>IF(E287="","",IF(E287&lt;=$E$1,MAX($L$3:L286)+1,""))</f>
        <v/>
      </c>
      <c r="M287" t="str">
        <f>IF(H287='استعلام عن موظف'!$E$4,IF(COUNTIF($H$4:$H42283,H287)=1,1,COUNTIF($H$4:$H287,H287)),"")</f>
        <v/>
      </c>
      <c r="N287" t="str">
        <f>IF(E287="","",IF(AND(E287&lt;='استعلام بتاريخ'!$F$3,F287&gt;='استعلام بتاريخ'!$G$3),MAX($N$3:N286)+1,""))</f>
        <v/>
      </c>
      <c r="P287" s="70" t="str">
        <f t="shared" si="14"/>
        <v/>
      </c>
    </row>
    <row r="288" spans="2:16">
      <c r="B288" s="2" t="str">
        <f>IF(COUNTIF($H$4:H288,H288)-1=0,ROWS($H$4:H288),"")</f>
        <v/>
      </c>
      <c r="C288" s="1" t="str">
        <f>IF(COUNTIF($H$4:H288,H288)-1=0,ROWS($H$4:H288),"")</f>
        <v/>
      </c>
      <c r="D288" s="24" t="str">
        <f t="shared" ca="1" si="13"/>
        <v/>
      </c>
      <c r="E288" s="13"/>
      <c r="F288" s="13"/>
      <c r="G288" s="5"/>
      <c r="H288" s="5"/>
      <c r="I288" s="25"/>
      <c r="J288" s="41" t="str">
        <f>+IF(H288="","",SUBTOTAL(3,H$4:H288))</f>
        <v/>
      </c>
      <c r="K288" s="61" t="str">
        <f>IF(F288="","",IF(AND(D288&lt;&gt;"انتهت الاجازة",D288&lt;&gt;"لم تبدأ الأجازة بعد"),MAX($K$3:K287)+1,""))</f>
        <v/>
      </c>
      <c r="L288" t="str">
        <f>IF(E288="","",IF(E288&lt;=$E$1,MAX($L$3:L287)+1,""))</f>
        <v/>
      </c>
      <c r="M288" t="str">
        <f>IF(H288='استعلام عن موظف'!$E$4,IF(COUNTIF($H$4:$H42284,H288)=1,1,COUNTIF($H$4:$H288,H288)),"")</f>
        <v/>
      </c>
      <c r="N288" t="str">
        <f>IF(E288="","",IF(AND(E288&lt;='استعلام بتاريخ'!$F$3,F288&gt;='استعلام بتاريخ'!$G$3),MAX($N$3:N287)+1,""))</f>
        <v/>
      </c>
      <c r="P288" s="70" t="str">
        <f t="shared" si="14"/>
        <v/>
      </c>
    </row>
    <row r="289" spans="2:16">
      <c r="B289" s="2" t="str">
        <f>IF(COUNTIF($H$4:H289,H289)-1=0,ROWS($H$4:H289),"")</f>
        <v/>
      </c>
      <c r="C289" s="1" t="str">
        <f>IF(COUNTIF($H$4:H289,H289)-1=0,ROWS($H$4:H289),"")</f>
        <v/>
      </c>
      <c r="D289" s="24" t="str">
        <f t="shared" ca="1" si="13"/>
        <v/>
      </c>
      <c r="E289" s="13"/>
      <c r="F289" s="13"/>
      <c r="G289" s="5"/>
      <c r="H289" s="5"/>
      <c r="I289" s="25"/>
      <c r="J289" s="41" t="str">
        <f>+IF(H289="","",SUBTOTAL(3,H$4:H289))</f>
        <v/>
      </c>
      <c r="K289" s="61" t="str">
        <f>IF(F289="","",IF(AND(D289&lt;&gt;"انتهت الاجازة",D289&lt;&gt;"لم تبدأ الأجازة بعد"),MAX($K$3:K288)+1,""))</f>
        <v/>
      </c>
      <c r="L289" t="str">
        <f>IF(E289="","",IF(E289&lt;=$E$1,MAX($L$3:L288)+1,""))</f>
        <v/>
      </c>
      <c r="M289" t="str">
        <f>IF(H289='استعلام عن موظف'!$E$4,IF(COUNTIF($H$4:$H42285,H289)=1,1,COUNTIF($H$4:$H289,H289)),"")</f>
        <v/>
      </c>
      <c r="N289" t="str">
        <f>IF(E289="","",IF(AND(E289&lt;='استعلام بتاريخ'!$F$3,F289&gt;='استعلام بتاريخ'!$G$3),MAX($N$3:N288)+1,""))</f>
        <v/>
      </c>
      <c r="P289" s="70" t="str">
        <f t="shared" si="14"/>
        <v/>
      </c>
    </row>
    <row r="290" spans="2:16">
      <c r="B290" s="2" t="str">
        <f>IF(COUNTIF($H$4:H290,H290)-1=0,ROWS($H$4:H290),"")</f>
        <v/>
      </c>
      <c r="C290" s="1" t="str">
        <f>IF(COUNTIF($H$4:H290,H290)-1=0,ROWS($H$4:H290),"")</f>
        <v/>
      </c>
      <c r="D290" s="24" t="str">
        <f t="shared" ca="1" si="13"/>
        <v/>
      </c>
      <c r="E290" s="13"/>
      <c r="F290" s="13"/>
      <c r="G290" s="5"/>
      <c r="H290" s="5"/>
      <c r="I290" s="25"/>
      <c r="J290" s="41" t="str">
        <f>+IF(H290="","",SUBTOTAL(3,H$4:H290))</f>
        <v/>
      </c>
      <c r="K290" s="61" t="str">
        <f>IF(F290="","",IF(AND(D290&lt;&gt;"انتهت الاجازة",D290&lt;&gt;"لم تبدأ الأجازة بعد"),MAX($K$3:K289)+1,""))</f>
        <v/>
      </c>
      <c r="L290" t="str">
        <f>IF(E290="","",IF(E290&lt;=$E$1,MAX($L$3:L289)+1,""))</f>
        <v/>
      </c>
      <c r="M290" t="str">
        <f>IF(H290='استعلام عن موظف'!$E$4,IF(COUNTIF($H$4:$H42286,H290)=1,1,COUNTIF($H$4:$H290,H290)),"")</f>
        <v/>
      </c>
      <c r="N290" t="str">
        <f>IF(E290="","",IF(AND(E290&lt;='استعلام بتاريخ'!$F$3,F290&gt;='استعلام بتاريخ'!$G$3),MAX($N$3:N289)+1,""))</f>
        <v/>
      </c>
      <c r="P290" s="70" t="str">
        <f t="shared" si="14"/>
        <v/>
      </c>
    </row>
    <row r="291" spans="2:16">
      <c r="B291" s="2" t="str">
        <f>IF(COUNTIF($H$4:H291,H291)-1=0,ROWS($H$4:H291),"")</f>
        <v/>
      </c>
      <c r="C291" s="1" t="str">
        <f>IF(COUNTIF($H$4:H291,H291)-1=0,ROWS($H$4:H291),"")</f>
        <v/>
      </c>
      <c r="D291" s="24" t="str">
        <f t="shared" ca="1" si="13"/>
        <v/>
      </c>
      <c r="E291" s="13"/>
      <c r="F291" s="13"/>
      <c r="G291" s="5"/>
      <c r="H291" s="5"/>
      <c r="I291" s="25"/>
      <c r="J291" s="41" t="str">
        <f>+IF(H291="","",SUBTOTAL(3,H$4:H291))</f>
        <v/>
      </c>
      <c r="K291" s="61" t="str">
        <f>IF(F291="","",IF(AND(D291&lt;&gt;"انتهت الاجازة",D291&lt;&gt;"لم تبدأ الأجازة بعد"),MAX($K$3:K290)+1,""))</f>
        <v/>
      </c>
      <c r="L291" t="str">
        <f>IF(E291="","",IF(E291&lt;=$E$1,MAX($L$3:L290)+1,""))</f>
        <v/>
      </c>
      <c r="M291" t="str">
        <f>IF(H291='استعلام عن موظف'!$E$4,IF(COUNTIF($H$4:$H42287,H291)=1,1,COUNTIF($H$4:$H291,H291)),"")</f>
        <v/>
      </c>
      <c r="N291" t="str">
        <f>IF(E291="","",IF(AND(E291&lt;='استعلام بتاريخ'!$F$3,F291&gt;='استعلام بتاريخ'!$G$3),MAX($N$3:N290)+1,""))</f>
        <v/>
      </c>
      <c r="P291" s="70" t="str">
        <f t="shared" si="14"/>
        <v/>
      </c>
    </row>
    <row r="292" spans="2:16">
      <c r="B292" s="2" t="str">
        <f>IF(COUNTIF($H$4:H292,H292)-1=0,ROWS($H$4:H292),"")</f>
        <v/>
      </c>
      <c r="C292" s="1" t="str">
        <f>IF(COUNTIF($H$4:H292,H292)-1=0,ROWS($H$4:H292),"")</f>
        <v/>
      </c>
      <c r="D292" s="24" t="str">
        <f t="shared" ca="1" si="13"/>
        <v/>
      </c>
      <c r="E292" s="13"/>
      <c r="F292" s="13"/>
      <c r="G292" s="5"/>
      <c r="H292" s="5"/>
      <c r="I292" s="25"/>
      <c r="J292" s="41" t="str">
        <f>+IF(H292="","",SUBTOTAL(3,H$4:H292))</f>
        <v/>
      </c>
      <c r="K292" s="61" t="str">
        <f>IF(F292="","",IF(AND(D292&lt;&gt;"انتهت الاجازة",D292&lt;&gt;"لم تبدأ الأجازة بعد"),MAX($K$3:K291)+1,""))</f>
        <v/>
      </c>
      <c r="L292" t="str">
        <f>IF(E292="","",IF(E292&lt;=$E$1,MAX($L$3:L291)+1,""))</f>
        <v/>
      </c>
      <c r="M292" t="str">
        <f>IF(H292='استعلام عن موظف'!$E$4,IF(COUNTIF($H$4:$H42288,H292)=1,1,COUNTIF($H$4:$H292,H292)),"")</f>
        <v/>
      </c>
      <c r="N292" t="str">
        <f>IF(E292="","",IF(AND(E292&lt;='استعلام بتاريخ'!$F$3,F292&gt;='استعلام بتاريخ'!$G$3),MAX($N$3:N291)+1,""))</f>
        <v/>
      </c>
      <c r="P292" s="70" t="str">
        <f t="shared" si="14"/>
        <v/>
      </c>
    </row>
    <row r="293" spans="2:16">
      <c r="B293" s="2" t="str">
        <f>IF(COUNTIF($H$4:H293,H293)-1=0,ROWS($H$4:H293),"")</f>
        <v/>
      </c>
      <c r="C293" s="1" t="str">
        <f>IF(COUNTIF($H$4:H293,H293)-1=0,ROWS($H$4:H293),"")</f>
        <v/>
      </c>
      <c r="D293" s="24" t="str">
        <f t="shared" ca="1" si="13"/>
        <v/>
      </c>
      <c r="E293" s="13"/>
      <c r="F293" s="13"/>
      <c r="G293" s="5"/>
      <c r="H293" s="5"/>
      <c r="I293" s="25"/>
      <c r="J293" s="41" t="str">
        <f>+IF(H293="","",SUBTOTAL(3,H$4:H293))</f>
        <v/>
      </c>
      <c r="K293" s="61" t="str">
        <f>IF(F293="","",IF(AND(D293&lt;&gt;"انتهت الاجازة",D293&lt;&gt;"لم تبدأ الأجازة بعد"),MAX($K$3:K292)+1,""))</f>
        <v/>
      </c>
      <c r="L293" t="str">
        <f>IF(E293="","",IF(E293&lt;=$E$1,MAX($L$3:L292)+1,""))</f>
        <v/>
      </c>
      <c r="M293" t="str">
        <f>IF(H293='استعلام عن موظف'!$E$4,IF(COUNTIF($H$4:$H42289,H293)=1,1,COUNTIF($H$4:$H293,H293)),"")</f>
        <v/>
      </c>
      <c r="N293" t="str">
        <f>IF(E293="","",IF(AND(E293&lt;='استعلام بتاريخ'!$F$3,F293&gt;='استعلام بتاريخ'!$G$3),MAX($N$3:N292)+1,""))</f>
        <v/>
      </c>
      <c r="P293" s="70" t="str">
        <f t="shared" si="14"/>
        <v/>
      </c>
    </row>
    <row r="294" spans="2:16">
      <c r="B294" s="2" t="str">
        <f>IF(COUNTIF($H$4:H294,H294)-1=0,ROWS($H$4:H294),"")</f>
        <v/>
      </c>
      <c r="C294" s="1" t="str">
        <f>IF(COUNTIF($H$4:H294,H294)-1=0,ROWS($H$4:H294),"")</f>
        <v/>
      </c>
      <c r="D294" s="24" t="str">
        <f t="shared" ca="1" si="13"/>
        <v/>
      </c>
      <c r="E294" s="13"/>
      <c r="F294" s="13"/>
      <c r="G294" s="5"/>
      <c r="H294" s="5"/>
      <c r="I294" s="25"/>
      <c r="J294" s="41" t="str">
        <f>+IF(H294="","",SUBTOTAL(3,H$4:H294))</f>
        <v/>
      </c>
      <c r="K294" s="61" t="str">
        <f>IF(F294="","",IF(AND(D294&lt;&gt;"انتهت الاجازة",D294&lt;&gt;"لم تبدأ الأجازة بعد"),MAX($K$3:K293)+1,""))</f>
        <v/>
      </c>
      <c r="L294" t="str">
        <f>IF(E294="","",IF(E294&lt;=$E$1,MAX($L$3:L293)+1,""))</f>
        <v/>
      </c>
      <c r="M294" t="str">
        <f>IF(H294='استعلام عن موظف'!$E$4,IF(COUNTIF($H$4:$H42290,H294)=1,1,COUNTIF($H$4:$H294,H294)),"")</f>
        <v/>
      </c>
      <c r="N294" t="str">
        <f>IF(E294="","",IF(AND(E294&lt;='استعلام بتاريخ'!$F$3,F294&gt;='استعلام بتاريخ'!$G$3),MAX($N$3:N293)+1,""))</f>
        <v/>
      </c>
      <c r="P294" s="70" t="str">
        <f t="shared" si="14"/>
        <v/>
      </c>
    </row>
    <row r="295" spans="2:16">
      <c r="B295" s="2" t="str">
        <f>IF(COUNTIF($H$4:H295,H295)-1=0,ROWS($H$4:H295),"")</f>
        <v/>
      </c>
      <c r="C295" s="1" t="str">
        <f>IF(COUNTIF($H$4:H295,H295)-1=0,ROWS($H$4:H295),"")</f>
        <v/>
      </c>
      <c r="D295" s="24" t="str">
        <f t="shared" ca="1" si="13"/>
        <v/>
      </c>
      <c r="E295" s="13"/>
      <c r="F295" s="13"/>
      <c r="G295" s="5"/>
      <c r="H295" s="5"/>
      <c r="I295" s="25"/>
      <c r="J295" s="41" t="str">
        <f>+IF(H295="","",SUBTOTAL(3,H$4:H295))</f>
        <v/>
      </c>
      <c r="K295" s="61" t="str">
        <f>IF(F295="","",IF(AND(D295&lt;&gt;"انتهت الاجازة",D295&lt;&gt;"لم تبدأ الأجازة بعد"),MAX($K$3:K294)+1,""))</f>
        <v/>
      </c>
      <c r="L295" t="str">
        <f>IF(E295="","",IF(E295&lt;=$E$1,MAX($L$3:L294)+1,""))</f>
        <v/>
      </c>
      <c r="M295" t="str">
        <f>IF(H295='استعلام عن موظف'!$E$4,IF(COUNTIF($H$4:$H42291,H295)=1,1,COUNTIF($H$4:$H295,H295)),"")</f>
        <v/>
      </c>
      <c r="N295" t="str">
        <f>IF(E295="","",IF(AND(E295&lt;='استعلام بتاريخ'!$F$3,F295&gt;='استعلام بتاريخ'!$G$3),MAX($N$3:N294)+1,""))</f>
        <v/>
      </c>
      <c r="P295" s="70" t="str">
        <f t="shared" si="14"/>
        <v/>
      </c>
    </row>
    <row r="296" spans="2:16">
      <c r="B296" s="2" t="str">
        <f>IF(COUNTIF($H$4:H296,H296)-1=0,ROWS($H$4:H296),"")</f>
        <v/>
      </c>
      <c r="C296" s="1" t="str">
        <f>IF(COUNTIF($H$4:H296,H296)-1=0,ROWS($H$4:H296),"")</f>
        <v/>
      </c>
      <c r="D296" s="24" t="str">
        <f t="shared" ca="1" si="13"/>
        <v/>
      </c>
      <c r="E296" s="13"/>
      <c r="F296" s="13"/>
      <c r="G296" s="5"/>
      <c r="H296" s="5"/>
      <c r="I296" s="25"/>
      <c r="J296" s="41" t="str">
        <f>+IF(H296="","",SUBTOTAL(3,H$4:H296))</f>
        <v/>
      </c>
      <c r="K296" s="61" t="str">
        <f>IF(F296="","",IF(AND(D296&lt;&gt;"انتهت الاجازة",D296&lt;&gt;"لم تبدأ الأجازة بعد"),MAX($K$3:K295)+1,""))</f>
        <v/>
      </c>
      <c r="L296" t="str">
        <f>IF(E296="","",IF(E296&lt;=$E$1,MAX($L$3:L295)+1,""))</f>
        <v/>
      </c>
      <c r="M296" t="str">
        <f>IF(H296='استعلام عن موظف'!$E$4,IF(COUNTIF($H$4:$H42292,H296)=1,1,COUNTIF($H$4:$H296,H296)),"")</f>
        <v/>
      </c>
      <c r="N296" t="str">
        <f>IF(E296="","",IF(AND(E296&lt;='استعلام بتاريخ'!$F$3,F296&gt;='استعلام بتاريخ'!$G$3),MAX($N$3:N295)+1,""))</f>
        <v/>
      </c>
      <c r="P296" s="70" t="str">
        <f t="shared" si="14"/>
        <v/>
      </c>
    </row>
    <row r="297" spans="2:16">
      <c r="B297" s="2" t="str">
        <f>IF(COUNTIF($H$4:H297,H297)-1=0,ROWS($H$4:H297),"")</f>
        <v/>
      </c>
      <c r="C297" s="1" t="str">
        <f>IF(COUNTIF($H$4:H297,H297)-1=0,ROWS($H$4:H297),"")</f>
        <v/>
      </c>
      <c r="D297" s="24" t="str">
        <f t="shared" ca="1" si="13"/>
        <v/>
      </c>
      <c r="E297" s="13"/>
      <c r="F297" s="13"/>
      <c r="G297" s="5"/>
      <c r="H297" s="5"/>
      <c r="I297" s="25"/>
      <c r="J297" s="41" t="str">
        <f>+IF(H297="","",SUBTOTAL(3,H$4:H297))</f>
        <v/>
      </c>
      <c r="K297" s="61" t="str">
        <f>IF(F297="","",IF(AND(D297&lt;&gt;"انتهت الاجازة",D297&lt;&gt;"لم تبدأ الأجازة بعد"),MAX($K$3:K296)+1,""))</f>
        <v/>
      </c>
      <c r="L297" t="str">
        <f>IF(E297="","",IF(E297&lt;=$E$1,MAX($L$3:L296)+1,""))</f>
        <v/>
      </c>
      <c r="M297" t="str">
        <f>IF(H297='استعلام عن موظف'!$E$4,IF(COUNTIF($H$4:$H42293,H297)=1,1,COUNTIF($H$4:$H297,H297)),"")</f>
        <v/>
      </c>
      <c r="N297" t="str">
        <f>IF(E297="","",IF(AND(E297&lt;='استعلام بتاريخ'!$F$3,F297&gt;='استعلام بتاريخ'!$G$3),MAX($N$3:N296)+1,""))</f>
        <v/>
      </c>
      <c r="P297" s="70" t="str">
        <f t="shared" si="14"/>
        <v/>
      </c>
    </row>
    <row r="298" spans="2:16">
      <c r="B298" s="2" t="str">
        <f>IF(COUNTIF($H$4:H298,H298)-1=0,ROWS($H$4:H298),"")</f>
        <v/>
      </c>
      <c r="C298" s="1" t="str">
        <f>IF(COUNTIF($H$4:H298,H298)-1=0,ROWS($H$4:H298),"")</f>
        <v/>
      </c>
      <c r="D298" s="24" t="str">
        <f t="shared" ca="1" si="13"/>
        <v/>
      </c>
      <c r="E298" s="13"/>
      <c r="F298" s="13"/>
      <c r="G298" s="5"/>
      <c r="H298" s="5"/>
      <c r="I298" s="25"/>
      <c r="J298" s="41" t="str">
        <f>+IF(H298="","",SUBTOTAL(3,H$4:H298))</f>
        <v/>
      </c>
      <c r="K298" s="61" t="str">
        <f>IF(F298="","",IF(AND(D298&lt;&gt;"انتهت الاجازة",D298&lt;&gt;"لم تبدأ الأجازة بعد"),MAX($K$3:K297)+1,""))</f>
        <v/>
      </c>
      <c r="L298" t="str">
        <f>IF(E298="","",IF(E298&lt;=$E$1,MAX($L$3:L297)+1,""))</f>
        <v/>
      </c>
      <c r="M298" t="str">
        <f>IF(H298='استعلام عن موظف'!$E$4,IF(COUNTIF($H$4:$H42294,H298)=1,1,COUNTIF($H$4:$H298,H298)),"")</f>
        <v/>
      </c>
      <c r="N298" t="str">
        <f>IF(E298="","",IF(AND(E298&lt;='استعلام بتاريخ'!$F$3,F298&gt;='استعلام بتاريخ'!$G$3),MAX($N$3:N297)+1,""))</f>
        <v/>
      </c>
      <c r="P298" s="70" t="str">
        <f t="shared" si="14"/>
        <v/>
      </c>
    </row>
    <row r="299" spans="2:16">
      <c r="B299" s="2" t="str">
        <f>IF(COUNTIF($H$4:H299,H299)-1=0,ROWS($H$4:H299),"")</f>
        <v/>
      </c>
      <c r="C299" s="1" t="str">
        <f>IF(COUNTIF($H$4:H299,H299)-1=0,ROWS($H$4:H299),"")</f>
        <v/>
      </c>
      <c r="D299" s="24" t="str">
        <f t="shared" ca="1" si="13"/>
        <v/>
      </c>
      <c r="E299" s="13"/>
      <c r="F299" s="13"/>
      <c r="G299" s="5"/>
      <c r="H299" s="5"/>
      <c r="I299" s="25"/>
      <c r="J299" s="41" t="str">
        <f>+IF(H299="","",SUBTOTAL(3,H$4:H299))</f>
        <v/>
      </c>
      <c r="K299" s="61" t="str">
        <f>IF(F299="","",IF(AND(D299&lt;&gt;"انتهت الاجازة",D299&lt;&gt;"لم تبدأ الأجازة بعد"),MAX($K$3:K298)+1,""))</f>
        <v/>
      </c>
      <c r="L299" t="str">
        <f>IF(E299="","",IF(E299&lt;=$E$1,MAX($L$3:L298)+1,""))</f>
        <v/>
      </c>
      <c r="M299" t="str">
        <f>IF(H299='استعلام عن موظف'!$E$4,IF(COUNTIF($H$4:$H42295,H299)=1,1,COUNTIF($H$4:$H299,H299)),"")</f>
        <v/>
      </c>
      <c r="N299" t="str">
        <f>IF(E299="","",IF(AND(E299&lt;='استعلام بتاريخ'!$F$3,F299&gt;='استعلام بتاريخ'!$G$3),MAX($N$3:N298)+1,""))</f>
        <v/>
      </c>
      <c r="P299" s="70" t="str">
        <f t="shared" si="14"/>
        <v/>
      </c>
    </row>
    <row r="300" spans="2:16">
      <c r="B300" s="2" t="str">
        <f>IF(COUNTIF($H$4:H300,H300)-1=0,ROWS($H$4:H300),"")</f>
        <v/>
      </c>
      <c r="C300" s="1" t="str">
        <f>IF(COUNTIF($H$4:H300,H300)-1=0,ROWS($H$4:H300),"")</f>
        <v/>
      </c>
      <c r="D300" s="24" t="str">
        <f t="shared" ca="1" si="13"/>
        <v/>
      </c>
      <c r="E300" s="13"/>
      <c r="F300" s="13"/>
      <c r="G300" s="5"/>
      <c r="H300" s="5"/>
      <c r="I300" s="25"/>
      <c r="J300" s="41" t="str">
        <f>+IF(H300="","",SUBTOTAL(3,H$4:H300))</f>
        <v/>
      </c>
      <c r="K300" s="61" t="str">
        <f>IF(F300="","",IF(AND(D300&lt;&gt;"انتهت الاجازة",D300&lt;&gt;"لم تبدأ الأجازة بعد"),MAX($K$3:K299)+1,""))</f>
        <v/>
      </c>
      <c r="L300" t="str">
        <f>IF(E300="","",IF(E300&lt;=$E$1,MAX($L$3:L299)+1,""))</f>
        <v/>
      </c>
      <c r="M300" t="str">
        <f>IF(H300='استعلام عن موظف'!$E$4,IF(COUNTIF($H$4:$H42296,H300)=1,1,COUNTIF($H$4:$H300,H300)),"")</f>
        <v/>
      </c>
      <c r="N300" t="str">
        <f>IF(E300="","",IF(AND(E300&lt;='استعلام بتاريخ'!$F$3,F300&gt;='استعلام بتاريخ'!$G$3),MAX($N$3:N299)+1,""))</f>
        <v/>
      </c>
      <c r="P300" s="70" t="str">
        <f t="shared" si="14"/>
        <v/>
      </c>
    </row>
    <row r="301" spans="2:16">
      <c r="B301" s="2" t="str">
        <f>IF(COUNTIF($H$4:H301,H301)-1=0,ROWS($H$4:H301),"")</f>
        <v/>
      </c>
      <c r="C301" s="1" t="str">
        <f>IF(COUNTIF($H$4:H301,H301)-1=0,ROWS($H$4:H301),"")</f>
        <v/>
      </c>
      <c r="D301" s="24" t="str">
        <f t="shared" ca="1" si="13"/>
        <v/>
      </c>
      <c r="E301" s="13"/>
      <c r="F301" s="13"/>
      <c r="G301" s="5"/>
      <c r="H301" s="5"/>
      <c r="I301" s="25"/>
      <c r="J301" s="41" t="str">
        <f>+IF(H301="","",SUBTOTAL(3,H$4:H301))</f>
        <v/>
      </c>
      <c r="K301" s="61" t="str">
        <f>IF(F301="","",IF(AND(D301&lt;&gt;"انتهت الاجازة",D301&lt;&gt;"لم تبدأ الأجازة بعد"),MAX($K$3:K300)+1,""))</f>
        <v/>
      </c>
      <c r="L301" t="str">
        <f>IF(E301="","",IF(E301&lt;=$E$1,MAX($L$3:L300)+1,""))</f>
        <v/>
      </c>
      <c r="M301" t="str">
        <f>IF(H301='استعلام عن موظف'!$E$4,IF(COUNTIF($H$4:$H42297,H301)=1,1,COUNTIF($H$4:$H301,H301)),"")</f>
        <v/>
      </c>
      <c r="N301" t="str">
        <f>IF(E301="","",IF(AND(E301&lt;='استعلام بتاريخ'!$F$3,F301&gt;='استعلام بتاريخ'!$G$3),MAX($N$3:N300)+1,""))</f>
        <v/>
      </c>
      <c r="P301" s="70" t="str">
        <f t="shared" si="14"/>
        <v/>
      </c>
    </row>
    <row r="302" spans="2:16">
      <c r="B302" s="2" t="str">
        <f>IF(COUNTIF($H$4:H302,H302)-1=0,ROWS($H$4:H302),"")</f>
        <v/>
      </c>
      <c r="C302" s="1" t="str">
        <f>IF(COUNTIF($H$4:H302,H302)-1=0,ROWS($H$4:H302),"")</f>
        <v/>
      </c>
      <c r="D302" s="24" t="str">
        <f t="shared" ca="1" si="13"/>
        <v/>
      </c>
      <c r="E302" s="13"/>
      <c r="F302" s="13"/>
      <c r="G302" s="5"/>
      <c r="H302" s="5"/>
      <c r="I302" s="25"/>
      <c r="J302" s="41" t="str">
        <f>+IF(H302="","",SUBTOTAL(3,H$4:H302))</f>
        <v/>
      </c>
      <c r="K302" s="61" t="str">
        <f>IF(F302="","",IF(AND(D302&lt;&gt;"انتهت الاجازة",D302&lt;&gt;"لم تبدأ الأجازة بعد"),MAX($K$3:K301)+1,""))</f>
        <v/>
      </c>
      <c r="L302" t="str">
        <f>IF(E302="","",IF(E302&lt;=$E$1,MAX($L$3:L301)+1,""))</f>
        <v/>
      </c>
      <c r="M302" t="str">
        <f>IF(H302='استعلام عن موظف'!$E$4,IF(COUNTIF($H$4:$H42298,H302)=1,1,COUNTIF($H$4:$H302,H302)),"")</f>
        <v/>
      </c>
      <c r="N302" t="str">
        <f>IF(E302="","",IF(AND(E302&lt;='استعلام بتاريخ'!$F$3,F302&gt;='استعلام بتاريخ'!$G$3),MAX($N$3:N301)+1,""))</f>
        <v/>
      </c>
      <c r="P302" s="70" t="str">
        <f t="shared" si="14"/>
        <v/>
      </c>
    </row>
    <row r="303" spans="2:16">
      <c r="B303" s="2" t="str">
        <f>IF(COUNTIF($H$4:H303,H303)-1=0,ROWS($H$4:H303),"")</f>
        <v/>
      </c>
      <c r="C303" s="1" t="str">
        <f>IF(COUNTIF($H$4:H303,H303)-1=0,ROWS($H$4:H303),"")</f>
        <v/>
      </c>
      <c r="D303" s="24" t="str">
        <f t="shared" ca="1" si="13"/>
        <v/>
      </c>
      <c r="E303" s="13"/>
      <c r="F303" s="13"/>
      <c r="G303" s="5"/>
      <c r="H303" s="5"/>
      <c r="I303" s="25"/>
      <c r="J303" s="41" t="str">
        <f>+IF(H303="","",SUBTOTAL(3,H$4:H303))</f>
        <v/>
      </c>
      <c r="K303" s="61" t="str">
        <f>IF(F303="","",IF(AND(D303&lt;&gt;"انتهت الاجازة",D303&lt;&gt;"لم تبدأ الأجازة بعد"),MAX($K$3:K302)+1,""))</f>
        <v/>
      </c>
      <c r="L303" t="str">
        <f>IF(E303="","",IF(E303&lt;=$E$1,MAX($L$3:L302)+1,""))</f>
        <v/>
      </c>
      <c r="M303" t="str">
        <f>IF(H303='استعلام عن موظف'!$E$4,IF(COUNTIF($H$4:$H42299,H303)=1,1,COUNTIF($H$4:$H303,H303)),"")</f>
        <v/>
      </c>
      <c r="N303" t="str">
        <f>IF(E303="","",IF(AND(E303&lt;='استعلام بتاريخ'!$F$3,F303&gt;='استعلام بتاريخ'!$G$3),MAX($N$3:N302)+1,""))</f>
        <v/>
      </c>
      <c r="P303" s="70" t="str">
        <f t="shared" si="14"/>
        <v/>
      </c>
    </row>
    <row r="304" spans="2:16">
      <c r="B304" s="2" t="str">
        <f>IF(COUNTIF($H$4:H304,H304)-1=0,ROWS($H$4:H304),"")</f>
        <v/>
      </c>
      <c r="C304" s="1" t="str">
        <f>IF(COUNTIF($H$4:H304,H304)-1=0,ROWS($H$4:H304),"")</f>
        <v/>
      </c>
      <c r="D304" s="24" t="str">
        <f t="shared" ca="1" si="13"/>
        <v/>
      </c>
      <c r="E304" s="13"/>
      <c r="F304" s="13"/>
      <c r="G304" s="5"/>
      <c r="H304" s="5"/>
      <c r="I304" s="25"/>
      <c r="J304" s="41" t="str">
        <f>+IF(H304="","",SUBTOTAL(3,H$4:H304))</f>
        <v/>
      </c>
      <c r="K304" s="61" t="str">
        <f>IF(F304="","",IF(AND(D304&lt;&gt;"انتهت الاجازة",D304&lt;&gt;"لم تبدأ الأجازة بعد"),MAX($K$3:K303)+1,""))</f>
        <v/>
      </c>
      <c r="L304" t="str">
        <f>IF(E304="","",IF(E304&lt;=$E$1,MAX($L$3:L303)+1,""))</f>
        <v/>
      </c>
      <c r="M304" t="str">
        <f>IF(H304='استعلام عن موظف'!$E$4,IF(COUNTIF($H$4:$H42300,H304)=1,1,COUNTIF($H$4:$H304,H304)),"")</f>
        <v/>
      </c>
      <c r="N304" t="str">
        <f>IF(E304="","",IF(AND(E304&lt;='استعلام بتاريخ'!$F$3,F304&gt;='استعلام بتاريخ'!$G$3),MAX($N$3:N303)+1,""))</f>
        <v/>
      </c>
      <c r="P304" s="70" t="str">
        <f t="shared" si="14"/>
        <v/>
      </c>
    </row>
    <row r="305" spans="2:16">
      <c r="B305" s="2" t="str">
        <f>IF(COUNTIF($H$4:H305,H305)-1=0,ROWS($H$4:H305),"")</f>
        <v/>
      </c>
      <c r="C305" s="1" t="str">
        <f>IF(COUNTIF($H$4:H305,H305)-1=0,ROWS($H$4:H305),"")</f>
        <v/>
      </c>
      <c r="D305" s="24" t="str">
        <f t="shared" ca="1" si="13"/>
        <v/>
      </c>
      <c r="E305" s="13"/>
      <c r="F305" s="13"/>
      <c r="G305" s="5"/>
      <c r="H305" s="5"/>
      <c r="I305" s="25"/>
      <c r="J305" s="41" t="str">
        <f>+IF(H305="","",SUBTOTAL(3,H$4:H305))</f>
        <v/>
      </c>
      <c r="K305" s="61" t="str">
        <f>IF(F305="","",IF(AND(D305&lt;&gt;"انتهت الاجازة",D305&lt;&gt;"لم تبدأ الأجازة بعد"),MAX($K$3:K304)+1,""))</f>
        <v/>
      </c>
      <c r="L305" t="str">
        <f>IF(E305="","",IF(E305&lt;=$E$1,MAX($L$3:L304)+1,""))</f>
        <v/>
      </c>
      <c r="M305" t="str">
        <f>IF(H305='استعلام عن موظف'!$E$4,IF(COUNTIF($H$4:$H42301,H305)=1,1,COUNTIF($H$4:$H305,H305)),"")</f>
        <v/>
      </c>
      <c r="N305" t="str">
        <f>IF(E305="","",IF(AND(E305&lt;='استعلام بتاريخ'!$F$3,F305&gt;='استعلام بتاريخ'!$G$3),MAX($N$3:N304)+1,""))</f>
        <v/>
      </c>
      <c r="P305" s="70" t="str">
        <f t="shared" si="14"/>
        <v/>
      </c>
    </row>
    <row r="306" spans="2:16">
      <c r="B306" s="2" t="str">
        <f>IF(COUNTIF($H$4:H306,H306)-1=0,ROWS($H$4:H306),"")</f>
        <v/>
      </c>
      <c r="C306" s="1" t="str">
        <f>IF(COUNTIF($H$4:H306,H306)-1=0,ROWS($H$4:H306),"")</f>
        <v/>
      </c>
      <c r="D306" s="24" t="str">
        <f t="shared" ca="1" si="13"/>
        <v/>
      </c>
      <c r="E306" s="13"/>
      <c r="F306" s="13"/>
      <c r="G306" s="5"/>
      <c r="H306" s="5"/>
      <c r="I306" s="25"/>
      <c r="J306" s="41" t="str">
        <f>+IF(H306="","",SUBTOTAL(3,H$4:H306))</f>
        <v/>
      </c>
      <c r="K306" s="61" t="str">
        <f>IF(F306="","",IF(AND(D306&lt;&gt;"انتهت الاجازة",D306&lt;&gt;"لم تبدأ الأجازة بعد"),MAX($K$3:K305)+1,""))</f>
        <v/>
      </c>
      <c r="L306" t="str">
        <f>IF(E306="","",IF(E306&lt;=$E$1,MAX($L$3:L305)+1,""))</f>
        <v/>
      </c>
      <c r="M306" t="str">
        <f>IF(H306='استعلام عن موظف'!$E$4,IF(COUNTIF($H$4:$H42302,H306)=1,1,COUNTIF($H$4:$H306,H306)),"")</f>
        <v/>
      </c>
      <c r="N306" t="str">
        <f>IF(E306="","",IF(AND(E306&lt;='استعلام بتاريخ'!$F$3,F306&gt;='استعلام بتاريخ'!$G$3),MAX($N$3:N305)+1,""))</f>
        <v/>
      </c>
      <c r="P306" s="70" t="str">
        <f t="shared" si="14"/>
        <v/>
      </c>
    </row>
    <row r="307" spans="2:16">
      <c r="B307" s="2" t="str">
        <f>IF(COUNTIF($H$4:H307,H307)-1=0,ROWS($H$4:H307),"")</f>
        <v/>
      </c>
      <c r="C307" s="1" t="str">
        <f>IF(COUNTIF($H$4:H307,H307)-1=0,ROWS($H$4:H307),"")</f>
        <v/>
      </c>
      <c r="D307" s="24" t="str">
        <f t="shared" ca="1" si="13"/>
        <v/>
      </c>
      <c r="E307" s="13"/>
      <c r="F307" s="13"/>
      <c r="G307" s="5"/>
      <c r="H307" s="5"/>
      <c r="I307" s="25"/>
      <c r="J307" s="41" t="str">
        <f>+IF(H307="","",SUBTOTAL(3,H$4:H307))</f>
        <v/>
      </c>
      <c r="K307" s="61" t="str">
        <f>IF(F307="","",IF(AND(D307&lt;&gt;"انتهت الاجازة",D307&lt;&gt;"لم تبدأ الأجازة بعد"),MAX($K$3:K306)+1,""))</f>
        <v/>
      </c>
      <c r="L307" t="str">
        <f>IF(E307="","",IF(E307&lt;=$E$1,MAX($L$3:L306)+1,""))</f>
        <v/>
      </c>
      <c r="M307" t="str">
        <f>IF(H307='استعلام عن موظف'!$E$4,IF(COUNTIF($H$4:$H42303,H307)=1,1,COUNTIF($H$4:$H307,H307)),"")</f>
        <v/>
      </c>
      <c r="N307" t="str">
        <f>IF(E307="","",IF(AND(E307&lt;='استعلام بتاريخ'!$F$3,F307&gt;='استعلام بتاريخ'!$G$3),MAX($N$3:N306)+1,""))</f>
        <v/>
      </c>
      <c r="P307" s="70" t="str">
        <f t="shared" si="14"/>
        <v/>
      </c>
    </row>
    <row r="308" spans="2:16">
      <c r="B308" s="2" t="str">
        <f>IF(COUNTIF($H$4:H308,H308)-1=0,ROWS($H$4:H308),"")</f>
        <v/>
      </c>
      <c r="C308" s="1" t="str">
        <f>IF(COUNTIF($H$4:H308,H308)-1=0,ROWS($H$4:H308),"")</f>
        <v/>
      </c>
      <c r="D308" s="24" t="str">
        <f t="shared" ca="1" si="13"/>
        <v/>
      </c>
      <c r="E308" s="13"/>
      <c r="F308" s="13"/>
      <c r="G308" s="5"/>
      <c r="H308" s="5"/>
      <c r="I308" s="25"/>
      <c r="J308" s="41" t="str">
        <f>+IF(H308="","",SUBTOTAL(3,H$4:H308))</f>
        <v/>
      </c>
      <c r="K308" s="61" t="str">
        <f>IF(F308="","",IF(AND(D308&lt;&gt;"انتهت الاجازة",D308&lt;&gt;"لم تبدأ الأجازة بعد"),MAX($K$3:K307)+1,""))</f>
        <v/>
      </c>
      <c r="L308" t="str">
        <f>IF(E308="","",IF(E308&lt;=$E$1,MAX($L$3:L307)+1,""))</f>
        <v/>
      </c>
      <c r="M308" t="str">
        <f>IF(H308='استعلام عن موظف'!$E$4,IF(COUNTIF($H$4:$H42304,H308)=1,1,COUNTIF($H$4:$H308,H308)),"")</f>
        <v/>
      </c>
      <c r="N308" t="str">
        <f>IF(E308="","",IF(AND(E308&lt;='استعلام بتاريخ'!$F$3,F308&gt;='استعلام بتاريخ'!$G$3),MAX($N$3:N307)+1,""))</f>
        <v/>
      </c>
      <c r="P308" s="70" t="str">
        <f t="shared" si="14"/>
        <v/>
      </c>
    </row>
    <row r="309" spans="2:16">
      <c r="B309" s="2" t="str">
        <f>IF(COUNTIF($H$4:H309,H309)-1=0,ROWS($H$4:H309),"")</f>
        <v/>
      </c>
      <c r="C309" s="1" t="str">
        <f>IF(COUNTIF($H$4:H309,H309)-1=0,ROWS($H$4:H309),"")</f>
        <v/>
      </c>
      <c r="D309" s="24" t="str">
        <f t="shared" ca="1" si="13"/>
        <v/>
      </c>
      <c r="E309" s="13"/>
      <c r="F309" s="13"/>
      <c r="G309" s="5"/>
      <c r="H309" s="5"/>
      <c r="I309" s="25"/>
      <c r="J309" s="41" t="str">
        <f>+IF(H309="","",SUBTOTAL(3,H$4:H309))</f>
        <v/>
      </c>
      <c r="K309" s="61" t="str">
        <f>IF(F309="","",IF(AND(D309&lt;&gt;"انتهت الاجازة",D309&lt;&gt;"لم تبدأ الأجازة بعد"),MAX($K$3:K308)+1,""))</f>
        <v/>
      </c>
      <c r="L309" t="str">
        <f>IF(E309="","",IF(E309&lt;=$E$1,MAX($L$3:L308)+1,""))</f>
        <v/>
      </c>
      <c r="M309" t="str">
        <f>IF(H309='استعلام عن موظف'!$E$4,IF(COUNTIF($H$4:$H42305,H309)=1,1,COUNTIF($H$4:$H309,H309)),"")</f>
        <v/>
      </c>
      <c r="N309" t="str">
        <f>IF(E309="","",IF(AND(E309&lt;='استعلام بتاريخ'!$F$3,F309&gt;='استعلام بتاريخ'!$G$3),MAX($N$3:N308)+1,""))</f>
        <v/>
      </c>
      <c r="P309" s="70" t="str">
        <f t="shared" si="14"/>
        <v/>
      </c>
    </row>
    <row r="310" spans="2:16">
      <c r="B310" s="2" t="str">
        <f>IF(COUNTIF($H$4:H310,H310)-1=0,ROWS($H$4:H310),"")</f>
        <v/>
      </c>
      <c r="C310" s="1" t="str">
        <f>IF(COUNTIF($H$4:H310,H310)-1=0,ROWS($H$4:H310),"")</f>
        <v/>
      </c>
      <c r="D310" s="24" t="str">
        <f t="shared" ca="1" si="13"/>
        <v/>
      </c>
      <c r="E310" s="13"/>
      <c r="F310" s="13"/>
      <c r="G310" s="5"/>
      <c r="H310" s="5"/>
      <c r="I310" s="25"/>
      <c r="J310" s="41" t="str">
        <f>+IF(H310="","",SUBTOTAL(3,H$4:H310))</f>
        <v/>
      </c>
      <c r="K310" s="61" t="str">
        <f>IF(F310="","",IF(AND(D310&lt;&gt;"انتهت الاجازة",D310&lt;&gt;"لم تبدأ الأجازة بعد"),MAX($K$3:K309)+1,""))</f>
        <v/>
      </c>
      <c r="L310" t="str">
        <f>IF(E310="","",IF(E310&lt;=$E$1,MAX($L$3:L309)+1,""))</f>
        <v/>
      </c>
      <c r="M310" t="str">
        <f>IF(H310='استعلام عن موظف'!$E$4,IF(COUNTIF($H$4:$H42306,H310)=1,1,COUNTIF($H$4:$H310,H310)),"")</f>
        <v/>
      </c>
      <c r="N310" t="str">
        <f>IF(E310="","",IF(AND(E310&lt;='استعلام بتاريخ'!$F$3,F310&gt;='استعلام بتاريخ'!$G$3),MAX($N$3:N309)+1,""))</f>
        <v/>
      </c>
      <c r="P310" s="70" t="str">
        <f t="shared" si="14"/>
        <v/>
      </c>
    </row>
    <row r="311" spans="2:16">
      <c r="B311" s="2" t="str">
        <f>IF(COUNTIF($H$4:H311,H311)-1=0,ROWS($H$4:H311),"")</f>
        <v/>
      </c>
      <c r="C311" s="1" t="str">
        <f>IF(COUNTIF($H$4:H311,H311)-1=0,ROWS($H$4:H311),"")</f>
        <v/>
      </c>
      <c r="D311" s="24" t="str">
        <f t="shared" ca="1" si="13"/>
        <v/>
      </c>
      <c r="E311" s="13"/>
      <c r="F311" s="13"/>
      <c r="G311" s="5"/>
      <c r="H311" s="5"/>
      <c r="I311" s="25"/>
      <c r="J311" s="41" t="str">
        <f>+IF(H311="","",SUBTOTAL(3,H$4:H311))</f>
        <v/>
      </c>
      <c r="K311" s="61" t="str">
        <f>IF(F311="","",IF(AND(D311&lt;&gt;"انتهت الاجازة",D311&lt;&gt;"لم تبدأ الأجازة بعد"),MAX($K$3:K310)+1,""))</f>
        <v/>
      </c>
      <c r="L311" t="str">
        <f>IF(E311="","",IF(E311&lt;=$E$1,MAX($L$3:L310)+1,""))</f>
        <v/>
      </c>
      <c r="M311" t="str">
        <f>IF(H311='استعلام عن موظف'!$E$4,IF(COUNTIF($H$4:$H42307,H311)=1,1,COUNTIF($H$4:$H311,H311)),"")</f>
        <v/>
      </c>
      <c r="N311" t="str">
        <f>IF(E311="","",IF(AND(E311&lt;='استعلام بتاريخ'!$F$3,F311&gt;='استعلام بتاريخ'!$G$3),MAX($N$3:N310)+1,""))</f>
        <v/>
      </c>
      <c r="P311" s="70" t="str">
        <f t="shared" si="14"/>
        <v/>
      </c>
    </row>
    <row r="312" spans="2:16">
      <c r="B312" s="2" t="str">
        <f>IF(COUNTIF($H$4:H312,H312)-1=0,ROWS($H$4:H312),"")</f>
        <v/>
      </c>
      <c r="C312" s="1" t="str">
        <f>IF(COUNTIF($H$4:H312,H312)-1=0,ROWS($H$4:H312),"")</f>
        <v/>
      </c>
      <c r="D312" s="24" t="str">
        <f t="shared" ca="1" si="13"/>
        <v/>
      </c>
      <c r="E312" s="13"/>
      <c r="F312" s="13"/>
      <c r="G312" s="5"/>
      <c r="H312" s="5"/>
      <c r="I312" s="25"/>
      <c r="J312" s="41" t="str">
        <f>+IF(H312="","",SUBTOTAL(3,H$4:H312))</f>
        <v/>
      </c>
      <c r="K312" s="61" t="str">
        <f>IF(F312="","",IF(AND(D312&lt;&gt;"انتهت الاجازة",D312&lt;&gt;"لم تبدأ الأجازة بعد"),MAX($K$3:K311)+1,""))</f>
        <v/>
      </c>
      <c r="L312" t="str">
        <f>IF(E312="","",IF(E312&lt;=$E$1,MAX($L$3:L311)+1,""))</f>
        <v/>
      </c>
      <c r="M312" t="str">
        <f>IF(H312='استعلام عن موظف'!$E$4,IF(COUNTIF($H$4:$H42308,H312)=1,1,COUNTIF($H$4:$H312,H312)),"")</f>
        <v/>
      </c>
      <c r="N312" t="str">
        <f>IF(E312="","",IF(AND(E312&lt;='استعلام بتاريخ'!$F$3,F312&gt;='استعلام بتاريخ'!$G$3),MAX($N$3:N311)+1,""))</f>
        <v/>
      </c>
      <c r="P312" s="70" t="str">
        <f t="shared" si="14"/>
        <v/>
      </c>
    </row>
    <row r="313" spans="2:16">
      <c r="B313" s="2" t="str">
        <f>IF(COUNTIF($H$4:H313,H313)-1=0,ROWS($H$4:H313),"")</f>
        <v/>
      </c>
      <c r="C313" s="1" t="str">
        <f>IF(COUNTIF($H$4:H313,H313)-1=0,ROWS($H$4:H313),"")</f>
        <v/>
      </c>
      <c r="D313" s="24" t="str">
        <f t="shared" ca="1" si="13"/>
        <v/>
      </c>
      <c r="E313" s="13"/>
      <c r="F313" s="13"/>
      <c r="G313" s="5"/>
      <c r="H313" s="5"/>
      <c r="I313" s="25"/>
      <c r="J313" s="41" t="str">
        <f>+IF(H313="","",SUBTOTAL(3,H$4:H313))</f>
        <v/>
      </c>
      <c r="K313" s="61" t="str">
        <f>IF(F313="","",IF(AND(D313&lt;&gt;"انتهت الاجازة",D313&lt;&gt;"لم تبدأ الأجازة بعد"),MAX($K$3:K312)+1,""))</f>
        <v/>
      </c>
      <c r="L313" t="str">
        <f>IF(E313="","",IF(E313&lt;=$E$1,MAX($L$3:L312)+1,""))</f>
        <v/>
      </c>
      <c r="M313" t="str">
        <f>IF(H313='استعلام عن موظف'!$E$4,IF(COUNTIF($H$4:$H42309,H313)=1,1,COUNTIF($H$4:$H313,H313)),"")</f>
        <v/>
      </c>
      <c r="N313" t="str">
        <f>IF(E313="","",IF(AND(E313&lt;='استعلام بتاريخ'!$F$3,F313&gt;='استعلام بتاريخ'!$G$3),MAX($N$3:N312)+1,""))</f>
        <v/>
      </c>
      <c r="P313" s="70" t="str">
        <f t="shared" si="14"/>
        <v/>
      </c>
    </row>
    <row r="314" spans="2:16">
      <c r="B314" s="2" t="str">
        <f>IF(COUNTIF($H$4:H314,H314)-1=0,ROWS($H$4:H314),"")</f>
        <v/>
      </c>
      <c r="C314" s="1" t="str">
        <f>IF(COUNTIF($H$4:H314,H314)-1=0,ROWS($H$4:H314),"")</f>
        <v/>
      </c>
      <c r="D314" s="24" t="str">
        <f t="shared" ca="1" si="13"/>
        <v/>
      </c>
      <c r="E314" s="13"/>
      <c r="F314" s="13"/>
      <c r="G314" s="5"/>
      <c r="H314" s="5"/>
      <c r="I314" s="25"/>
      <c r="J314" s="41" t="str">
        <f>+IF(H314="","",SUBTOTAL(3,H$4:H314))</f>
        <v/>
      </c>
      <c r="K314" s="61" t="str">
        <f>IF(F314="","",IF(AND(D314&lt;&gt;"انتهت الاجازة",D314&lt;&gt;"لم تبدأ الأجازة بعد"),MAX($K$3:K313)+1,""))</f>
        <v/>
      </c>
      <c r="L314" t="str">
        <f>IF(E314="","",IF(E314&lt;=$E$1,MAX($L$3:L313)+1,""))</f>
        <v/>
      </c>
      <c r="M314" t="str">
        <f>IF(H314='استعلام عن موظف'!$E$4,IF(COUNTIF($H$4:$H42310,H314)=1,1,COUNTIF($H$4:$H314,H314)),"")</f>
        <v/>
      </c>
      <c r="N314" t="str">
        <f>IF(E314="","",IF(AND(E314&lt;='استعلام بتاريخ'!$F$3,F314&gt;='استعلام بتاريخ'!$G$3),MAX($N$3:N313)+1,""))</f>
        <v/>
      </c>
      <c r="P314" s="70" t="str">
        <f t="shared" si="14"/>
        <v/>
      </c>
    </row>
    <row r="315" spans="2:16">
      <c r="B315" s="2" t="str">
        <f>IF(COUNTIF($H$4:H315,H315)-1=0,ROWS($H$4:H315),"")</f>
        <v/>
      </c>
      <c r="C315" s="1" t="str">
        <f>IF(COUNTIF($H$4:H315,H315)-1=0,ROWS($H$4:H315),"")</f>
        <v/>
      </c>
      <c r="D315" s="24" t="str">
        <f t="shared" ca="1" si="13"/>
        <v/>
      </c>
      <c r="E315" s="13"/>
      <c r="F315" s="13"/>
      <c r="G315" s="5"/>
      <c r="H315" s="5"/>
      <c r="I315" s="25"/>
      <c r="J315" s="41" t="str">
        <f>+IF(H315="","",SUBTOTAL(3,H$4:H315))</f>
        <v/>
      </c>
      <c r="K315" s="61" t="str">
        <f>IF(F315="","",IF(AND(D315&lt;&gt;"انتهت الاجازة",D315&lt;&gt;"لم تبدأ الأجازة بعد"),MAX($K$3:K314)+1,""))</f>
        <v/>
      </c>
      <c r="L315" t="str">
        <f>IF(E315="","",IF(E315&lt;=$E$1,MAX($L$3:L314)+1,""))</f>
        <v/>
      </c>
      <c r="M315" t="str">
        <f>IF(H315='استعلام عن موظف'!$E$4,IF(COUNTIF($H$4:$H42311,H315)=1,1,COUNTIF($H$4:$H315,H315)),"")</f>
        <v/>
      </c>
      <c r="N315" t="str">
        <f>IF(E315="","",IF(AND(E315&lt;='استعلام بتاريخ'!$F$3,F315&gt;='استعلام بتاريخ'!$G$3),MAX($N$3:N314)+1,""))</f>
        <v/>
      </c>
      <c r="P315" s="70" t="str">
        <f t="shared" si="14"/>
        <v/>
      </c>
    </row>
    <row r="316" spans="2:16">
      <c r="B316" s="2" t="str">
        <f>IF(COUNTIF($H$4:H316,H316)-1=0,ROWS($H$4:H316),"")</f>
        <v/>
      </c>
      <c r="C316" s="1" t="str">
        <f>IF(COUNTIF($H$4:H316,H316)-1=0,ROWS($H$4:H316),"")</f>
        <v/>
      </c>
      <c r="D316" s="24" t="str">
        <f t="shared" ca="1" si="13"/>
        <v/>
      </c>
      <c r="E316" s="13"/>
      <c r="F316" s="13"/>
      <c r="G316" s="5"/>
      <c r="H316" s="5"/>
      <c r="I316" s="25"/>
      <c r="J316" s="41" t="str">
        <f>+IF(H316="","",SUBTOTAL(3,H$4:H316))</f>
        <v/>
      </c>
      <c r="K316" s="61" t="str">
        <f>IF(F316="","",IF(AND(D316&lt;&gt;"انتهت الاجازة",D316&lt;&gt;"لم تبدأ الأجازة بعد"),MAX($K$3:K315)+1,""))</f>
        <v/>
      </c>
      <c r="L316" t="str">
        <f>IF(E316="","",IF(E316&lt;=$E$1,MAX($L$3:L315)+1,""))</f>
        <v/>
      </c>
      <c r="M316" t="str">
        <f>IF(H316='استعلام عن موظف'!$E$4,IF(COUNTIF($H$4:$H42312,H316)=1,1,COUNTIF($H$4:$H316,H316)),"")</f>
        <v/>
      </c>
      <c r="N316" t="str">
        <f>IF(E316="","",IF(AND(E316&lt;='استعلام بتاريخ'!$F$3,F316&gt;='استعلام بتاريخ'!$G$3),MAX($N$3:N315)+1,""))</f>
        <v/>
      </c>
      <c r="P316" s="70" t="str">
        <f t="shared" si="14"/>
        <v/>
      </c>
    </row>
    <row r="317" spans="2:16">
      <c r="B317" s="2" t="str">
        <f>IF(COUNTIF($H$4:H317,H317)-1=0,ROWS($H$4:H317),"")</f>
        <v/>
      </c>
      <c r="C317" s="1" t="str">
        <f>IF(COUNTIF($H$4:H317,H317)-1=0,ROWS($H$4:H317),"")</f>
        <v/>
      </c>
      <c r="D317" s="24" t="str">
        <f t="shared" ca="1" si="13"/>
        <v/>
      </c>
      <c r="E317" s="13"/>
      <c r="F317" s="13"/>
      <c r="G317" s="5"/>
      <c r="H317" s="5"/>
      <c r="I317" s="25"/>
      <c r="J317" s="41" t="str">
        <f>+IF(H317="","",SUBTOTAL(3,H$4:H317))</f>
        <v/>
      </c>
      <c r="K317" s="61" t="str">
        <f>IF(F317="","",IF(AND(D317&lt;&gt;"انتهت الاجازة",D317&lt;&gt;"لم تبدأ الأجازة بعد"),MAX($K$3:K316)+1,""))</f>
        <v/>
      </c>
      <c r="L317" t="str">
        <f>IF(E317="","",IF(E317&lt;=$E$1,MAX($L$3:L316)+1,""))</f>
        <v/>
      </c>
      <c r="M317" t="str">
        <f>IF(H317='استعلام عن موظف'!$E$4,IF(COUNTIF($H$4:$H42313,H317)=1,1,COUNTIF($H$4:$H317,H317)),"")</f>
        <v/>
      </c>
      <c r="N317" t="str">
        <f>IF(E317="","",IF(AND(E317&lt;='استعلام بتاريخ'!$F$3,F317&gt;='استعلام بتاريخ'!$G$3),MAX($N$3:N316)+1,""))</f>
        <v/>
      </c>
      <c r="P317" s="70" t="str">
        <f t="shared" si="14"/>
        <v/>
      </c>
    </row>
    <row r="318" spans="2:16">
      <c r="B318" s="2" t="str">
        <f>IF(COUNTIF($H$4:H318,H318)-1=0,ROWS($H$4:H318),"")</f>
        <v/>
      </c>
      <c r="C318" s="1" t="str">
        <f>IF(COUNTIF($H$4:H318,H318)-1=0,ROWS($H$4:H318),"")</f>
        <v/>
      </c>
      <c r="D318" s="24" t="str">
        <f t="shared" ca="1" si="13"/>
        <v/>
      </c>
      <c r="E318" s="13"/>
      <c r="F318" s="13"/>
      <c r="G318" s="5"/>
      <c r="H318" s="5"/>
      <c r="I318" s="25"/>
      <c r="J318" s="41" t="str">
        <f>+IF(H318="","",SUBTOTAL(3,H$4:H318))</f>
        <v/>
      </c>
      <c r="K318" s="61" t="str">
        <f>IF(F318="","",IF(AND(D318&lt;&gt;"انتهت الاجازة",D318&lt;&gt;"لم تبدأ الأجازة بعد"),MAX($K$3:K317)+1,""))</f>
        <v/>
      </c>
      <c r="L318" t="str">
        <f>IF(E318="","",IF(E318&lt;=$E$1,MAX($L$3:L317)+1,""))</f>
        <v/>
      </c>
      <c r="M318" t="str">
        <f>IF(H318='استعلام عن موظف'!$E$4,IF(COUNTIF($H$4:$H42314,H318)=1,1,COUNTIF($H$4:$H318,H318)),"")</f>
        <v/>
      </c>
      <c r="N318" t="str">
        <f>IF(E318="","",IF(AND(E318&lt;='استعلام بتاريخ'!$F$3,F318&gt;='استعلام بتاريخ'!$G$3),MAX($N$3:N317)+1,""))</f>
        <v/>
      </c>
      <c r="P318" s="70" t="str">
        <f t="shared" si="14"/>
        <v/>
      </c>
    </row>
    <row r="319" spans="2:16">
      <c r="B319" s="2" t="str">
        <f>IF(COUNTIF($H$4:H319,H319)-1=0,ROWS($H$4:H319),"")</f>
        <v/>
      </c>
      <c r="C319" s="1" t="str">
        <f>IF(COUNTIF($H$4:H319,H319)-1=0,ROWS($H$4:H319),"")</f>
        <v/>
      </c>
      <c r="D319" s="24" t="str">
        <f t="shared" ca="1" si="13"/>
        <v/>
      </c>
      <c r="E319" s="13"/>
      <c r="F319" s="13"/>
      <c r="G319" s="5"/>
      <c r="H319" s="5"/>
      <c r="I319" s="25"/>
      <c r="J319" s="41" t="str">
        <f>+IF(H319="","",SUBTOTAL(3,H$4:H319))</f>
        <v/>
      </c>
      <c r="K319" s="61" t="str">
        <f>IF(F319="","",IF(AND(D319&lt;&gt;"انتهت الاجازة",D319&lt;&gt;"لم تبدأ الأجازة بعد"),MAX($K$3:K318)+1,""))</f>
        <v/>
      </c>
      <c r="L319" t="str">
        <f>IF(E319="","",IF(E319&lt;=$E$1,MAX($L$3:L318)+1,""))</f>
        <v/>
      </c>
      <c r="M319" t="str">
        <f>IF(H319='استعلام عن موظف'!$E$4,IF(COUNTIF($H$4:$H42315,H319)=1,1,COUNTIF($H$4:$H319,H319)),"")</f>
        <v/>
      </c>
      <c r="N319" t="str">
        <f>IF(E319="","",IF(AND(E319&lt;='استعلام بتاريخ'!$F$3,F319&gt;='استعلام بتاريخ'!$G$3),MAX($N$3:N318)+1,""))</f>
        <v/>
      </c>
      <c r="P319" s="70" t="str">
        <f t="shared" si="14"/>
        <v/>
      </c>
    </row>
    <row r="320" spans="2:16">
      <c r="B320" s="2" t="str">
        <f>IF(COUNTIF($H$4:H320,H320)-1=0,ROWS($H$4:H320),"")</f>
        <v/>
      </c>
      <c r="C320" s="1" t="str">
        <f>IF(COUNTIF($H$4:H320,H320)-1=0,ROWS($H$4:H320),"")</f>
        <v/>
      </c>
      <c r="D320" s="24" t="str">
        <f t="shared" ca="1" si="13"/>
        <v/>
      </c>
      <c r="E320" s="13"/>
      <c r="F320" s="13"/>
      <c r="G320" s="5"/>
      <c r="H320" s="5"/>
      <c r="I320" s="25"/>
      <c r="J320" s="41" t="str">
        <f>+IF(H320="","",SUBTOTAL(3,H$4:H320))</f>
        <v/>
      </c>
      <c r="K320" s="61" t="str">
        <f>IF(F320="","",IF(AND(D320&lt;&gt;"انتهت الاجازة",D320&lt;&gt;"لم تبدأ الأجازة بعد"),MAX($K$3:K319)+1,""))</f>
        <v/>
      </c>
      <c r="L320" t="str">
        <f>IF(E320="","",IF(E320&lt;=$E$1,MAX($L$3:L319)+1,""))</f>
        <v/>
      </c>
      <c r="M320" t="str">
        <f>IF(H320='استعلام عن موظف'!$E$4,IF(COUNTIF($H$4:$H42316,H320)=1,1,COUNTIF($H$4:$H320,H320)),"")</f>
        <v/>
      </c>
      <c r="N320" t="str">
        <f>IF(E320="","",IF(AND(E320&lt;='استعلام بتاريخ'!$F$3,F320&gt;='استعلام بتاريخ'!$G$3),MAX($N$3:N319)+1,""))</f>
        <v/>
      </c>
      <c r="P320" s="70" t="str">
        <f t="shared" si="14"/>
        <v/>
      </c>
    </row>
    <row r="321" spans="2:16">
      <c r="B321" s="2" t="str">
        <f>IF(COUNTIF($H$4:H321,H321)-1=0,ROWS($H$4:H321),"")</f>
        <v/>
      </c>
      <c r="C321" s="1" t="str">
        <f>IF(COUNTIF($H$4:H321,H321)-1=0,ROWS($H$4:H321),"")</f>
        <v/>
      </c>
      <c r="D321" s="24" t="str">
        <f t="shared" ca="1" si="13"/>
        <v/>
      </c>
      <c r="E321" s="13"/>
      <c r="F321" s="13"/>
      <c r="G321" s="5"/>
      <c r="H321" s="5"/>
      <c r="I321" s="25"/>
      <c r="J321" s="41" t="str">
        <f>+IF(H321="","",SUBTOTAL(3,H$4:H321))</f>
        <v/>
      </c>
      <c r="K321" s="61" t="str">
        <f>IF(F321="","",IF(AND(D321&lt;&gt;"انتهت الاجازة",D321&lt;&gt;"لم تبدأ الأجازة بعد"),MAX($K$3:K320)+1,""))</f>
        <v/>
      </c>
      <c r="L321" t="str">
        <f>IF(E321="","",IF(E321&lt;=$E$1,MAX($L$3:L320)+1,""))</f>
        <v/>
      </c>
      <c r="M321" t="str">
        <f>IF(H321='استعلام عن موظف'!$E$4,IF(COUNTIF($H$4:$H42317,H321)=1,1,COUNTIF($H$4:$H321,H321)),"")</f>
        <v/>
      </c>
      <c r="N321" t="str">
        <f>IF(E321="","",IF(AND(E321&lt;='استعلام بتاريخ'!$F$3,F321&gt;='استعلام بتاريخ'!$G$3),MAX($N$3:N320)+1,""))</f>
        <v/>
      </c>
      <c r="P321" s="70" t="str">
        <f t="shared" si="14"/>
        <v/>
      </c>
    </row>
    <row r="322" spans="2:16">
      <c r="B322" s="2" t="str">
        <f>IF(COUNTIF($H$4:H322,H322)-1=0,ROWS($H$4:H322),"")</f>
        <v/>
      </c>
      <c r="C322" s="1" t="str">
        <f>IF(COUNTIF($H$4:H322,H322)-1=0,ROWS($H$4:H322),"")</f>
        <v/>
      </c>
      <c r="D322" s="24" t="str">
        <f t="shared" ca="1" si="13"/>
        <v/>
      </c>
      <c r="E322" s="13"/>
      <c r="F322" s="13"/>
      <c r="G322" s="5"/>
      <c r="H322" s="5"/>
      <c r="I322" s="25"/>
      <c r="J322" s="41" t="str">
        <f>+IF(H322="","",SUBTOTAL(3,H$4:H322))</f>
        <v/>
      </c>
      <c r="K322" s="61" t="str">
        <f>IF(F322="","",IF(AND(D322&lt;&gt;"انتهت الاجازة",D322&lt;&gt;"لم تبدأ الأجازة بعد"),MAX($K$3:K321)+1,""))</f>
        <v/>
      </c>
      <c r="L322" t="str">
        <f>IF(E322="","",IF(E322&lt;=$E$1,MAX($L$3:L321)+1,""))</f>
        <v/>
      </c>
      <c r="M322" t="str">
        <f>IF(H322='استعلام عن موظف'!$E$4,IF(COUNTIF($H$4:$H42318,H322)=1,1,COUNTIF($H$4:$H322,H322)),"")</f>
        <v/>
      </c>
      <c r="N322" t="str">
        <f>IF(E322="","",IF(AND(E322&lt;='استعلام بتاريخ'!$F$3,F322&gt;='استعلام بتاريخ'!$G$3),MAX($N$3:N321)+1,""))</f>
        <v/>
      </c>
      <c r="P322" s="70" t="str">
        <f t="shared" si="14"/>
        <v/>
      </c>
    </row>
    <row r="323" spans="2:16">
      <c r="B323" s="2" t="str">
        <f>IF(COUNTIF($H$4:H323,H323)-1=0,ROWS($H$4:H323),"")</f>
        <v/>
      </c>
      <c r="C323" s="1" t="str">
        <f>IF(COUNTIF($H$4:H323,H323)-1=0,ROWS($H$4:H323),"")</f>
        <v/>
      </c>
      <c r="D323" s="24" t="str">
        <f t="shared" ca="1" si="13"/>
        <v/>
      </c>
      <c r="E323" s="13"/>
      <c r="F323" s="13"/>
      <c r="G323" s="5"/>
      <c r="H323" s="5"/>
      <c r="I323" s="25"/>
      <c r="J323" s="41" t="str">
        <f>+IF(H323="","",SUBTOTAL(3,H$4:H323))</f>
        <v/>
      </c>
      <c r="K323" s="61" t="str">
        <f>IF(F323="","",IF(AND(D323&lt;&gt;"انتهت الاجازة",D323&lt;&gt;"لم تبدأ الأجازة بعد"),MAX($K$3:K322)+1,""))</f>
        <v/>
      </c>
      <c r="L323" t="str">
        <f>IF(E323="","",IF(E323&lt;=$E$1,MAX($L$3:L322)+1,""))</f>
        <v/>
      </c>
      <c r="M323" t="str">
        <f>IF(H323='استعلام عن موظف'!$E$4,IF(COUNTIF($H$4:$H42319,H323)=1,1,COUNTIF($H$4:$H323,H323)),"")</f>
        <v/>
      </c>
      <c r="N323" t="str">
        <f>IF(E323="","",IF(AND(E323&lt;='استعلام بتاريخ'!$F$3,F323&gt;='استعلام بتاريخ'!$G$3),MAX($N$3:N322)+1,""))</f>
        <v/>
      </c>
      <c r="P323" s="70" t="str">
        <f t="shared" si="14"/>
        <v/>
      </c>
    </row>
    <row r="324" spans="2:16">
      <c r="B324" s="2" t="str">
        <f>IF(COUNTIF($H$4:H324,H324)-1=0,ROWS($H$4:H324),"")</f>
        <v/>
      </c>
      <c r="C324" s="1" t="str">
        <f>IF(COUNTIF($H$4:H324,H324)-1=0,ROWS($H$4:H324),"")</f>
        <v/>
      </c>
      <c r="D324" s="24" t="str">
        <f t="shared" ca="1" si="13"/>
        <v/>
      </c>
      <c r="E324" s="13"/>
      <c r="F324" s="13"/>
      <c r="G324" s="5"/>
      <c r="H324" s="5"/>
      <c r="I324" s="25"/>
      <c r="J324" s="41" t="str">
        <f>+IF(H324="","",SUBTOTAL(3,H$4:H324))</f>
        <v/>
      </c>
      <c r="K324" s="61" t="str">
        <f>IF(F324="","",IF(AND(D324&lt;&gt;"انتهت الاجازة",D324&lt;&gt;"لم تبدأ الأجازة بعد"),MAX($K$3:K323)+1,""))</f>
        <v/>
      </c>
      <c r="L324" t="str">
        <f>IF(E324="","",IF(E324&lt;=$E$1,MAX($L$3:L323)+1,""))</f>
        <v/>
      </c>
      <c r="M324" t="str">
        <f>IF(H324='استعلام عن موظف'!$E$4,IF(COUNTIF($H$4:$H42320,H324)=1,1,COUNTIF($H$4:$H324,H324)),"")</f>
        <v/>
      </c>
      <c r="N324" t="str">
        <f>IF(E324="","",IF(AND(E324&lt;='استعلام بتاريخ'!$F$3,F324&gt;='استعلام بتاريخ'!$G$3),MAX($N$3:N323)+1,""))</f>
        <v/>
      </c>
      <c r="P324" s="70" t="str">
        <f t="shared" si="14"/>
        <v/>
      </c>
    </row>
    <row r="325" spans="2:16">
      <c r="B325" s="2" t="str">
        <f>IF(COUNTIF($H$4:H325,H325)-1=0,ROWS($H$4:H325),"")</f>
        <v/>
      </c>
      <c r="C325" s="1" t="str">
        <f>IF(COUNTIF($H$4:H325,H325)-1=0,ROWS($H$4:H325),"")</f>
        <v/>
      </c>
      <c r="D325" s="24" t="str">
        <f t="shared" ref="D325:D351" ca="1" si="15">IF(F325&gt;$E$1,"لم تبدأ الأجازة بعد",IF(F325="","",IF(E325&lt;=TODAY(),"انتهت الاجازة",DATEDIF(TODAY(),E325,"d"))))</f>
        <v/>
      </c>
      <c r="E325" s="13"/>
      <c r="F325" s="13"/>
      <c r="G325" s="5"/>
      <c r="H325" s="5"/>
      <c r="I325" s="25"/>
      <c r="J325" s="41" t="str">
        <f>+IF(H325="","",SUBTOTAL(3,H$4:H325))</f>
        <v/>
      </c>
      <c r="K325" s="61" t="str">
        <f>IF(F325="","",IF(AND(D325&lt;&gt;"انتهت الاجازة",D325&lt;&gt;"لم تبدأ الأجازة بعد"),MAX($K$3:K324)+1,""))</f>
        <v/>
      </c>
      <c r="L325" t="str">
        <f>IF(E325="","",IF(E325&lt;=$E$1,MAX($L$3:L324)+1,""))</f>
        <v/>
      </c>
      <c r="M325" t="str">
        <f>IF(H325='استعلام عن موظف'!$E$4,IF(COUNTIF($H$4:$H42321,H325)=1,1,COUNTIF($H$4:$H325,H325)),"")</f>
        <v/>
      </c>
      <c r="N325" t="str">
        <f>IF(E325="","",IF(AND(E325&lt;='استعلام بتاريخ'!$F$3,F325&gt;='استعلام بتاريخ'!$G$3),MAX($N$3:N324)+1,""))</f>
        <v/>
      </c>
      <c r="P325" s="70" t="str">
        <f t="shared" ref="P325:P388" si="16">IFERROR(VLOOKUP(SMALL($B$4:$B$1112,ROW()-3),$B$1:$J$1112,7,0),"")</f>
        <v/>
      </c>
    </row>
    <row r="326" spans="2:16">
      <c r="B326" s="2" t="str">
        <f>IF(COUNTIF($H$4:H326,H326)-1=0,ROWS($H$4:H326),"")</f>
        <v/>
      </c>
      <c r="C326" s="1" t="str">
        <f>IF(COUNTIF($H$4:H326,H326)-1=0,ROWS($H$4:H326),"")</f>
        <v/>
      </c>
      <c r="D326" s="24" t="str">
        <f t="shared" ca="1" si="15"/>
        <v/>
      </c>
      <c r="E326" s="13"/>
      <c r="F326" s="13"/>
      <c r="G326" s="5"/>
      <c r="H326" s="5"/>
      <c r="I326" s="25"/>
      <c r="J326" s="41" t="str">
        <f>+IF(H326="","",SUBTOTAL(3,H$4:H326))</f>
        <v/>
      </c>
      <c r="K326" s="61" t="str">
        <f>IF(F326="","",IF(AND(D326&lt;&gt;"انتهت الاجازة",D326&lt;&gt;"لم تبدأ الأجازة بعد"),MAX($K$3:K325)+1,""))</f>
        <v/>
      </c>
      <c r="L326" t="str">
        <f>IF(E326="","",IF(E326&lt;=$E$1,MAX($L$3:L325)+1,""))</f>
        <v/>
      </c>
      <c r="M326" t="str">
        <f>IF(H326='استعلام عن موظف'!$E$4,IF(COUNTIF($H$4:$H42322,H326)=1,1,COUNTIF($H$4:$H326,H326)),"")</f>
        <v/>
      </c>
      <c r="N326" t="str">
        <f>IF(E326="","",IF(AND(E326&lt;='استعلام بتاريخ'!$F$3,F326&gt;='استعلام بتاريخ'!$G$3),MAX($N$3:N325)+1,""))</f>
        <v/>
      </c>
      <c r="P326" s="70" t="str">
        <f t="shared" si="16"/>
        <v/>
      </c>
    </row>
    <row r="327" spans="2:16">
      <c r="B327" s="2" t="str">
        <f>IF(COUNTIF($H$4:H327,H327)-1=0,ROWS($H$4:H327),"")</f>
        <v/>
      </c>
      <c r="C327" s="1" t="str">
        <f>IF(COUNTIF($H$4:H327,H327)-1=0,ROWS($H$4:H327),"")</f>
        <v/>
      </c>
      <c r="D327" s="24" t="str">
        <f t="shared" ca="1" si="15"/>
        <v/>
      </c>
      <c r="E327" s="13"/>
      <c r="F327" s="13"/>
      <c r="G327" s="5"/>
      <c r="H327" s="5"/>
      <c r="I327" s="25"/>
      <c r="J327" s="41" t="str">
        <f>+IF(H327="","",SUBTOTAL(3,H$4:H327))</f>
        <v/>
      </c>
      <c r="K327" s="61" t="str">
        <f>IF(F327="","",IF(AND(D327&lt;&gt;"انتهت الاجازة",D327&lt;&gt;"لم تبدأ الأجازة بعد"),MAX($K$3:K326)+1,""))</f>
        <v/>
      </c>
      <c r="L327" t="str">
        <f>IF(E327="","",IF(E327&lt;=$E$1,MAX($L$3:L326)+1,""))</f>
        <v/>
      </c>
      <c r="M327" t="str">
        <f>IF(H327='استعلام عن موظف'!$E$4,IF(COUNTIF($H$4:$H42323,H327)=1,1,COUNTIF($H$4:$H327,H327)),"")</f>
        <v/>
      </c>
      <c r="N327" t="str">
        <f>IF(E327="","",IF(AND(E327&lt;='استعلام بتاريخ'!$F$3,F327&gt;='استعلام بتاريخ'!$G$3),MAX($N$3:N326)+1,""))</f>
        <v/>
      </c>
      <c r="P327" s="70" t="str">
        <f t="shared" si="16"/>
        <v/>
      </c>
    </row>
    <row r="328" spans="2:16">
      <c r="B328" s="2" t="str">
        <f>IF(COUNTIF($H$4:H328,H328)-1=0,ROWS($H$4:H328),"")</f>
        <v/>
      </c>
      <c r="C328" s="1" t="str">
        <f>IF(COUNTIF($H$4:H328,H328)-1=0,ROWS($H$4:H328),"")</f>
        <v/>
      </c>
      <c r="D328" s="24" t="str">
        <f t="shared" ca="1" si="15"/>
        <v/>
      </c>
      <c r="E328" s="13"/>
      <c r="F328" s="13"/>
      <c r="G328" s="5"/>
      <c r="H328" s="5"/>
      <c r="I328" s="25"/>
      <c r="J328" s="41" t="str">
        <f>+IF(H328="","",SUBTOTAL(3,H$4:H328))</f>
        <v/>
      </c>
      <c r="K328" s="61" t="str">
        <f>IF(F328="","",IF(AND(D328&lt;&gt;"انتهت الاجازة",D328&lt;&gt;"لم تبدأ الأجازة بعد"),MAX($K$3:K327)+1,""))</f>
        <v/>
      </c>
      <c r="L328" t="str">
        <f>IF(E328="","",IF(E328&lt;=$E$1,MAX($L$3:L327)+1,""))</f>
        <v/>
      </c>
      <c r="M328" t="str">
        <f>IF(H328='استعلام عن موظف'!$E$4,IF(COUNTIF($H$4:$H42324,H328)=1,1,COUNTIF($H$4:$H328,H328)),"")</f>
        <v/>
      </c>
      <c r="N328" t="str">
        <f>IF(E328="","",IF(AND(E328&lt;='استعلام بتاريخ'!$F$3,F328&gt;='استعلام بتاريخ'!$G$3),MAX($N$3:N327)+1,""))</f>
        <v/>
      </c>
      <c r="P328" s="70" t="str">
        <f t="shared" si="16"/>
        <v/>
      </c>
    </row>
    <row r="329" spans="2:16">
      <c r="B329" s="2" t="str">
        <f>IF(COUNTIF($H$4:H329,H329)-1=0,ROWS($H$4:H329),"")</f>
        <v/>
      </c>
      <c r="C329" s="1" t="str">
        <f>IF(COUNTIF($H$4:H329,H329)-1=0,ROWS($H$4:H329),"")</f>
        <v/>
      </c>
      <c r="D329" s="24" t="str">
        <f t="shared" ca="1" si="15"/>
        <v/>
      </c>
      <c r="E329" s="13"/>
      <c r="F329" s="13"/>
      <c r="G329" s="5"/>
      <c r="H329" s="5"/>
      <c r="I329" s="25"/>
      <c r="J329" s="41" t="str">
        <f>+IF(H329="","",SUBTOTAL(3,H$4:H329))</f>
        <v/>
      </c>
      <c r="K329" s="61" t="str">
        <f>IF(F329="","",IF(AND(D329&lt;&gt;"انتهت الاجازة",D329&lt;&gt;"لم تبدأ الأجازة بعد"),MAX($K$3:K328)+1,""))</f>
        <v/>
      </c>
      <c r="L329" t="str">
        <f>IF(E329="","",IF(E329&lt;=$E$1,MAX($L$3:L328)+1,""))</f>
        <v/>
      </c>
      <c r="M329" t="str">
        <f>IF(H329='استعلام عن موظف'!$E$4,IF(COUNTIF($H$4:$H42325,H329)=1,1,COUNTIF($H$4:$H329,H329)),"")</f>
        <v/>
      </c>
      <c r="N329" t="str">
        <f>IF(E329="","",IF(AND(E329&lt;='استعلام بتاريخ'!$F$3,F329&gt;='استعلام بتاريخ'!$G$3),MAX($N$3:N328)+1,""))</f>
        <v/>
      </c>
      <c r="P329" s="70" t="str">
        <f t="shared" si="16"/>
        <v/>
      </c>
    </row>
    <row r="330" spans="2:16">
      <c r="B330" s="2" t="str">
        <f>IF(COUNTIF($H$4:H330,H330)-1=0,ROWS($H$4:H330),"")</f>
        <v/>
      </c>
      <c r="C330" s="1" t="str">
        <f>IF(COUNTIF($H$4:H330,H330)-1=0,ROWS($H$4:H330),"")</f>
        <v/>
      </c>
      <c r="D330" s="24" t="str">
        <f t="shared" ca="1" si="15"/>
        <v/>
      </c>
      <c r="E330" s="13"/>
      <c r="F330" s="13"/>
      <c r="G330" s="5"/>
      <c r="H330" s="5"/>
      <c r="I330" s="25"/>
      <c r="J330" s="41" t="str">
        <f>+IF(H330="","",SUBTOTAL(3,H$4:H330))</f>
        <v/>
      </c>
      <c r="K330" s="61" t="str">
        <f>IF(F330="","",IF(AND(D330&lt;&gt;"انتهت الاجازة",D330&lt;&gt;"لم تبدأ الأجازة بعد"),MAX($K$3:K329)+1,""))</f>
        <v/>
      </c>
      <c r="L330" t="str">
        <f>IF(E330="","",IF(E330&lt;=$E$1,MAX($L$3:L329)+1,""))</f>
        <v/>
      </c>
      <c r="M330" t="str">
        <f>IF(H330='استعلام عن موظف'!$E$4,IF(COUNTIF($H$4:$H42326,H330)=1,1,COUNTIF($H$4:$H330,H330)),"")</f>
        <v/>
      </c>
      <c r="N330" t="str">
        <f>IF(E330="","",IF(AND(E330&lt;='استعلام بتاريخ'!$F$3,F330&gt;='استعلام بتاريخ'!$G$3),MAX($N$3:N329)+1,""))</f>
        <v/>
      </c>
      <c r="P330" s="70" t="str">
        <f t="shared" si="16"/>
        <v/>
      </c>
    </row>
    <row r="331" spans="2:16">
      <c r="B331" s="2" t="str">
        <f>IF(COUNTIF($H$4:H331,H331)-1=0,ROWS($H$4:H331),"")</f>
        <v/>
      </c>
      <c r="C331" s="1" t="str">
        <f>IF(COUNTIF($H$4:H331,H331)-1=0,ROWS($H$4:H331),"")</f>
        <v/>
      </c>
      <c r="D331" s="24" t="str">
        <f t="shared" ca="1" si="15"/>
        <v/>
      </c>
      <c r="E331" s="13"/>
      <c r="F331" s="13"/>
      <c r="G331" s="5"/>
      <c r="H331" s="5"/>
      <c r="I331" s="25"/>
      <c r="J331" s="41" t="str">
        <f>+IF(H331="","",SUBTOTAL(3,H$4:H331))</f>
        <v/>
      </c>
      <c r="K331" s="61" t="str">
        <f>IF(F331="","",IF(AND(D331&lt;&gt;"انتهت الاجازة",D331&lt;&gt;"لم تبدأ الأجازة بعد"),MAX($K$3:K330)+1,""))</f>
        <v/>
      </c>
      <c r="L331" t="str">
        <f>IF(E331="","",IF(E331&lt;=$E$1,MAX($L$3:L330)+1,""))</f>
        <v/>
      </c>
      <c r="M331" t="str">
        <f>IF(H331='استعلام عن موظف'!$E$4,IF(COUNTIF($H$4:$H42327,H331)=1,1,COUNTIF($H$4:$H331,H331)),"")</f>
        <v/>
      </c>
      <c r="N331" t="str">
        <f>IF(E331="","",IF(AND(E331&lt;='استعلام بتاريخ'!$F$3,F331&gt;='استعلام بتاريخ'!$G$3),MAX($N$3:N330)+1,""))</f>
        <v/>
      </c>
      <c r="P331" s="70" t="str">
        <f t="shared" si="16"/>
        <v/>
      </c>
    </row>
    <row r="332" spans="2:16">
      <c r="B332" s="2" t="str">
        <f>IF(COUNTIF($H$4:H332,H332)-1=0,ROWS($H$4:H332),"")</f>
        <v/>
      </c>
      <c r="C332" s="1" t="str">
        <f>IF(COUNTIF($H$4:H332,H332)-1=0,ROWS($H$4:H332),"")</f>
        <v/>
      </c>
      <c r="D332" s="24" t="str">
        <f t="shared" ca="1" si="15"/>
        <v/>
      </c>
      <c r="E332" s="13"/>
      <c r="F332" s="13"/>
      <c r="G332" s="5"/>
      <c r="H332" s="5"/>
      <c r="I332" s="25"/>
      <c r="J332" s="41" t="str">
        <f>+IF(H332="","",SUBTOTAL(3,H$4:H332))</f>
        <v/>
      </c>
      <c r="K332" s="61" t="str">
        <f>IF(F332="","",IF(AND(D332&lt;&gt;"انتهت الاجازة",D332&lt;&gt;"لم تبدأ الأجازة بعد"),MAX($K$3:K331)+1,""))</f>
        <v/>
      </c>
      <c r="L332" t="str">
        <f>IF(E332="","",IF(E332&lt;=$E$1,MAX($L$3:L331)+1,""))</f>
        <v/>
      </c>
      <c r="M332" t="str">
        <f>IF(H332='استعلام عن موظف'!$E$4,IF(COUNTIF($H$4:$H42328,H332)=1,1,COUNTIF($H$4:$H332,H332)),"")</f>
        <v/>
      </c>
      <c r="N332" t="str">
        <f>IF(E332="","",IF(AND(E332&lt;='استعلام بتاريخ'!$F$3,F332&gt;='استعلام بتاريخ'!$G$3),MAX($N$3:N331)+1,""))</f>
        <v/>
      </c>
      <c r="P332" s="70" t="str">
        <f t="shared" si="16"/>
        <v/>
      </c>
    </row>
    <row r="333" spans="2:16">
      <c r="B333" s="2" t="str">
        <f>IF(COUNTIF($H$4:H333,H333)-1=0,ROWS($H$4:H333),"")</f>
        <v/>
      </c>
      <c r="C333" s="1" t="str">
        <f>IF(COUNTIF($H$4:H333,H333)-1=0,ROWS($H$4:H333),"")</f>
        <v/>
      </c>
      <c r="D333" s="24" t="str">
        <f t="shared" ca="1" si="15"/>
        <v/>
      </c>
      <c r="E333" s="13"/>
      <c r="F333" s="13"/>
      <c r="G333" s="5"/>
      <c r="H333" s="5"/>
      <c r="I333" s="25"/>
      <c r="J333" s="41" t="str">
        <f>+IF(H333="","",SUBTOTAL(3,H$4:H333))</f>
        <v/>
      </c>
      <c r="K333" s="61" t="str">
        <f>IF(F333="","",IF(AND(D333&lt;&gt;"انتهت الاجازة",D333&lt;&gt;"لم تبدأ الأجازة بعد"),MAX($K$3:K332)+1,""))</f>
        <v/>
      </c>
      <c r="L333" t="str">
        <f>IF(E333="","",IF(E333&lt;=$E$1,MAX($L$3:L332)+1,""))</f>
        <v/>
      </c>
      <c r="M333" t="str">
        <f>IF(H333='استعلام عن موظف'!$E$4,IF(COUNTIF($H$4:$H42329,H333)=1,1,COUNTIF($H$4:$H333,H333)),"")</f>
        <v/>
      </c>
      <c r="N333" t="str">
        <f>IF(E333="","",IF(AND(E333&lt;='استعلام بتاريخ'!$F$3,F333&gt;='استعلام بتاريخ'!$G$3),MAX($N$3:N332)+1,""))</f>
        <v/>
      </c>
      <c r="P333" s="70" t="str">
        <f t="shared" si="16"/>
        <v/>
      </c>
    </row>
    <row r="334" spans="2:16">
      <c r="B334" s="2" t="str">
        <f>IF(COUNTIF($H$4:H334,H334)-1=0,ROWS($H$4:H334),"")</f>
        <v/>
      </c>
      <c r="C334" s="1" t="str">
        <f>IF(COUNTIF($H$4:H334,H334)-1=0,ROWS($H$4:H334),"")</f>
        <v/>
      </c>
      <c r="D334" s="24" t="str">
        <f t="shared" ca="1" si="15"/>
        <v/>
      </c>
      <c r="E334" s="13"/>
      <c r="F334" s="13"/>
      <c r="G334" s="5"/>
      <c r="H334" s="5"/>
      <c r="I334" s="25"/>
      <c r="J334" s="41" t="str">
        <f>+IF(H334="","",SUBTOTAL(3,H$4:H334))</f>
        <v/>
      </c>
      <c r="K334" s="61" t="str">
        <f>IF(F334="","",IF(AND(D334&lt;&gt;"انتهت الاجازة",D334&lt;&gt;"لم تبدأ الأجازة بعد"),MAX($K$3:K333)+1,""))</f>
        <v/>
      </c>
      <c r="L334" t="str">
        <f>IF(E334="","",IF(E334&lt;=$E$1,MAX($L$3:L333)+1,""))</f>
        <v/>
      </c>
      <c r="M334" t="str">
        <f>IF(H334='استعلام عن موظف'!$E$4,IF(COUNTIF($H$4:$H42330,H334)=1,1,COUNTIF($H$4:$H334,H334)),"")</f>
        <v/>
      </c>
      <c r="N334" t="str">
        <f>IF(E334="","",IF(AND(E334&lt;='استعلام بتاريخ'!$F$3,F334&gt;='استعلام بتاريخ'!$G$3),MAX($N$3:N333)+1,""))</f>
        <v/>
      </c>
      <c r="P334" s="70" t="str">
        <f t="shared" si="16"/>
        <v/>
      </c>
    </row>
    <row r="335" spans="2:16">
      <c r="B335" s="2" t="str">
        <f>IF(COUNTIF($H$4:H335,H335)-1=0,ROWS($H$4:H335),"")</f>
        <v/>
      </c>
      <c r="C335" s="1" t="str">
        <f>IF(COUNTIF($H$4:H335,H335)-1=0,ROWS($H$4:H335),"")</f>
        <v/>
      </c>
      <c r="D335" s="24" t="str">
        <f t="shared" ca="1" si="15"/>
        <v/>
      </c>
      <c r="E335" s="13"/>
      <c r="F335" s="13"/>
      <c r="G335" s="5"/>
      <c r="H335" s="5"/>
      <c r="I335" s="25"/>
      <c r="J335" s="41" t="str">
        <f>+IF(H335="","",SUBTOTAL(3,H$4:H335))</f>
        <v/>
      </c>
      <c r="K335" s="61" t="str">
        <f>IF(F335="","",IF(AND(D335&lt;&gt;"انتهت الاجازة",D335&lt;&gt;"لم تبدأ الأجازة بعد"),MAX($K$3:K334)+1,""))</f>
        <v/>
      </c>
      <c r="L335" t="str">
        <f>IF(E335="","",IF(E335&lt;=$E$1,MAX($L$3:L334)+1,""))</f>
        <v/>
      </c>
      <c r="M335" t="str">
        <f>IF(H335='استعلام عن موظف'!$E$4,IF(COUNTIF($H$4:$H42331,H335)=1,1,COUNTIF($H$4:$H335,H335)),"")</f>
        <v/>
      </c>
      <c r="N335" t="str">
        <f>IF(E335="","",IF(AND(E335&lt;='استعلام بتاريخ'!$F$3,F335&gt;='استعلام بتاريخ'!$G$3),MAX($N$3:N334)+1,""))</f>
        <v/>
      </c>
      <c r="P335" s="70" t="str">
        <f t="shared" si="16"/>
        <v/>
      </c>
    </row>
    <row r="336" spans="2:16">
      <c r="B336" s="2" t="str">
        <f>IF(COUNTIF($H$4:H336,H336)-1=0,ROWS($H$4:H336),"")</f>
        <v/>
      </c>
      <c r="C336" s="1" t="str">
        <f>IF(COUNTIF($H$4:H336,H336)-1=0,ROWS($H$4:H336),"")</f>
        <v/>
      </c>
      <c r="D336" s="24" t="str">
        <f t="shared" ca="1" si="15"/>
        <v/>
      </c>
      <c r="E336" s="13"/>
      <c r="F336" s="13"/>
      <c r="G336" s="5"/>
      <c r="H336" s="5"/>
      <c r="I336" s="25"/>
      <c r="J336" s="41" t="str">
        <f>+IF(H336="","",SUBTOTAL(3,H$4:H336))</f>
        <v/>
      </c>
      <c r="K336" s="61" t="str">
        <f>IF(F336="","",IF(AND(D336&lt;&gt;"انتهت الاجازة",D336&lt;&gt;"لم تبدأ الأجازة بعد"),MAX($K$3:K335)+1,""))</f>
        <v/>
      </c>
      <c r="L336" t="str">
        <f>IF(E336="","",IF(E336&lt;=$E$1,MAX($L$3:L335)+1,""))</f>
        <v/>
      </c>
      <c r="M336" t="str">
        <f>IF(H336='استعلام عن موظف'!$E$4,IF(COUNTIF($H$4:$H42332,H336)=1,1,COUNTIF($H$4:$H336,H336)),"")</f>
        <v/>
      </c>
      <c r="N336" t="str">
        <f>IF(E336="","",IF(AND(E336&lt;='استعلام بتاريخ'!$F$3,F336&gt;='استعلام بتاريخ'!$G$3),MAX($N$3:N335)+1,""))</f>
        <v/>
      </c>
      <c r="P336" s="70" t="str">
        <f t="shared" si="16"/>
        <v/>
      </c>
    </row>
    <row r="337" spans="2:16">
      <c r="B337" s="2" t="str">
        <f>IF(COUNTIF($H$4:H337,H337)-1=0,ROWS($H$4:H337),"")</f>
        <v/>
      </c>
      <c r="C337" s="1" t="str">
        <f>IF(COUNTIF($H$4:H337,H337)-1=0,ROWS($H$4:H337),"")</f>
        <v/>
      </c>
      <c r="D337" s="24" t="str">
        <f t="shared" ca="1" si="15"/>
        <v/>
      </c>
      <c r="E337" s="13"/>
      <c r="F337" s="13"/>
      <c r="G337" s="5"/>
      <c r="H337" s="5"/>
      <c r="I337" s="25"/>
      <c r="J337" s="41" t="str">
        <f>+IF(H337="","",SUBTOTAL(3,H$4:H337))</f>
        <v/>
      </c>
      <c r="K337" s="61" t="str">
        <f>IF(F337="","",IF(AND(D337&lt;&gt;"انتهت الاجازة",D337&lt;&gt;"لم تبدأ الأجازة بعد"),MAX($K$3:K336)+1,""))</f>
        <v/>
      </c>
      <c r="L337" t="str">
        <f>IF(E337="","",IF(E337&lt;=$E$1,MAX($L$3:L336)+1,""))</f>
        <v/>
      </c>
      <c r="M337" t="str">
        <f>IF(H337='استعلام عن موظف'!$E$4,IF(COUNTIF($H$4:$H42333,H337)=1,1,COUNTIF($H$4:$H337,H337)),"")</f>
        <v/>
      </c>
      <c r="N337" t="str">
        <f>IF(E337="","",IF(AND(E337&lt;='استعلام بتاريخ'!$F$3,F337&gt;='استعلام بتاريخ'!$G$3),MAX($N$3:N336)+1,""))</f>
        <v/>
      </c>
      <c r="P337" s="70" t="str">
        <f t="shared" si="16"/>
        <v/>
      </c>
    </row>
    <row r="338" spans="2:16">
      <c r="B338" s="2" t="str">
        <f>IF(COUNTIF($H$4:H338,H338)-1=0,ROWS($H$4:H338),"")</f>
        <v/>
      </c>
      <c r="C338" s="1" t="str">
        <f>IF(COUNTIF($H$4:H338,H338)-1=0,ROWS($H$4:H338),"")</f>
        <v/>
      </c>
      <c r="D338" s="24" t="str">
        <f t="shared" ca="1" si="15"/>
        <v/>
      </c>
      <c r="E338" s="13"/>
      <c r="F338" s="13"/>
      <c r="G338" s="5"/>
      <c r="H338" s="5"/>
      <c r="I338" s="25"/>
      <c r="J338" s="41" t="str">
        <f>+IF(H338="","",SUBTOTAL(3,H$4:H338))</f>
        <v/>
      </c>
      <c r="K338" s="61" t="str">
        <f>IF(F338="","",IF(AND(D338&lt;&gt;"انتهت الاجازة",D338&lt;&gt;"لم تبدأ الأجازة بعد"),MAX($K$3:K337)+1,""))</f>
        <v/>
      </c>
      <c r="L338" t="str">
        <f>IF(E338="","",IF(E338&lt;=$E$1,MAX($L$3:L337)+1,""))</f>
        <v/>
      </c>
      <c r="M338" t="str">
        <f>IF(H338='استعلام عن موظف'!$E$4,IF(COUNTIF($H$4:$H42334,H338)=1,1,COUNTIF($H$4:$H338,H338)),"")</f>
        <v/>
      </c>
      <c r="N338" t="str">
        <f>IF(E338="","",IF(AND(E338&lt;='استعلام بتاريخ'!$F$3,F338&gt;='استعلام بتاريخ'!$G$3),MAX($N$3:N337)+1,""))</f>
        <v/>
      </c>
      <c r="P338" s="70" t="str">
        <f t="shared" si="16"/>
        <v/>
      </c>
    </row>
    <row r="339" spans="2:16">
      <c r="B339" s="2" t="str">
        <f>IF(COUNTIF($H$4:H339,H339)-1=0,ROWS($H$4:H339),"")</f>
        <v/>
      </c>
      <c r="C339" s="1" t="str">
        <f>IF(COUNTIF($H$4:H339,H339)-1=0,ROWS($H$4:H339),"")</f>
        <v/>
      </c>
      <c r="D339" s="24" t="str">
        <f t="shared" ca="1" si="15"/>
        <v/>
      </c>
      <c r="E339" s="13"/>
      <c r="F339" s="13"/>
      <c r="G339" s="5"/>
      <c r="H339" s="5"/>
      <c r="I339" s="25"/>
      <c r="J339" s="41" t="str">
        <f>+IF(H339="","",SUBTOTAL(3,H$4:H339))</f>
        <v/>
      </c>
      <c r="K339" s="61" t="str">
        <f>IF(F339="","",IF(AND(D339&lt;&gt;"انتهت الاجازة",D339&lt;&gt;"لم تبدأ الأجازة بعد"),MAX($K$3:K338)+1,""))</f>
        <v/>
      </c>
      <c r="L339" t="str">
        <f>IF(E339="","",IF(E339&lt;=$E$1,MAX($L$3:L338)+1,""))</f>
        <v/>
      </c>
      <c r="M339" t="str">
        <f>IF(H339='استعلام عن موظف'!$E$4,IF(COUNTIF($H$4:$H42335,H339)=1,1,COUNTIF($H$4:$H339,H339)),"")</f>
        <v/>
      </c>
      <c r="N339" t="str">
        <f>IF(E339="","",IF(AND(E339&lt;='استعلام بتاريخ'!$F$3,F339&gt;='استعلام بتاريخ'!$G$3),MAX($N$3:N338)+1,""))</f>
        <v/>
      </c>
      <c r="P339" s="70" t="str">
        <f t="shared" si="16"/>
        <v/>
      </c>
    </row>
    <row r="340" spans="2:16">
      <c r="B340" s="2" t="str">
        <f>IF(COUNTIF($H$4:H340,H340)-1=0,ROWS($H$4:H340),"")</f>
        <v/>
      </c>
      <c r="C340" s="1" t="str">
        <f>IF(COUNTIF($H$4:H340,H340)-1=0,ROWS($H$4:H340),"")</f>
        <v/>
      </c>
      <c r="D340" s="24" t="str">
        <f t="shared" ca="1" si="15"/>
        <v/>
      </c>
      <c r="E340" s="13"/>
      <c r="F340" s="13"/>
      <c r="G340" s="5"/>
      <c r="H340" s="5"/>
      <c r="I340" s="25"/>
      <c r="J340" s="41" t="str">
        <f>+IF(H340="","",SUBTOTAL(3,H$4:H340))</f>
        <v/>
      </c>
      <c r="K340" s="61" t="str">
        <f>IF(F340="","",IF(AND(D340&lt;&gt;"انتهت الاجازة",D340&lt;&gt;"لم تبدأ الأجازة بعد"),MAX($K$3:K339)+1,""))</f>
        <v/>
      </c>
      <c r="L340" t="str">
        <f>IF(E340="","",IF(E340&lt;=$E$1,MAX($L$3:L339)+1,""))</f>
        <v/>
      </c>
      <c r="M340" t="str">
        <f>IF(H340='استعلام عن موظف'!$E$4,IF(COUNTIF($H$4:$H42336,H340)=1,1,COUNTIF($H$4:$H340,H340)),"")</f>
        <v/>
      </c>
      <c r="N340" t="str">
        <f>IF(E340="","",IF(AND(E340&lt;='استعلام بتاريخ'!$F$3,F340&gt;='استعلام بتاريخ'!$G$3),MAX($N$3:N339)+1,""))</f>
        <v/>
      </c>
      <c r="P340" s="70" t="str">
        <f t="shared" si="16"/>
        <v/>
      </c>
    </row>
    <row r="341" spans="2:16">
      <c r="B341" s="2" t="str">
        <f>IF(COUNTIF($H$4:H341,H341)-1=0,ROWS($H$4:H341),"")</f>
        <v/>
      </c>
      <c r="C341" s="1" t="str">
        <f>IF(COUNTIF($H$4:H341,H341)-1=0,ROWS($H$4:H341),"")</f>
        <v/>
      </c>
      <c r="D341" s="24" t="str">
        <f t="shared" ca="1" si="15"/>
        <v/>
      </c>
      <c r="E341" s="13"/>
      <c r="F341" s="13"/>
      <c r="G341" s="5"/>
      <c r="H341" s="5"/>
      <c r="I341" s="25"/>
      <c r="J341" s="41" t="str">
        <f>+IF(H341="","",SUBTOTAL(3,H$4:H341))</f>
        <v/>
      </c>
      <c r="K341" s="61" t="str">
        <f>IF(F341="","",IF(AND(D341&lt;&gt;"انتهت الاجازة",D341&lt;&gt;"لم تبدأ الأجازة بعد"),MAX($K$3:K340)+1,""))</f>
        <v/>
      </c>
      <c r="L341" t="str">
        <f>IF(E341="","",IF(E341&lt;=$E$1,MAX($L$3:L340)+1,""))</f>
        <v/>
      </c>
      <c r="M341" t="str">
        <f>IF(H341='استعلام عن موظف'!$E$4,IF(COUNTIF($H$4:$H42337,H341)=1,1,COUNTIF($H$4:$H341,H341)),"")</f>
        <v/>
      </c>
      <c r="N341" t="str">
        <f>IF(E341="","",IF(AND(E341&lt;='استعلام بتاريخ'!$F$3,F341&gt;='استعلام بتاريخ'!$G$3),MAX($N$3:N340)+1,""))</f>
        <v/>
      </c>
      <c r="P341" s="70" t="str">
        <f t="shared" si="16"/>
        <v/>
      </c>
    </row>
    <row r="342" spans="2:16">
      <c r="B342" s="2" t="str">
        <f>IF(COUNTIF($H$4:H342,H342)-1=0,ROWS($H$4:H342),"")</f>
        <v/>
      </c>
      <c r="C342" s="1" t="str">
        <f>IF(COUNTIF($H$4:H342,H342)-1=0,ROWS($H$4:H342),"")</f>
        <v/>
      </c>
      <c r="D342" s="24" t="str">
        <f t="shared" ca="1" si="15"/>
        <v/>
      </c>
      <c r="E342" s="13"/>
      <c r="F342" s="13"/>
      <c r="G342" s="5"/>
      <c r="H342" s="5"/>
      <c r="I342" s="25"/>
      <c r="J342" s="41" t="str">
        <f>+IF(H342="","",SUBTOTAL(3,H$4:H342))</f>
        <v/>
      </c>
      <c r="K342" s="61" t="str">
        <f>IF(F342="","",IF(AND(D342&lt;&gt;"انتهت الاجازة",D342&lt;&gt;"لم تبدأ الأجازة بعد"),MAX($K$3:K341)+1,""))</f>
        <v/>
      </c>
      <c r="L342" t="str">
        <f>IF(E342="","",IF(E342&lt;=$E$1,MAX($L$3:L341)+1,""))</f>
        <v/>
      </c>
      <c r="M342" t="str">
        <f>IF(H342='استعلام عن موظف'!$E$4,IF(COUNTIF($H$4:$H42338,H342)=1,1,COUNTIF($H$4:$H342,H342)),"")</f>
        <v/>
      </c>
      <c r="N342" t="str">
        <f>IF(E342="","",IF(AND(E342&lt;='استعلام بتاريخ'!$F$3,F342&gt;='استعلام بتاريخ'!$G$3),MAX($N$3:N341)+1,""))</f>
        <v/>
      </c>
      <c r="P342" s="70" t="str">
        <f t="shared" si="16"/>
        <v/>
      </c>
    </row>
    <row r="343" spans="2:16">
      <c r="B343" s="2" t="str">
        <f>IF(COUNTIF($H$4:H343,H343)-1=0,ROWS($H$4:H343),"")</f>
        <v/>
      </c>
      <c r="C343" s="1" t="str">
        <f>IF(COUNTIF($H$4:H343,H343)-1=0,ROWS($H$4:H343),"")</f>
        <v/>
      </c>
      <c r="D343" s="24" t="str">
        <f t="shared" ca="1" si="15"/>
        <v/>
      </c>
      <c r="E343" s="13"/>
      <c r="F343" s="13"/>
      <c r="G343" s="5"/>
      <c r="H343" s="5"/>
      <c r="I343" s="25"/>
      <c r="J343" s="41" t="str">
        <f>+IF(H343="","",SUBTOTAL(3,H$4:H343))</f>
        <v/>
      </c>
      <c r="K343" s="61" t="str">
        <f>IF(F343="","",IF(AND(D343&lt;&gt;"انتهت الاجازة",D343&lt;&gt;"لم تبدأ الأجازة بعد"),MAX($K$3:K342)+1,""))</f>
        <v/>
      </c>
      <c r="L343" t="str">
        <f>IF(E343="","",IF(E343&lt;=$E$1,MAX($L$3:L342)+1,""))</f>
        <v/>
      </c>
      <c r="M343" t="str">
        <f>IF(H343='استعلام عن موظف'!$E$4,IF(COUNTIF($H$4:$H42339,H343)=1,1,COUNTIF($H$4:$H343,H343)),"")</f>
        <v/>
      </c>
      <c r="N343" t="str">
        <f>IF(E343="","",IF(AND(E343&lt;='استعلام بتاريخ'!$F$3,F343&gt;='استعلام بتاريخ'!$G$3),MAX($N$3:N342)+1,""))</f>
        <v/>
      </c>
      <c r="P343" s="70" t="str">
        <f t="shared" si="16"/>
        <v/>
      </c>
    </row>
    <row r="344" spans="2:16">
      <c r="B344" s="2" t="str">
        <f>IF(COUNTIF($H$4:H344,H344)-1=0,ROWS($H$4:H344),"")</f>
        <v/>
      </c>
      <c r="C344" s="1" t="str">
        <f>IF(COUNTIF($H$4:H344,H344)-1=0,ROWS($H$4:H344),"")</f>
        <v/>
      </c>
      <c r="D344" s="24" t="str">
        <f t="shared" ca="1" si="15"/>
        <v/>
      </c>
      <c r="E344" s="13"/>
      <c r="F344" s="13"/>
      <c r="G344" s="5"/>
      <c r="H344" s="5"/>
      <c r="I344" s="25"/>
      <c r="J344" s="41" t="str">
        <f>+IF(H344="","",SUBTOTAL(3,H$4:H344))</f>
        <v/>
      </c>
      <c r="K344" s="61" t="str">
        <f>IF(F344="","",IF(AND(D344&lt;&gt;"انتهت الاجازة",D344&lt;&gt;"لم تبدأ الأجازة بعد"),MAX($K$3:K343)+1,""))</f>
        <v/>
      </c>
      <c r="L344" t="str">
        <f>IF(E344="","",IF(E344&lt;=$E$1,MAX($L$3:L343)+1,""))</f>
        <v/>
      </c>
      <c r="M344" t="str">
        <f>IF(H344='استعلام عن موظف'!$E$4,IF(COUNTIF($H$4:$H42340,H344)=1,1,COUNTIF($H$4:$H344,H344)),"")</f>
        <v/>
      </c>
      <c r="N344" t="str">
        <f>IF(E344="","",IF(AND(E344&lt;='استعلام بتاريخ'!$F$3,F344&gt;='استعلام بتاريخ'!$G$3),MAX($N$3:N343)+1,""))</f>
        <v/>
      </c>
      <c r="P344" s="70" t="str">
        <f t="shared" si="16"/>
        <v/>
      </c>
    </row>
    <row r="345" spans="2:16">
      <c r="B345" s="2" t="str">
        <f>IF(COUNTIF($H$4:H345,H345)-1=0,ROWS($H$4:H345),"")</f>
        <v/>
      </c>
      <c r="C345" s="1" t="str">
        <f>IF(COUNTIF($H$4:H345,H345)-1=0,ROWS($H$4:H345),"")</f>
        <v/>
      </c>
      <c r="D345" s="24" t="str">
        <f t="shared" ca="1" si="15"/>
        <v/>
      </c>
      <c r="E345" s="13"/>
      <c r="F345" s="13"/>
      <c r="G345" s="5"/>
      <c r="H345" s="5"/>
      <c r="I345" s="25"/>
      <c r="J345" s="41" t="str">
        <f>+IF(H345="","",SUBTOTAL(3,H$4:H345))</f>
        <v/>
      </c>
      <c r="K345" s="61" t="str">
        <f>IF(F345="","",IF(AND(D345&lt;&gt;"انتهت الاجازة",D345&lt;&gt;"لم تبدأ الأجازة بعد"),MAX($K$3:K344)+1,""))</f>
        <v/>
      </c>
      <c r="L345" t="str">
        <f>IF(E345="","",IF(E345&lt;=$E$1,MAX($L$3:L344)+1,""))</f>
        <v/>
      </c>
      <c r="M345" t="str">
        <f>IF(H345='استعلام عن موظف'!$E$4,IF(COUNTIF($H$4:$H42341,H345)=1,1,COUNTIF($H$4:$H345,H345)),"")</f>
        <v/>
      </c>
      <c r="N345" t="str">
        <f>IF(E345="","",IF(AND(E345&lt;='استعلام بتاريخ'!$F$3,F345&gt;='استعلام بتاريخ'!$G$3),MAX($N$3:N344)+1,""))</f>
        <v/>
      </c>
      <c r="P345" s="70" t="str">
        <f t="shared" si="16"/>
        <v/>
      </c>
    </row>
    <row r="346" spans="2:16">
      <c r="B346" s="2" t="str">
        <f>IF(COUNTIF($H$4:H346,H346)-1=0,ROWS($H$4:H346),"")</f>
        <v/>
      </c>
      <c r="C346" s="1" t="str">
        <f>IF(COUNTIF($H$4:H346,H346)-1=0,ROWS($H$4:H346),"")</f>
        <v/>
      </c>
      <c r="D346" s="24" t="str">
        <f t="shared" ca="1" si="15"/>
        <v/>
      </c>
      <c r="E346" s="13"/>
      <c r="F346" s="13"/>
      <c r="G346" s="5"/>
      <c r="H346" s="5"/>
      <c r="I346" s="25"/>
      <c r="J346" s="41" t="str">
        <f>+IF(H346="","",SUBTOTAL(3,H$4:H346))</f>
        <v/>
      </c>
      <c r="K346" s="61" t="str">
        <f>IF(F346="","",IF(AND(D346&lt;&gt;"انتهت الاجازة",D346&lt;&gt;"لم تبدأ الأجازة بعد"),MAX($K$3:K345)+1,""))</f>
        <v/>
      </c>
      <c r="L346" t="str">
        <f>IF(E346="","",IF(E346&lt;=$E$1,MAX($L$3:L345)+1,""))</f>
        <v/>
      </c>
      <c r="M346" t="str">
        <f>IF(H346='استعلام عن موظف'!$E$4,IF(COUNTIF($H$4:$H42342,H346)=1,1,COUNTIF($H$4:$H346,H346)),"")</f>
        <v/>
      </c>
      <c r="N346" t="str">
        <f>IF(E346="","",IF(AND(E346&lt;='استعلام بتاريخ'!$F$3,F346&gt;='استعلام بتاريخ'!$G$3),MAX($N$3:N345)+1,""))</f>
        <v/>
      </c>
      <c r="P346" s="70" t="str">
        <f t="shared" si="16"/>
        <v/>
      </c>
    </row>
    <row r="347" spans="2:16">
      <c r="B347" s="2" t="str">
        <f>IF(COUNTIF($H$4:H347,H347)-1=0,ROWS($H$4:H347),"")</f>
        <v/>
      </c>
      <c r="C347" s="1" t="str">
        <f>IF(COUNTIF($H$4:H347,H347)-1=0,ROWS($H$4:H347),"")</f>
        <v/>
      </c>
      <c r="D347" s="24" t="str">
        <f t="shared" ca="1" si="15"/>
        <v/>
      </c>
      <c r="E347" s="13"/>
      <c r="F347" s="13"/>
      <c r="G347" s="5"/>
      <c r="H347" s="5"/>
      <c r="I347" s="25"/>
      <c r="J347" s="41" t="str">
        <f>+IF(H347="","",SUBTOTAL(3,H$4:H347))</f>
        <v/>
      </c>
      <c r="K347" s="61" t="str">
        <f>IF(F347="","",IF(AND(D347&lt;&gt;"انتهت الاجازة",D347&lt;&gt;"لم تبدأ الأجازة بعد"),MAX($K$3:K346)+1,""))</f>
        <v/>
      </c>
      <c r="L347" t="str">
        <f>IF(E347="","",IF(E347&lt;=$E$1,MAX($L$3:L346)+1,""))</f>
        <v/>
      </c>
      <c r="M347" t="str">
        <f>IF(H347='استعلام عن موظف'!$E$4,IF(COUNTIF($H$4:$H42343,H347)=1,1,COUNTIF($H$4:$H347,H347)),"")</f>
        <v/>
      </c>
      <c r="N347" t="str">
        <f>IF(E347="","",IF(AND(E347&lt;='استعلام بتاريخ'!$F$3,F347&gt;='استعلام بتاريخ'!$G$3),MAX($N$3:N346)+1,""))</f>
        <v/>
      </c>
      <c r="P347" s="70" t="str">
        <f t="shared" si="16"/>
        <v/>
      </c>
    </row>
    <row r="348" spans="2:16">
      <c r="B348" s="2" t="str">
        <f>IF(COUNTIF($H$4:H348,H348)-1=0,ROWS($H$4:H348),"")</f>
        <v/>
      </c>
      <c r="C348" s="1" t="str">
        <f>IF(COUNTIF($H$4:H348,H348)-1=0,ROWS($H$4:H348),"")</f>
        <v/>
      </c>
      <c r="D348" s="24" t="str">
        <f t="shared" ca="1" si="15"/>
        <v/>
      </c>
      <c r="E348" s="13"/>
      <c r="F348" s="13"/>
      <c r="G348" s="5"/>
      <c r="H348" s="5"/>
      <c r="I348" s="25"/>
      <c r="J348" s="41" t="str">
        <f>+IF(H348="","",SUBTOTAL(3,H$4:H348))</f>
        <v/>
      </c>
      <c r="K348" s="61" t="str">
        <f>IF(F348="","",IF(AND(D348&lt;&gt;"انتهت الاجازة",D348&lt;&gt;"لم تبدأ الأجازة بعد"),MAX($K$3:K347)+1,""))</f>
        <v/>
      </c>
      <c r="L348" t="str">
        <f>IF(E348="","",IF(E348&lt;=$E$1,MAX($L$3:L347)+1,""))</f>
        <v/>
      </c>
      <c r="M348" t="str">
        <f>IF(H348='استعلام عن موظف'!$E$4,IF(COUNTIF($H$4:$H42344,H348)=1,1,COUNTIF($H$4:$H348,H348)),"")</f>
        <v/>
      </c>
      <c r="N348" t="str">
        <f>IF(E348="","",IF(AND(E348&lt;='استعلام بتاريخ'!$F$3,F348&gt;='استعلام بتاريخ'!$G$3),MAX($N$3:N347)+1,""))</f>
        <v/>
      </c>
      <c r="P348" s="70" t="str">
        <f t="shared" si="16"/>
        <v/>
      </c>
    </row>
    <row r="349" spans="2:16">
      <c r="B349" s="2" t="str">
        <f>IF(COUNTIF($H$4:H349,H349)-1=0,ROWS($H$4:H349),"")</f>
        <v/>
      </c>
      <c r="C349" s="1" t="str">
        <f>IF(COUNTIF($H$4:H349,H349)-1=0,ROWS($H$4:H349),"")</f>
        <v/>
      </c>
      <c r="D349" s="24" t="str">
        <f t="shared" ca="1" si="15"/>
        <v/>
      </c>
      <c r="E349" s="13"/>
      <c r="F349" s="13"/>
      <c r="G349" s="5"/>
      <c r="H349" s="5"/>
      <c r="I349" s="25"/>
      <c r="J349" s="41" t="str">
        <f>+IF(H349="","",SUBTOTAL(3,H$4:H349))</f>
        <v/>
      </c>
      <c r="K349" s="61" t="str">
        <f>IF(F349="","",IF(AND(D349&lt;&gt;"انتهت الاجازة",D349&lt;&gt;"لم تبدأ الأجازة بعد"),MAX($K$3:K348)+1,""))</f>
        <v/>
      </c>
      <c r="L349" t="str">
        <f>IF(E349="","",IF(E349&lt;=$E$1,MAX($L$3:L348)+1,""))</f>
        <v/>
      </c>
      <c r="M349" t="str">
        <f>IF(H349='استعلام عن موظف'!$E$4,IF(COUNTIF($H$4:$H42345,H349)=1,1,COUNTIF($H$4:$H349,H349)),"")</f>
        <v/>
      </c>
      <c r="N349" t="str">
        <f>IF(E349="","",IF(AND(E349&lt;='استعلام بتاريخ'!$F$3,F349&gt;='استعلام بتاريخ'!$G$3),MAX($N$3:N348)+1,""))</f>
        <v/>
      </c>
      <c r="P349" s="70" t="str">
        <f t="shared" si="16"/>
        <v/>
      </c>
    </row>
    <row r="350" spans="2:16">
      <c r="B350" s="2" t="str">
        <f>IF(COUNTIF($H$4:H350,H350)-1=0,ROWS($H$4:H350),"")</f>
        <v/>
      </c>
      <c r="C350" s="1" t="str">
        <f>IF(COUNTIF($H$4:H350,H350)-1=0,ROWS($H$4:H350),"")</f>
        <v/>
      </c>
      <c r="D350" s="24" t="str">
        <f t="shared" ca="1" si="15"/>
        <v/>
      </c>
      <c r="E350" s="13"/>
      <c r="F350" s="13"/>
      <c r="G350" s="5"/>
      <c r="H350" s="5"/>
      <c r="I350" s="25"/>
      <c r="J350" s="41" t="str">
        <f>+IF(H350="","",SUBTOTAL(3,H$4:H350))</f>
        <v/>
      </c>
      <c r="K350" s="61" t="str">
        <f>IF(F350="","",IF(AND(D350&lt;&gt;"انتهت الاجازة",D350&lt;&gt;"لم تبدأ الأجازة بعد"),MAX($K$3:K349)+1,""))</f>
        <v/>
      </c>
      <c r="L350" t="str">
        <f>IF(E350="","",IF(E350&lt;=$E$1,MAX($L$3:L349)+1,""))</f>
        <v/>
      </c>
      <c r="M350" t="str">
        <f>IF(H350='استعلام عن موظف'!$E$4,IF(COUNTIF($H$4:$H42346,H350)=1,1,COUNTIF($H$4:$H350,H350)),"")</f>
        <v/>
      </c>
      <c r="N350" t="str">
        <f>IF(E350="","",IF(AND(E350&lt;='استعلام بتاريخ'!$F$3,F350&gt;='استعلام بتاريخ'!$G$3),MAX($N$3:N349)+1,""))</f>
        <v/>
      </c>
      <c r="P350" s="70" t="str">
        <f t="shared" si="16"/>
        <v/>
      </c>
    </row>
    <row r="351" spans="2:16">
      <c r="B351" s="2" t="str">
        <f>IF(COUNTIF($H$4:H351,H351)-1=0,ROWS($H$4:H351),"")</f>
        <v/>
      </c>
      <c r="C351" s="1" t="str">
        <f>IF(COUNTIF($H$4:H351,H351)-1=0,ROWS($H$4:H351),"")</f>
        <v/>
      </c>
      <c r="D351" s="24" t="str">
        <f t="shared" ca="1" si="15"/>
        <v/>
      </c>
      <c r="E351" s="13"/>
      <c r="F351" s="13"/>
      <c r="G351" s="5"/>
      <c r="H351" s="5"/>
      <c r="I351" s="25"/>
      <c r="J351" s="41" t="str">
        <f>+IF(H351="","",SUBTOTAL(3,H$4:H351))</f>
        <v/>
      </c>
      <c r="K351" s="61" t="str">
        <f>IF(F351="","",IF(AND(D351&lt;&gt;"انتهت الاجازة",D351&lt;&gt;"لم تبدأ الأجازة بعد"),MAX($K$3:K350)+1,""))</f>
        <v/>
      </c>
      <c r="L351" t="str">
        <f>IF(E351="","",IF(E351&lt;=$E$1,MAX($L$3:L350)+1,""))</f>
        <v/>
      </c>
      <c r="M351" t="str">
        <f>IF(H351='استعلام عن موظف'!$E$4,IF(COUNTIF($H$4:$H42347,H351)=1,1,COUNTIF($H$4:$H351,H351)),"")</f>
        <v/>
      </c>
      <c r="N351" t="str">
        <f>IF(E351="","",IF(AND(E351&lt;='استعلام بتاريخ'!$F$3,F351&gt;='استعلام بتاريخ'!$G$3),MAX($N$3:N350)+1,""))</f>
        <v/>
      </c>
      <c r="P351" s="70" t="str">
        <f t="shared" si="16"/>
        <v/>
      </c>
    </row>
    <row r="352" spans="2:16">
      <c r="B352" s="2" t="str">
        <f>IF(COUNTIF($H$4:H352,H352)-1=0,ROWS($H$4:H352),"")</f>
        <v/>
      </c>
      <c r="C352" s="1" t="str">
        <f>IF(COUNTIF($H$4:H352,H352)-1=0,ROWS($H$4:H352),"")</f>
        <v/>
      </c>
      <c r="D352" s="24"/>
      <c r="E352" s="13"/>
      <c r="F352" s="13"/>
      <c r="G352" s="5"/>
      <c r="H352" s="5"/>
      <c r="I352" s="25"/>
      <c r="J352" s="41" t="str">
        <f>+IF(H352="","",SUBTOTAL(3,H$4:H352))</f>
        <v/>
      </c>
      <c r="K352" s="61" t="str">
        <f>IF(F352="","",IF(AND(D352&lt;&gt;"انتهت الاجازة",D352&lt;&gt;"لم تبدأ الأجازة بعد"),MAX($K$3:K351)+1,""))</f>
        <v/>
      </c>
      <c r="L352" t="str">
        <f>IF(E352="","",IF(E352&lt;=$E$1,MAX($L$3:L351)+1,""))</f>
        <v/>
      </c>
      <c r="M352" t="str">
        <f>IF(H352='استعلام عن موظف'!$E$4,IF(COUNTIF($H$4:$H42348,H352)=1,1,COUNTIF($H$4:$H352,H352)),"")</f>
        <v/>
      </c>
      <c r="N352" t="str">
        <f>IF(E352="","",IF(AND(E352&lt;='استعلام بتاريخ'!$F$3,F352&gt;='استعلام بتاريخ'!$G$3),MAX($N$3:N351)+1,""))</f>
        <v/>
      </c>
      <c r="P352" s="70" t="str">
        <f t="shared" si="16"/>
        <v/>
      </c>
    </row>
    <row r="353" spans="2:16">
      <c r="B353" s="2" t="str">
        <f>IF(COUNTIF($H$4:H353,H353)-1=0,ROWS($H$4:H353),"")</f>
        <v/>
      </c>
      <c r="C353" s="1" t="str">
        <f>IF(COUNTIF($H$4:H353,H353)-1=0,ROWS($H$4:H353),"")</f>
        <v/>
      </c>
      <c r="D353" s="24"/>
      <c r="E353" s="13"/>
      <c r="F353" s="13"/>
      <c r="G353" s="5"/>
      <c r="H353" s="5"/>
      <c r="I353" s="25"/>
      <c r="J353" s="41" t="str">
        <f>+IF(H353="","",SUBTOTAL(3,H$4:H353))</f>
        <v/>
      </c>
      <c r="K353" s="61" t="str">
        <f>IF(F353="","",IF(AND(D353&lt;&gt;"انتهت الاجازة",D353&lt;&gt;"لم تبدأ الأجازة بعد"),MAX($K$3:K352)+1,""))</f>
        <v/>
      </c>
      <c r="L353" t="str">
        <f>IF(E353="","",IF(E353&lt;=$E$1,MAX($L$3:L352)+1,""))</f>
        <v/>
      </c>
      <c r="M353" t="str">
        <f>IF(H353='استعلام عن موظف'!$E$4,IF(COUNTIF($H$4:$H42349,H353)=1,1,COUNTIF($H$4:$H353,H353)),"")</f>
        <v/>
      </c>
      <c r="N353" t="str">
        <f>IF(E353="","",IF(AND(E353&lt;='استعلام بتاريخ'!$F$3,F353&gt;='استعلام بتاريخ'!$G$3),MAX($N$3:N352)+1,""))</f>
        <v/>
      </c>
      <c r="P353" s="70" t="str">
        <f t="shared" si="16"/>
        <v/>
      </c>
    </row>
    <row r="354" spans="2:16">
      <c r="B354" s="2" t="str">
        <f>IF(COUNTIF($H$4:H354,H354)-1=0,ROWS($H$4:H354),"")</f>
        <v/>
      </c>
      <c r="C354" s="1" t="str">
        <f>IF(COUNTIF($H$4:H354,H354)-1=0,ROWS($H$4:H354),"")</f>
        <v/>
      </c>
      <c r="D354" s="24"/>
      <c r="E354" s="13"/>
      <c r="F354" s="13"/>
      <c r="G354" s="5"/>
      <c r="H354" s="5"/>
      <c r="I354" s="25"/>
      <c r="J354" s="41" t="str">
        <f>+IF(H354="","",SUBTOTAL(3,H$4:H354))</f>
        <v/>
      </c>
      <c r="K354" s="61" t="str">
        <f>IF(F354="","",IF(AND(D354&lt;&gt;"انتهت الاجازة",D354&lt;&gt;"لم تبدأ الأجازة بعد"),MAX($K$3:K353)+1,""))</f>
        <v/>
      </c>
      <c r="L354" t="str">
        <f>IF(E354="","",IF(E354&lt;=$E$1,MAX($L$3:L353)+1,""))</f>
        <v/>
      </c>
      <c r="M354" t="str">
        <f>IF(H354='استعلام عن موظف'!$E$4,IF(COUNTIF($H$4:$H42350,H354)=1,1,COUNTIF($H$4:$H354,H354)),"")</f>
        <v/>
      </c>
      <c r="N354" t="str">
        <f>IF(E354="","",IF(AND(E354&lt;='استعلام بتاريخ'!$F$3,F354&gt;='استعلام بتاريخ'!$G$3),MAX($N$3:N353)+1,""))</f>
        <v/>
      </c>
      <c r="P354" s="70" t="str">
        <f t="shared" si="16"/>
        <v/>
      </c>
    </row>
    <row r="355" spans="2:16">
      <c r="B355" s="2" t="str">
        <f>IF(COUNTIF($H$4:H355,H355)-1=0,ROWS($H$4:H355),"")</f>
        <v/>
      </c>
      <c r="C355" s="1" t="str">
        <f>IF(COUNTIF($H$4:H355,H355)-1=0,ROWS($H$4:H355),"")</f>
        <v/>
      </c>
      <c r="D355" s="24"/>
      <c r="E355" s="13"/>
      <c r="F355" s="13"/>
      <c r="G355" s="5"/>
      <c r="H355" s="5"/>
      <c r="I355" s="25"/>
      <c r="J355" s="41" t="str">
        <f>+IF(H355="","",SUBTOTAL(3,H$4:H355))</f>
        <v/>
      </c>
      <c r="K355" s="61" t="str">
        <f>IF(F355="","",IF(AND(D355&lt;&gt;"انتهت الاجازة",D355&lt;&gt;"لم تبدأ الأجازة بعد"),MAX($K$3:K354)+1,""))</f>
        <v/>
      </c>
      <c r="L355" t="str">
        <f>IF(E355="","",IF(E355&lt;=$E$1,MAX($L$3:L354)+1,""))</f>
        <v/>
      </c>
      <c r="M355" t="str">
        <f>IF(H355='استعلام عن موظف'!$E$4,IF(COUNTIF($H$4:$H42351,H355)=1,1,COUNTIF($H$4:$H355,H355)),"")</f>
        <v/>
      </c>
      <c r="N355" t="str">
        <f>IF(E355="","",IF(AND(E355&lt;='استعلام بتاريخ'!$F$3,F355&gt;='استعلام بتاريخ'!$G$3),MAX($N$3:N354)+1,""))</f>
        <v/>
      </c>
      <c r="P355" s="70" t="str">
        <f t="shared" si="16"/>
        <v/>
      </c>
    </row>
    <row r="356" spans="2:16">
      <c r="B356" s="2" t="str">
        <f>IF(COUNTIF($H$4:H356,H356)-1=0,ROWS($H$4:H356),"")</f>
        <v/>
      </c>
      <c r="C356" s="1" t="str">
        <f>IF(COUNTIF($H$4:H356,H356)-1=0,ROWS($H$4:H356),"")</f>
        <v/>
      </c>
      <c r="D356" s="24"/>
      <c r="E356" s="13"/>
      <c r="F356" s="13"/>
      <c r="G356" s="5"/>
      <c r="H356" s="5"/>
      <c r="I356" s="25"/>
      <c r="J356" s="41" t="str">
        <f>+IF(H356="","",SUBTOTAL(3,H$4:H356))</f>
        <v/>
      </c>
      <c r="K356" s="61" t="str">
        <f>IF(F356="","",IF(AND(D356&lt;&gt;"انتهت الاجازة",D356&lt;&gt;"لم تبدأ الأجازة بعد"),MAX($K$3:K355)+1,""))</f>
        <v/>
      </c>
      <c r="L356" t="str">
        <f>IF(E356="","",IF(E356&lt;=$E$1,MAX($L$3:L355)+1,""))</f>
        <v/>
      </c>
      <c r="M356" t="str">
        <f>IF(H356='استعلام عن موظف'!$E$4,IF(COUNTIF($H$4:$H42352,H356)=1,1,COUNTIF($H$4:$H356,H356)),"")</f>
        <v/>
      </c>
      <c r="N356" t="str">
        <f>IF(E356="","",IF(AND(E356&lt;='استعلام بتاريخ'!$F$3,F356&gt;='استعلام بتاريخ'!$G$3),MAX($N$3:N355)+1,""))</f>
        <v/>
      </c>
      <c r="P356" s="70" t="str">
        <f t="shared" si="16"/>
        <v/>
      </c>
    </row>
    <row r="357" spans="2:16">
      <c r="B357" s="2" t="str">
        <f>IF(COUNTIF($H$4:H357,H357)-1=0,ROWS($H$4:H357),"")</f>
        <v/>
      </c>
      <c r="C357" s="1" t="str">
        <f>IF(COUNTIF($H$4:H357,H357)-1=0,ROWS($H$4:H357),"")</f>
        <v/>
      </c>
      <c r="D357" s="24"/>
      <c r="E357" s="13"/>
      <c r="F357" s="13"/>
      <c r="G357" s="5"/>
      <c r="H357" s="5"/>
      <c r="I357" s="25"/>
      <c r="J357" s="41" t="str">
        <f>+IF(H357="","",SUBTOTAL(3,H$4:H357))</f>
        <v/>
      </c>
      <c r="K357" s="61" t="str">
        <f>IF(F357="","",IF(AND(D357&lt;&gt;"انتهت الاجازة",D357&lt;&gt;"لم تبدأ الأجازة بعد"),MAX($K$3:K356)+1,""))</f>
        <v/>
      </c>
      <c r="L357" t="str">
        <f>IF(E357="","",IF(E357&lt;=$E$1,MAX($L$3:L356)+1,""))</f>
        <v/>
      </c>
      <c r="M357" t="str">
        <f>IF(H357='استعلام عن موظف'!$E$4,IF(COUNTIF($H$4:$H42353,H357)=1,1,COUNTIF($H$4:$H357,H357)),"")</f>
        <v/>
      </c>
      <c r="N357" t="str">
        <f>IF(E357="","",IF(AND(E357&lt;='استعلام بتاريخ'!$F$3,F357&gt;='استعلام بتاريخ'!$G$3),MAX($N$3:N356)+1,""))</f>
        <v/>
      </c>
      <c r="P357" s="70" t="str">
        <f t="shared" si="16"/>
        <v/>
      </c>
    </row>
    <row r="358" spans="2:16">
      <c r="B358" s="2" t="str">
        <f>IF(COUNTIF($H$4:H358,H358)-1=0,ROWS($H$4:H358),"")</f>
        <v/>
      </c>
      <c r="C358" s="1" t="str">
        <f>IF(COUNTIF($H$4:H358,H358)-1=0,ROWS($H$4:H358),"")</f>
        <v/>
      </c>
      <c r="D358" s="24"/>
      <c r="E358" s="13"/>
      <c r="F358" s="13"/>
      <c r="G358" s="5"/>
      <c r="H358" s="5"/>
      <c r="I358" s="25"/>
      <c r="J358" s="41" t="str">
        <f>+IF(H358="","",SUBTOTAL(3,H$4:H358))</f>
        <v/>
      </c>
      <c r="K358" s="61" t="str">
        <f>IF(F358="","",IF(AND(D358&lt;&gt;"انتهت الاجازة",D358&lt;&gt;"لم تبدأ الأجازة بعد"),MAX($K$3:K357)+1,""))</f>
        <v/>
      </c>
      <c r="L358" t="str">
        <f>IF(E358="","",IF(E358&lt;=$E$1,MAX($L$3:L357)+1,""))</f>
        <v/>
      </c>
      <c r="M358" t="str">
        <f>IF(H358='استعلام عن موظف'!$E$4,IF(COUNTIF($H$4:$H42354,H358)=1,1,COUNTIF($H$4:$H358,H358)),"")</f>
        <v/>
      </c>
      <c r="N358" t="str">
        <f>IF(E358="","",IF(AND(E358&lt;='استعلام بتاريخ'!$F$3,F358&gt;='استعلام بتاريخ'!$G$3),MAX($N$3:N357)+1,""))</f>
        <v/>
      </c>
      <c r="P358" s="70" t="str">
        <f t="shared" si="16"/>
        <v/>
      </c>
    </row>
    <row r="359" spans="2:16">
      <c r="B359" s="2" t="str">
        <f>IF(COUNTIF($H$4:H359,H359)-1=0,ROWS($H$4:H359),"")</f>
        <v/>
      </c>
      <c r="C359" s="1" t="str">
        <f>IF(COUNTIF($H$4:H359,H359)-1=0,ROWS($H$4:H359),"")</f>
        <v/>
      </c>
      <c r="D359" s="24"/>
      <c r="E359" s="13"/>
      <c r="F359" s="13"/>
      <c r="G359" s="5"/>
      <c r="H359" s="5"/>
      <c r="I359" s="25"/>
      <c r="J359" s="41" t="str">
        <f>+IF(H359="","",SUBTOTAL(3,H$4:H359))</f>
        <v/>
      </c>
      <c r="K359" s="61" t="str">
        <f>IF(F359="","",IF(AND(D359&lt;&gt;"انتهت الاجازة",D359&lt;&gt;"لم تبدأ الأجازة بعد"),MAX($K$3:K358)+1,""))</f>
        <v/>
      </c>
      <c r="L359" t="str">
        <f>IF(E359="","",IF(E359&lt;=$E$1,MAX($L$3:L358)+1,""))</f>
        <v/>
      </c>
      <c r="M359" t="str">
        <f>IF(H359='استعلام عن موظف'!$E$4,IF(COUNTIF($H$4:$H42355,H359)=1,1,COUNTIF($H$4:$H359,H359)),"")</f>
        <v/>
      </c>
      <c r="N359" t="str">
        <f>IF(E359="","",IF(AND(E359&lt;='استعلام بتاريخ'!$F$3,F359&gt;='استعلام بتاريخ'!$G$3),MAX($N$3:N358)+1,""))</f>
        <v/>
      </c>
      <c r="P359" s="70" t="str">
        <f t="shared" si="16"/>
        <v/>
      </c>
    </row>
    <row r="360" spans="2:16">
      <c r="B360" s="2" t="str">
        <f>IF(COUNTIF($H$4:H360,H360)-1=0,ROWS($H$4:H360),"")</f>
        <v/>
      </c>
      <c r="C360" s="1" t="str">
        <f>IF(COUNTIF($H$4:H360,H360)-1=0,ROWS($H$4:H360),"")</f>
        <v/>
      </c>
      <c r="D360" s="24"/>
      <c r="E360" s="13"/>
      <c r="F360" s="13"/>
      <c r="G360" s="5"/>
      <c r="H360" s="5"/>
      <c r="I360" s="25"/>
      <c r="J360" s="41" t="str">
        <f>+IF(H360="","",SUBTOTAL(3,H$4:H360))</f>
        <v/>
      </c>
      <c r="K360" s="61" t="str">
        <f>IF(F360="","",IF(AND(D360&lt;&gt;"انتهت الاجازة",D360&lt;&gt;"لم تبدأ الأجازة بعد"),MAX($K$3:K359)+1,""))</f>
        <v/>
      </c>
      <c r="L360" t="str">
        <f>IF(E360="","",IF(E360&lt;=$E$1,MAX($L$3:L359)+1,""))</f>
        <v/>
      </c>
      <c r="M360" t="str">
        <f>IF(H360='استعلام عن موظف'!$E$4,IF(COUNTIF($H$4:$H42356,H360)=1,1,COUNTIF($H$4:$H360,H360)),"")</f>
        <v/>
      </c>
      <c r="N360" t="str">
        <f>IF(E360="","",IF(AND(E360&lt;='استعلام بتاريخ'!$F$3,F360&gt;='استعلام بتاريخ'!$G$3),MAX($N$3:N359)+1,""))</f>
        <v/>
      </c>
      <c r="P360" s="70" t="str">
        <f t="shared" si="16"/>
        <v/>
      </c>
    </row>
    <row r="361" spans="2:16">
      <c r="B361" s="2" t="str">
        <f>IF(COUNTIF($H$4:H361,H361)-1=0,ROWS($H$4:H361),"")</f>
        <v/>
      </c>
      <c r="C361" s="1" t="str">
        <f>IF(COUNTIF($H$4:H361,H361)-1=0,ROWS($H$4:H361),"")</f>
        <v/>
      </c>
      <c r="D361" s="24"/>
      <c r="E361" s="13"/>
      <c r="F361" s="13"/>
      <c r="G361" s="5"/>
      <c r="H361" s="5"/>
      <c r="I361" s="25"/>
      <c r="J361" s="41" t="str">
        <f>+IF(H361="","",SUBTOTAL(3,H$4:H361))</f>
        <v/>
      </c>
      <c r="K361" s="61" t="str">
        <f>IF(F361="","",IF(AND(D361&lt;&gt;"انتهت الاجازة",D361&lt;&gt;"لم تبدأ الأجازة بعد"),MAX($K$3:K360)+1,""))</f>
        <v/>
      </c>
      <c r="L361" t="str">
        <f>IF(E361="","",IF(E361&lt;=$E$1,MAX($L$3:L360)+1,""))</f>
        <v/>
      </c>
      <c r="M361" t="str">
        <f>IF(H361='استعلام عن موظف'!$E$4,IF(COUNTIF($H$4:$H42357,H361)=1,1,COUNTIF($H$4:$H361,H361)),"")</f>
        <v/>
      </c>
      <c r="N361" t="str">
        <f>IF(E361="","",IF(AND(E361&lt;='استعلام بتاريخ'!$F$3,F361&gt;='استعلام بتاريخ'!$G$3),MAX($N$3:N360)+1,""))</f>
        <v/>
      </c>
      <c r="P361" s="70" t="str">
        <f t="shared" si="16"/>
        <v/>
      </c>
    </row>
    <row r="362" spans="2:16">
      <c r="B362" s="2" t="str">
        <f>IF(COUNTIF($H$4:H362,H362)-1=0,ROWS($H$4:H362),"")</f>
        <v/>
      </c>
      <c r="C362" s="1" t="str">
        <f>IF(COUNTIF($H$4:H362,H362)-1=0,ROWS($H$4:H362),"")</f>
        <v/>
      </c>
      <c r="D362" s="24"/>
      <c r="E362" s="13"/>
      <c r="F362" s="13"/>
      <c r="G362" s="5"/>
      <c r="H362" s="5"/>
      <c r="I362" s="25"/>
      <c r="J362" s="41" t="str">
        <f>+IF(H362="","",SUBTOTAL(3,H$4:H362))</f>
        <v/>
      </c>
      <c r="K362" s="61" t="str">
        <f>IF(F362="","",IF(AND(D362&lt;&gt;"انتهت الاجازة",D362&lt;&gt;"لم تبدأ الأجازة بعد"),MAX($K$3:K361)+1,""))</f>
        <v/>
      </c>
      <c r="L362" t="str">
        <f>IF(E362="","",IF(E362&lt;=$E$1,MAX($L$3:L361)+1,""))</f>
        <v/>
      </c>
      <c r="M362" t="str">
        <f>IF(H362='استعلام عن موظف'!$E$4,IF(COUNTIF($H$4:$H42358,H362)=1,1,COUNTIF($H$4:$H362,H362)),"")</f>
        <v/>
      </c>
      <c r="N362" t="str">
        <f>IF(E362="","",IF(AND(E362&lt;='استعلام بتاريخ'!$F$3,F362&gt;='استعلام بتاريخ'!$G$3),MAX($N$3:N361)+1,""))</f>
        <v/>
      </c>
      <c r="P362" s="70" t="str">
        <f t="shared" si="16"/>
        <v/>
      </c>
    </row>
    <row r="363" spans="2:16">
      <c r="B363" s="2" t="str">
        <f>IF(COUNTIF($H$4:H363,H363)-1=0,ROWS($H$4:H363),"")</f>
        <v/>
      </c>
      <c r="C363" s="1" t="str">
        <f>IF(COUNTIF($H$4:H363,H363)-1=0,ROWS($H$4:H363),"")</f>
        <v/>
      </c>
      <c r="D363" s="24"/>
      <c r="E363" s="13"/>
      <c r="F363" s="13"/>
      <c r="G363" s="5"/>
      <c r="H363" s="5"/>
      <c r="I363" s="25"/>
      <c r="J363" s="41" t="str">
        <f>+IF(H363="","",SUBTOTAL(3,H$4:H363))</f>
        <v/>
      </c>
      <c r="K363" s="61" t="str">
        <f>IF(F363="","",IF(AND(D363&lt;&gt;"انتهت الاجازة",D363&lt;&gt;"لم تبدأ الأجازة بعد"),MAX($K$3:K362)+1,""))</f>
        <v/>
      </c>
      <c r="L363" t="str">
        <f>IF(E363="","",IF(E363&lt;=$E$1,MAX($L$3:L362)+1,""))</f>
        <v/>
      </c>
      <c r="M363" t="str">
        <f>IF(H363='استعلام عن موظف'!$E$4,IF(COUNTIF($H$4:$H42359,H363)=1,1,COUNTIF($H$4:$H363,H363)),"")</f>
        <v/>
      </c>
      <c r="N363" t="str">
        <f>IF(E363="","",IF(AND(E363&lt;='استعلام بتاريخ'!$F$3,F363&gt;='استعلام بتاريخ'!$G$3),MAX($N$3:N362)+1,""))</f>
        <v/>
      </c>
      <c r="P363" s="70" t="str">
        <f t="shared" si="16"/>
        <v/>
      </c>
    </row>
    <row r="364" spans="2:16">
      <c r="B364" s="2" t="str">
        <f>IF(COUNTIF($H$4:H364,H364)-1=0,ROWS($H$4:H364),"")</f>
        <v/>
      </c>
      <c r="C364" s="1" t="str">
        <f>IF(COUNTIF($H$4:H364,H364)-1=0,ROWS($H$4:H364),"")</f>
        <v/>
      </c>
      <c r="D364" s="24"/>
      <c r="E364" s="13"/>
      <c r="F364" s="13"/>
      <c r="G364" s="5"/>
      <c r="H364" s="5"/>
      <c r="I364" s="25"/>
      <c r="J364" s="41" t="str">
        <f>+IF(H364="","",SUBTOTAL(3,H$4:H364))</f>
        <v/>
      </c>
      <c r="K364" s="61" t="str">
        <f>IF(F364="","",IF(AND(D364&lt;&gt;"انتهت الاجازة",D364&lt;&gt;"لم تبدأ الأجازة بعد"),MAX($K$3:K363)+1,""))</f>
        <v/>
      </c>
      <c r="L364" t="str">
        <f>IF(E364="","",IF(E364&lt;=$E$1,MAX($L$3:L363)+1,""))</f>
        <v/>
      </c>
      <c r="M364" t="str">
        <f>IF(H364='استعلام عن موظف'!$E$4,IF(COUNTIF($H$4:$H42360,H364)=1,1,COUNTIF($H$4:$H364,H364)),"")</f>
        <v/>
      </c>
      <c r="N364" t="str">
        <f>IF(E364="","",IF(AND(E364&lt;='استعلام بتاريخ'!$F$3,F364&gt;='استعلام بتاريخ'!$G$3),MAX($N$3:N363)+1,""))</f>
        <v/>
      </c>
      <c r="P364" s="70" t="str">
        <f t="shared" si="16"/>
        <v/>
      </c>
    </row>
    <row r="365" spans="2:16">
      <c r="B365" s="2" t="str">
        <f>IF(COUNTIF($H$4:H365,H365)-1=0,ROWS($H$4:H365),"")</f>
        <v/>
      </c>
      <c r="C365" s="1" t="str">
        <f>IF(COUNTIF($H$4:H365,H365)-1=0,ROWS($H$4:H365),"")</f>
        <v/>
      </c>
      <c r="D365" s="24"/>
      <c r="E365" s="13"/>
      <c r="F365" s="13"/>
      <c r="G365" s="5"/>
      <c r="H365" s="5"/>
      <c r="I365" s="25"/>
      <c r="J365" s="41" t="str">
        <f>+IF(H365="","",SUBTOTAL(3,H$4:H365))</f>
        <v/>
      </c>
      <c r="K365" s="61" t="str">
        <f>IF(F365="","",IF(AND(D365&lt;&gt;"انتهت الاجازة",D365&lt;&gt;"لم تبدأ الأجازة بعد"),MAX($K$3:K364)+1,""))</f>
        <v/>
      </c>
      <c r="L365" t="str">
        <f>IF(E365="","",IF(E365&lt;=$E$1,MAX($L$3:L364)+1,""))</f>
        <v/>
      </c>
      <c r="M365" t="str">
        <f>IF(H365='استعلام عن موظف'!$E$4,IF(COUNTIF($H$4:$H42361,H365)=1,1,COUNTIF($H$4:$H365,H365)),"")</f>
        <v/>
      </c>
      <c r="N365" t="str">
        <f>IF(E365="","",IF(AND(E365&lt;='استعلام بتاريخ'!$F$3,F365&gt;='استعلام بتاريخ'!$G$3),MAX($N$3:N364)+1,""))</f>
        <v/>
      </c>
      <c r="P365" s="70" t="str">
        <f t="shared" si="16"/>
        <v/>
      </c>
    </row>
    <row r="366" spans="2:16">
      <c r="B366" s="2" t="str">
        <f>IF(COUNTIF($H$4:H366,H366)-1=0,ROWS($H$4:H366),"")</f>
        <v/>
      </c>
      <c r="C366" s="1" t="str">
        <f>IF(COUNTIF($H$4:H366,H366)-1=0,ROWS($H$4:H366),"")</f>
        <v/>
      </c>
      <c r="D366" s="24"/>
      <c r="E366" s="13"/>
      <c r="F366" s="13"/>
      <c r="G366" s="5"/>
      <c r="H366" s="5"/>
      <c r="I366" s="25"/>
      <c r="J366" s="41" t="str">
        <f>+IF(H366="","",SUBTOTAL(3,H$4:H366))</f>
        <v/>
      </c>
      <c r="K366" s="61" t="str">
        <f>IF(F366="","",IF(AND(D366&lt;&gt;"انتهت الاجازة",D366&lt;&gt;"لم تبدأ الأجازة بعد"),MAX($K$3:K365)+1,""))</f>
        <v/>
      </c>
      <c r="L366" t="str">
        <f>IF(E366="","",IF(E366&lt;=$E$1,MAX($L$3:L365)+1,""))</f>
        <v/>
      </c>
      <c r="M366" t="str">
        <f>IF(H366='استعلام عن موظف'!$E$4,IF(COUNTIF($H$4:$H42362,H366)=1,1,COUNTIF($H$4:$H366,H366)),"")</f>
        <v/>
      </c>
      <c r="N366" t="str">
        <f>IF(E366="","",IF(AND(E366&lt;='استعلام بتاريخ'!$F$3,F366&gt;='استعلام بتاريخ'!$G$3),MAX($N$3:N365)+1,""))</f>
        <v/>
      </c>
      <c r="P366" s="70" t="str">
        <f t="shared" si="16"/>
        <v/>
      </c>
    </row>
    <row r="367" spans="2:16">
      <c r="B367" s="2" t="str">
        <f>IF(COUNTIF($H$4:H367,H367)-1=0,ROWS($H$4:H367),"")</f>
        <v/>
      </c>
      <c r="C367" s="1" t="str">
        <f>IF(COUNTIF($H$4:H367,H367)-1=0,ROWS($H$4:H367),"")</f>
        <v/>
      </c>
      <c r="D367" s="24"/>
      <c r="E367" s="13"/>
      <c r="F367" s="13"/>
      <c r="G367" s="5"/>
      <c r="H367" s="5"/>
      <c r="I367" s="25"/>
      <c r="J367" s="41" t="str">
        <f>+IF(H367="","",SUBTOTAL(3,H$4:H367))</f>
        <v/>
      </c>
      <c r="K367" s="61" t="str">
        <f>IF(F367="","",IF(AND(D367&lt;&gt;"انتهت الاجازة",D367&lt;&gt;"لم تبدأ الأجازة بعد"),MAX($K$3:K366)+1,""))</f>
        <v/>
      </c>
      <c r="L367" t="str">
        <f>IF(E367="","",IF(E367&lt;=$E$1,MAX($L$3:L366)+1,""))</f>
        <v/>
      </c>
      <c r="M367" t="str">
        <f>IF(H367='استعلام عن موظف'!$E$4,IF(COUNTIF($H$4:$H42363,H367)=1,1,COUNTIF($H$4:$H367,H367)),"")</f>
        <v/>
      </c>
      <c r="N367" t="str">
        <f>IF(E367="","",IF(AND(E367&lt;='استعلام بتاريخ'!$F$3,F367&gt;='استعلام بتاريخ'!$G$3),MAX($N$3:N366)+1,""))</f>
        <v/>
      </c>
      <c r="P367" s="70" t="str">
        <f t="shared" si="16"/>
        <v/>
      </c>
    </row>
    <row r="368" spans="2:16">
      <c r="B368" s="2" t="str">
        <f>IF(COUNTIF($H$4:H368,H368)-1=0,ROWS($H$4:H368),"")</f>
        <v/>
      </c>
      <c r="C368" s="1" t="str">
        <f>IF(COUNTIF($H$4:H368,H368)-1=0,ROWS($H$4:H368),"")</f>
        <v/>
      </c>
      <c r="D368" s="24"/>
      <c r="E368" s="13"/>
      <c r="F368" s="13"/>
      <c r="G368" s="5"/>
      <c r="H368" s="5"/>
      <c r="I368" s="25"/>
      <c r="J368" s="41" t="str">
        <f>+IF(H368="","",SUBTOTAL(3,H$4:H368))</f>
        <v/>
      </c>
      <c r="K368" s="61" t="str">
        <f>IF(F368="","",IF(AND(D368&lt;&gt;"انتهت الاجازة",D368&lt;&gt;"لم تبدأ الأجازة بعد"),MAX($K$3:K367)+1,""))</f>
        <v/>
      </c>
      <c r="L368" t="str">
        <f>IF(E368="","",IF(E368&lt;=$E$1,MAX($L$3:L367)+1,""))</f>
        <v/>
      </c>
      <c r="M368" t="str">
        <f>IF(H368='استعلام عن موظف'!$E$4,IF(COUNTIF($H$4:$H42364,H368)=1,1,COUNTIF($H$4:$H368,H368)),"")</f>
        <v/>
      </c>
      <c r="N368" t="str">
        <f>IF(E368="","",IF(AND(E368&lt;='استعلام بتاريخ'!$F$3,F368&gt;='استعلام بتاريخ'!$G$3),MAX($N$3:N367)+1,""))</f>
        <v/>
      </c>
      <c r="P368" s="70" t="str">
        <f t="shared" si="16"/>
        <v/>
      </c>
    </row>
    <row r="369" spans="2:16">
      <c r="B369" s="2" t="str">
        <f>IF(COUNTIF($H$4:H369,H369)-1=0,ROWS($H$4:H369),"")</f>
        <v/>
      </c>
      <c r="C369" s="1" t="str">
        <f>IF(COUNTIF($H$4:H369,H369)-1=0,ROWS($H$4:H369),"")</f>
        <v/>
      </c>
      <c r="D369" s="24"/>
      <c r="E369" s="13"/>
      <c r="F369" s="13"/>
      <c r="G369" s="5"/>
      <c r="H369" s="5"/>
      <c r="I369" s="25"/>
      <c r="J369" s="41" t="str">
        <f>+IF(H369="","",SUBTOTAL(3,H$4:H369))</f>
        <v/>
      </c>
      <c r="K369" s="61" t="str">
        <f>IF(F369="","",IF(AND(D369&lt;&gt;"انتهت الاجازة",D369&lt;&gt;"لم تبدأ الأجازة بعد"),MAX($K$3:K368)+1,""))</f>
        <v/>
      </c>
      <c r="L369" t="str">
        <f>IF(E369="","",IF(E369&lt;=$E$1,MAX($L$3:L368)+1,""))</f>
        <v/>
      </c>
      <c r="M369" t="str">
        <f>IF(H369='استعلام عن موظف'!$E$4,IF(COUNTIF($H$4:$H42365,H369)=1,1,COUNTIF($H$4:$H369,H369)),"")</f>
        <v/>
      </c>
      <c r="N369" t="str">
        <f>IF(E369="","",IF(AND(E369&lt;='استعلام بتاريخ'!$F$3,F369&gt;='استعلام بتاريخ'!$G$3),MAX($N$3:N368)+1,""))</f>
        <v/>
      </c>
      <c r="P369" s="70" t="str">
        <f t="shared" si="16"/>
        <v/>
      </c>
    </row>
    <row r="370" spans="2:16">
      <c r="B370" s="2" t="str">
        <f>IF(COUNTIF($H$4:H370,H370)-1=0,ROWS($H$4:H370),"")</f>
        <v/>
      </c>
      <c r="C370" s="1" t="str">
        <f>IF(COUNTIF($H$4:H370,H370)-1=0,ROWS($H$4:H370),"")</f>
        <v/>
      </c>
      <c r="D370" s="24"/>
      <c r="E370" s="13"/>
      <c r="F370" s="13"/>
      <c r="G370" s="5"/>
      <c r="H370" s="5"/>
      <c r="I370" s="25"/>
      <c r="J370" s="41" t="str">
        <f>+IF(H370="","",SUBTOTAL(3,H$4:H370))</f>
        <v/>
      </c>
      <c r="K370" s="61" t="str">
        <f>IF(F370="","",IF(AND(D370&lt;&gt;"انتهت الاجازة",D370&lt;&gt;"لم تبدأ الأجازة بعد"),MAX($K$3:K369)+1,""))</f>
        <v/>
      </c>
      <c r="L370" t="str">
        <f>IF(E370="","",IF(E370&lt;=$E$1,MAX($L$3:L369)+1,""))</f>
        <v/>
      </c>
      <c r="M370" t="str">
        <f>IF(H370='استعلام عن موظف'!$E$4,IF(COUNTIF($H$4:$H42366,H370)=1,1,COUNTIF($H$4:$H370,H370)),"")</f>
        <v/>
      </c>
      <c r="N370" t="str">
        <f>IF(E370="","",IF(AND(E370&lt;='استعلام بتاريخ'!$F$3,F370&gt;='استعلام بتاريخ'!$G$3),MAX($N$3:N369)+1,""))</f>
        <v/>
      </c>
      <c r="P370" s="70" t="str">
        <f t="shared" si="16"/>
        <v/>
      </c>
    </row>
    <row r="371" spans="2:16">
      <c r="B371" s="2" t="str">
        <f>IF(COUNTIF($H$4:H371,H371)-1=0,ROWS($H$4:H371),"")</f>
        <v/>
      </c>
      <c r="C371" s="1" t="str">
        <f>IF(COUNTIF($H$4:H371,H371)-1=0,ROWS($H$4:H371),"")</f>
        <v/>
      </c>
      <c r="D371" s="24"/>
      <c r="E371" s="13"/>
      <c r="F371" s="13"/>
      <c r="G371" s="5"/>
      <c r="H371" s="5"/>
      <c r="I371" s="25"/>
      <c r="J371" s="41" t="str">
        <f>+IF(H371="","",SUBTOTAL(3,H$4:H371))</f>
        <v/>
      </c>
      <c r="K371" s="61" t="str">
        <f>IF(F371="","",IF(AND(D371&lt;&gt;"انتهت الاجازة",D371&lt;&gt;"لم تبدأ الأجازة بعد"),MAX($K$3:K370)+1,""))</f>
        <v/>
      </c>
      <c r="L371" t="str">
        <f>IF(E371="","",IF(E371&lt;=$E$1,MAX($L$3:L370)+1,""))</f>
        <v/>
      </c>
      <c r="M371" t="str">
        <f>IF(H371='استعلام عن موظف'!$E$4,IF(COUNTIF($H$4:$H42367,H371)=1,1,COUNTIF($H$4:$H371,H371)),"")</f>
        <v/>
      </c>
      <c r="N371" t="str">
        <f>IF(E371="","",IF(AND(E371&lt;='استعلام بتاريخ'!$F$3,F371&gt;='استعلام بتاريخ'!$G$3),MAX($N$3:N370)+1,""))</f>
        <v/>
      </c>
      <c r="P371" s="70" t="str">
        <f t="shared" si="16"/>
        <v/>
      </c>
    </row>
    <row r="372" spans="2:16">
      <c r="B372" s="2" t="str">
        <f>IF(COUNTIF($H$4:H372,H372)-1=0,ROWS($H$4:H372),"")</f>
        <v/>
      </c>
      <c r="C372" s="1" t="str">
        <f>IF(COUNTIF($H$4:H372,H372)-1=0,ROWS($H$4:H372),"")</f>
        <v/>
      </c>
      <c r="D372" s="24"/>
      <c r="E372" s="13"/>
      <c r="F372" s="13"/>
      <c r="G372" s="5"/>
      <c r="H372" s="5"/>
      <c r="I372" s="25"/>
      <c r="J372" s="41" t="str">
        <f>+IF(H372="","",SUBTOTAL(3,H$4:H372))</f>
        <v/>
      </c>
      <c r="K372" s="61" t="str">
        <f>IF(F372="","",IF(AND(D372&lt;&gt;"انتهت الاجازة",D372&lt;&gt;"لم تبدأ الأجازة بعد"),MAX($K$3:K371)+1,""))</f>
        <v/>
      </c>
      <c r="L372" t="str">
        <f>IF(E372="","",IF(E372&lt;=$E$1,MAX($L$3:L371)+1,""))</f>
        <v/>
      </c>
      <c r="M372" t="str">
        <f>IF(H372='استعلام عن موظف'!$E$4,IF(COUNTIF($H$4:$H42368,H372)=1,1,COUNTIF($H$4:$H372,H372)),"")</f>
        <v/>
      </c>
      <c r="N372" t="str">
        <f>IF(E372="","",IF(AND(E372&lt;='استعلام بتاريخ'!$F$3,F372&gt;='استعلام بتاريخ'!$G$3),MAX($N$3:N371)+1,""))</f>
        <v/>
      </c>
      <c r="P372" s="70" t="str">
        <f t="shared" si="16"/>
        <v/>
      </c>
    </row>
    <row r="373" spans="2:16">
      <c r="B373" s="2" t="str">
        <f>IF(COUNTIF($H$4:H373,H373)-1=0,ROWS($H$4:H373),"")</f>
        <v/>
      </c>
      <c r="C373" s="1" t="str">
        <f>IF(COUNTIF($H$4:H373,H373)-1=0,ROWS($H$4:H373),"")</f>
        <v/>
      </c>
      <c r="D373" s="24"/>
      <c r="E373" s="13"/>
      <c r="F373" s="13"/>
      <c r="G373" s="5"/>
      <c r="H373" s="5"/>
      <c r="I373" s="25"/>
      <c r="J373" s="41" t="str">
        <f>+IF(H373="","",SUBTOTAL(3,H$4:H373))</f>
        <v/>
      </c>
      <c r="K373" s="61" t="str">
        <f>IF(F373="","",IF(AND(D373&lt;&gt;"انتهت الاجازة",D373&lt;&gt;"لم تبدأ الأجازة بعد"),MAX($K$3:K372)+1,""))</f>
        <v/>
      </c>
      <c r="L373" t="str">
        <f>IF(E373="","",IF(E373&lt;=$E$1,MAX($L$3:L372)+1,""))</f>
        <v/>
      </c>
      <c r="M373" t="str">
        <f>IF(H373='استعلام عن موظف'!$E$4,IF(COUNTIF($H$4:$H42369,H373)=1,1,COUNTIF($H$4:$H373,H373)),"")</f>
        <v/>
      </c>
      <c r="N373" t="str">
        <f>IF(E373="","",IF(AND(E373&lt;='استعلام بتاريخ'!$F$3,F373&gt;='استعلام بتاريخ'!$G$3),MAX($N$3:N372)+1,""))</f>
        <v/>
      </c>
      <c r="P373" s="70" t="str">
        <f t="shared" si="16"/>
        <v/>
      </c>
    </row>
    <row r="374" spans="2:16">
      <c r="B374" s="2" t="str">
        <f>IF(COUNTIF($H$4:H374,H374)-1=0,ROWS($H$4:H374),"")</f>
        <v/>
      </c>
      <c r="C374" s="1" t="str">
        <f>IF(COUNTIF($H$4:H374,H374)-1=0,ROWS($H$4:H374),"")</f>
        <v/>
      </c>
      <c r="D374" s="24"/>
      <c r="E374" s="13"/>
      <c r="F374" s="13"/>
      <c r="G374" s="5"/>
      <c r="H374" s="5"/>
      <c r="I374" s="25"/>
      <c r="J374" s="41" t="str">
        <f>+IF(H374="","",SUBTOTAL(3,H$4:H374))</f>
        <v/>
      </c>
      <c r="K374" s="61" t="str">
        <f>IF(F374="","",IF(AND(D374&lt;&gt;"انتهت الاجازة",D374&lt;&gt;"لم تبدأ الأجازة بعد"),MAX($K$3:K373)+1,""))</f>
        <v/>
      </c>
      <c r="L374" t="str">
        <f>IF(E374="","",IF(E374&lt;=$E$1,MAX($L$3:L373)+1,""))</f>
        <v/>
      </c>
      <c r="M374" t="str">
        <f>IF(H374='استعلام عن موظف'!$E$4,IF(COUNTIF($H$4:$H42370,H374)=1,1,COUNTIF($H$4:$H374,H374)),"")</f>
        <v/>
      </c>
      <c r="N374" t="str">
        <f>IF(E374="","",IF(AND(E374&lt;='استعلام بتاريخ'!$F$3,F374&gt;='استعلام بتاريخ'!$G$3),MAX($N$3:N373)+1,""))</f>
        <v/>
      </c>
      <c r="P374" s="70" t="str">
        <f t="shared" si="16"/>
        <v/>
      </c>
    </row>
    <row r="375" spans="2:16">
      <c r="B375" s="2" t="str">
        <f>IF(COUNTIF($H$4:H375,H375)-1=0,ROWS($H$4:H375),"")</f>
        <v/>
      </c>
      <c r="C375" s="1" t="str">
        <f>IF(COUNTIF($H$4:H375,H375)-1=0,ROWS($H$4:H375),"")</f>
        <v/>
      </c>
      <c r="D375" s="24"/>
      <c r="E375" s="13"/>
      <c r="F375" s="13"/>
      <c r="G375" s="5"/>
      <c r="H375" s="5"/>
      <c r="I375" s="25"/>
      <c r="J375" s="41" t="str">
        <f>+IF(H375="","",SUBTOTAL(3,H$4:H375))</f>
        <v/>
      </c>
      <c r="K375" s="61" t="str">
        <f>IF(F375="","",IF(AND(D375&lt;&gt;"انتهت الاجازة",D375&lt;&gt;"لم تبدأ الأجازة بعد"),MAX($K$3:K374)+1,""))</f>
        <v/>
      </c>
      <c r="L375" t="str">
        <f>IF(E375="","",IF(E375&lt;=$E$1,MAX($L$3:L374)+1,""))</f>
        <v/>
      </c>
      <c r="M375" t="str">
        <f>IF(H375='استعلام عن موظف'!$E$4,IF(COUNTIF($H$4:$H42371,H375)=1,1,COUNTIF($H$4:$H375,H375)),"")</f>
        <v/>
      </c>
      <c r="N375" t="str">
        <f>IF(E375="","",IF(AND(E375&lt;='استعلام بتاريخ'!$F$3,F375&gt;='استعلام بتاريخ'!$G$3),MAX($N$3:N374)+1,""))</f>
        <v/>
      </c>
      <c r="P375" s="70" t="str">
        <f t="shared" si="16"/>
        <v/>
      </c>
    </row>
    <row r="376" spans="2:16">
      <c r="B376" s="2" t="str">
        <f>IF(COUNTIF($H$4:H376,H376)-1=0,ROWS($H$4:H376),"")</f>
        <v/>
      </c>
      <c r="C376" s="1" t="str">
        <f>IF(COUNTIF($H$4:H376,H376)-1=0,ROWS($H$4:H376),"")</f>
        <v/>
      </c>
      <c r="D376" s="24"/>
      <c r="E376" s="13"/>
      <c r="F376" s="13"/>
      <c r="G376" s="5"/>
      <c r="H376" s="5"/>
      <c r="I376" s="25"/>
      <c r="J376" s="41" t="str">
        <f>+IF(H376="","",SUBTOTAL(3,H$4:H376))</f>
        <v/>
      </c>
      <c r="K376" s="61" t="str">
        <f>IF(F376="","",IF(AND(D376&lt;&gt;"انتهت الاجازة",D376&lt;&gt;"لم تبدأ الأجازة بعد"),MAX($K$3:K375)+1,""))</f>
        <v/>
      </c>
      <c r="L376" t="str">
        <f>IF(E376="","",IF(E376&lt;=$E$1,MAX($L$3:L375)+1,""))</f>
        <v/>
      </c>
      <c r="M376" t="str">
        <f>IF(H376='استعلام عن موظف'!$E$4,IF(COUNTIF($H$4:$H42372,H376)=1,1,COUNTIF($H$4:$H376,H376)),"")</f>
        <v/>
      </c>
      <c r="N376" t="str">
        <f>IF(E376="","",IF(AND(E376&lt;='استعلام بتاريخ'!$F$3,F376&gt;='استعلام بتاريخ'!$G$3),MAX($N$3:N375)+1,""))</f>
        <v/>
      </c>
      <c r="P376" s="70" t="str">
        <f t="shared" si="16"/>
        <v/>
      </c>
    </row>
    <row r="377" spans="2:16">
      <c r="B377" s="2" t="str">
        <f>IF(COUNTIF($H$4:H377,H377)-1=0,ROWS($H$4:H377),"")</f>
        <v/>
      </c>
      <c r="C377" s="1" t="str">
        <f>IF(COUNTIF($H$4:H377,H377)-1=0,ROWS($H$4:H377),"")</f>
        <v/>
      </c>
      <c r="D377" s="24"/>
      <c r="E377" s="13"/>
      <c r="F377" s="13"/>
      <c r="G377" s="5"/>
      <c r="H377" s="5"/>
      <c r="I377" s="25"/>
      <c r="J377" s="41" t="str">
        <f>+IF(H377="","",SUBTOTAL(3,H$4:H377))</f>
        <v/>
      </c>
      <c r="K377" s="61" t="str">
        <f>IF(F377="","",IF(AND(D377&lt;&gt;"انتهت الاجازة",D377&lt;&gt;"لم تبدأ الأجازة بعد"),MAX($K$3:K376)+1,""))</f>
        <v/>
      </c>
      <c r="L377" t="str">
        <f>IF(E377="","",IF(E377&lt;=$E$1,MAX($L$3:L376)+1,""))</f>
        <v/>
      </c>
      <c r="M377" t="str">
        <f>IF(H377='استعلام عن موظف'!$E$4,IF(COUNTIF($H$4:$H42373,H377)=1,1,COUNTIF($H$4:$H377,H377)),"")</f>
        <v/>
      </c>
      <c r="N377" t="str">
        <f>IF(E377="","",IF(AND(E377&lt;='استعلام بتاريخ'!$F$3,F377&gt;='استعلام بتاريخ'!$G$3),MAX($N$3:N376)+1,""))</f>
        <v/>
      </c>
      <c r="P377" s="70" t="str">
        <f t="shared" si="16"/>
        <v/>
      </c>
    </row>
    <row r="378" spans="2:16">
      <c r="B378" s="2" t="str">
        <f>IF(COUNTIF($H$4:H378,H378)-1=0,ROWS($H$4:H378),"")</f>
        <v/>
      </c>
      <c r="C378" s="1" t="str">
        <f>IF(COUNTIF($H$4:H378,H378)-1=0,ROWS($H$4:H378),"")</f>
        <v/>
      </c>
      <c r="D378" s="24"/>
      <c r="E378" s="13"/>
      <c r="F378" s="13"/>
      <c r="G378" s="5"/>
      <c r="H378" s="5"/>
      <c r="I378" s="25"/>
      <c r="J378" s="41" t="str">
        <f>+IF(H378="","",SUBTOTAL(3,H$4:H378))</f>
        <v/>
      </c>
      <c r="K378" s="61" t="str">
        <f>IF(F378="","",IF(AND(D378&lt;&gt;"انتهت الاجازة",D378&lt;&gt;"لم تبدأ الأجازة بعد"),MAX($K$3:K377)+1,""))</f>
        <v/>
      </c>
      <c r="L378" t="str">
        <f>IF(E378="","",IF(E378&lt;=$E$1,MAX($L$3:L377)+1,""))</f>
        <v/>
      </c>
      <c r="M378" t="str">
        <f>IF(H378='استعلام عن موظف'!$E$4,IF(COUNTIF($H$4:$H42374,H378)=1,1,COUNTIF($H$4:$H378,H378)),"")</f>
        <v/>
      </c>
      <c r="N378" t="str">
        <f>IF(E378="","",IF(AND(E378&lt;='استعلام بتاريخ'!$F$3,F378&gt;='استعلام بتاريخ'!$G$3),MAX($N$3:N377)+1,""))</f>
        <v/>
      </c>
      <c r="P378" s="70" t="str">
        <f t="shared" si="16"/>
        <v/>
      </c>
    </row>
    <row r="379" spans="2:16">
      <c r="B379" s="2" t="str">
        <f>IF(COUNTIF($H$4:H379,H379)-1=0,ROWS($H$4:H379),"")</f>
        <v/>
      </c>
      <c r="C379" s="1" t="str">
        <f>IF(COUNTIF($H$4:H379,H379)-1=0,ROWS($H$4:H379),"")</f>
        <v/>
      </c>
      <c r="D379" s="24"/>
      <c r="E379" s="13"/>
      <c r="F379" s="13"/>
      <c r="G379" s="5"/>
      <c r="H379" s="5"/>
      <c r="I379" s="25"/>
      <c r="J379" s="41" t="str">
        <f>+IF(H379="","",SUBTOTAL(3,H$4:H379))</f>
        <v/>
      </c>
      <c r="K379" s="61" t="str">
        <f>IF(F379="","",IF(AND(D379&lt;&gt;"انتهت الاجازة",D379&lt;&gt;"لم تبدأ الأجازة بعد"),MAX($K$3:K378)+1,""))</f>
        <v/>
      </c>
      <c r="L379" t="str">
        <f>IF(E379="","",IF(E379&lt;=$E$1,MAX($L$3:L378)+1,""))</f>
        <v/>
      </c>
      <c r="M379" t="str">
        <f>IF(H379='استعلام عن موظف'!$E$4,IF(COUNTIF($H$4:$H42375,H379)=1,1,COUNTIF($H$4:$H379,H379)),"")</f>
        <v/>
      </c>
      <c r="N379" t="str">
        <f>IF(E379="","",IF(AND(E379&lt;='استعلام بتاريخ'!$F$3,F379&gt;='استعلام بتاريخ'!$G$3),MAX($N$3:N378)+1,""))</f>
        <v/>
      </c>
      <c r="P379" s="70" t="str">
        <f t="shared" si="16"/>
        <v/>
      </c>
    </row>
    <row r="380" spans="2:16">
      <c r="B380" s="2" t="str">
        <f>IF(COUNTIF($H$4:H380,H380)-1=0,ROWS($H$4:H380),"")</f>
        <v/>
      </c>
      <c r="C380" s="1" t="str">
        <f>IF(COUNTIF($H$4:H380,H380)-1=0,ROWS($H$4:H380),"")</f>
        <v/>
      </c>
      <c r="D380" s="24"/>
      <c r="E380" s="13"/>
      <c r="F380" s="13"/>
      <c r="G380" s="5"/>
      <c r="H380" s="5"/>
      <c r="I380" s="25"/>
      <c r="J380" s="41" t="str">
        <f>+IF(H380="","",SUBTOTAL(3,H$4:H380))</f>
        <v/>
      </c>
      <c r="K380" s="61" t="str">
        <f>IF(F380="","",IF(AND(D380&lt;&gt;"انتهت الاجازة",D380&lt;&gt;"لم تبدأ الأجازة بعد"),MAX($K$3:K379)+1,""))</f>
        <v/>
      </c>
      <c r="L380" t="str">
        <f>IF(E380="","",IF(E380&lt;=$E$1,MAX($L$3:L379)+1,""))</f>
        <v/>
      </c>
      <c r="M380" t="str">
        <f>IF(H380='استعلام عن موظف'!$E$4,IF(COUNTIF($H$4:$H42376,H380)=1,1,COUNTIF($H$4:$H380,H380)),"")</f>
        <v/>
      </c>
      <c r="N380" t="str">
        <f>IF(E380="","",IF(AND(E380&lt;='استعلام بتاريخ'!$F$3,F380&gt;='استعلام بتاريخ'!$G$3),MAX($N$3:N379)+1,""))</f>
        <v/>
      </c>
      <c r="P380" s="70" t="str">
        <f t="shared" si="16"/>
        <v/>
      </c>
    </row>
    <row r="381" spans="2:16">
      <c r="B381" s="2" t="str">
        <f>IF(COUNTIF($H$4:H381,H381)-1=0,ROWS($H$4:H381),"")</f>
        <v/>
      </c>
      <c r="C381" s="1" t="str">
        <f>IF(COUNTIF($H$4:H381,H381)-1=0,ROWS($H$4:H381),"")</f>
        <v/>
      </c>
      <c r="D381" s="24"/>
      <c r="E381" s="13"/>
      <c r="F381" s="13"/>
      <c r="G381" s="5"/>
      <c r="H381" s="5"/>
      <c r="I381" s="25"/>
      <c r="J381" s="41" t="str">
        <f>+IF(H381="","",SUBTOTAL(3,H$4:H381))</f>
        <v/>
      </c>
      <c r="K381" s="61" t="str">
        <f>IF(F381="","",IF(AND(D381&lt;&gt;"انتهت الاجازة",D381&lt;&gt;"لم تبدأ الأجازة بعد"),MAX($K$3:K380)+1,""))</f>
        <v/>
      </c>
      <c r="L381" t="str">
        <f>IF(E381="","",IF(E381&lt;=$E$1,MAX($L$3:L380)+1,""))</f>
        <v/>
      </c>
      <c r="M381" t="str">
        <f>IF(H381='استعلام عن موظف'!$E$4,IF(COUNTIF($H$4:$H42377,H381)=1,1,COUNTIF($H$4:$H381,H381)),"")</f>
        <v/>
      </c>
      <c r="N381" t="str">
        <f>IF(E381="","",IF(AND(E381&lt;='استعلام بتاريخ'!$F$3,F381&gt;='استعلام بتاريخ'!$G$3),MAX($N$3:N380)+1,""))</f>
        <v/>
      </c>
      <c r="P381" s="70" t="str">
        <f t="shared" si="16"/>
        <v/>
      </c>
    </row>
    <row r="382" spans="2:16">
      <c r="B382" s="2" t="str">
        <f>IF(COUNTIF($H$4:H382,H382)-1=0,ROWS($H$4:H382),"")</f>
        <v/>
      </c>
      <c r="C382" s="1" t="str">
        <f>IF(COUNTIF($H$4:H382,H382)-1=0,ROWS($H$4:H382),"")</f>
        <v/>
      </c>
      <c r="D382" s="24"/>
      <c r="E382" s="13"/>
      <c r="F382" s="13"/>
      <c r="G382" s="5"/>
      <c r="H382" s="5"/>
      <c r="I382" s="25"/>
      <c r="J382" s="41" t="str">
        <f>+IF(H382="","",SUBTOTAL(3,H$4:H382))</f>
        <v/>
      </c>
      <c r="K382" s="61" t="str">
        <f>IF(F382="","",IF(AND(D382&lt;&gt;"انتهت الاجازة",D382&lt;&gt;"لم تبدأ الأجازة بعد"),MAX($K$3:K381)+1,""))</f>
        <v/>
      </c>
      <c r="L382" t="str">
        <f>IF(E382="","",IF(E382&lt;=$E$1,MAX($L$3:L381)+1,""))</f>
        <v/>
      </c>
      <c r="M382" t="str">
        <f>IF(H382='استعلام عن موظف'!$E$4,IF(COUNTIF($H$4:$H42378,H382)=1,1,COUNTIF($H$4:$H382,H382)),"")</f>
        <v/>
      </c>
      <c r="N382" t="str">
        <f>IF(E382="","",IF(AND(E382&lt;='استعلام بتاريخ'!$F$3,F382&gt;='استعلام بتاريخ'!$G$3),MAX($N$3:N381)+1,""))</f>
        <v/>
      </c>
      <c r="P382" s="70" t="str">
        <f t="shared" si="16"/>
        <v/>
      </c>
    </row>
    <row r="383" spans="2:16">
      <c r="B383" s="2" t="str">
        <f>IF(COUNTIF($H$4:H383,H383)-1=0,ROWS($H$4:H383),"")</f>
        <v/>
      </c>
      <c r="C383" s="1" t="str">
        <f>IF(COUNTIF($H$4:H383,H383)-1=0,ROWS($H$4:H383),"")</f>
        <v/>
      </c>
      <c r="D383" s="24"/>
      <c r="E383" s="13"/>
      <c r="F383" s="13"/>
      <c r="G383" s="5"/>
      <c r="H383" s="5"/>
      <c r="I383" s="25"/>
      <c r="J383" s="41" t="str">
        <f>+IF(H383="","",SUBTOTAL(3,H$4:H383))</f>
        <v/>
      </c>
      <c r="K383" s="61" t="str">
        <f>IF(F383="","",IF(AND(D383&lt;&gt;"انتهت الاجازة",D383&lt;&gt;"لم تبدأ الأجازة بعد"),MAX($K$3:K382)+1,""))</f>
        <v/>
      </c>
      <c r="L383" t="str">
        <f>IF(E383="","",IF(E383&lt;=$E$1,MAX($L$3:L382)+1,""))</f>
        <v/>
      </c>
      <c r="M383" t="str">
        <f>IF(H383='استعلام عن موظف'!$E$4,IF(COUNTIF($H$4:$H42379,H383)=1,1,COUNTIF($H$4:$H383,H383)),"")</f>
        <v/>
      </c>
      <c r="N383" t="str">
        <f>IF(E383="","",IF(AND(E383&lt;='استعلام بتاريخ'!$F$3,F383&gt;='استعلام بتاريخ'!$G$3),MAX($N$3:N382)+1,""))</f>
        <v/>
      </c>
      <c r="P383" s="70" t="str">
        <f t="shared" si="16"/>
        <v/>
      </c>
    </row>
    <row r="384" spans="2:16">
      <c r="B384" s="2" t="str">
        <f>IF(COUNTIF($H$4:H384,H384)-1=0,ROWS($H$4:H384),"")</f>
        <v/>
      </c>
      <c r="C384" s="1" t="str">
        <f>IF(COUNTIF($H$4:H384,H384)-1=0,ROWS($H$4:H384),"")</f>
        <v/>
      </c>
      <c r="D384" s="24"/>
      <c r="E384" s="13"/>
      <c r="F384" s="13"/>
      <c r="G384" s="5"/>
      <c r="H384" s="5"/>
      <c r="I384" s="25"/>
      <c r="J384" s="41" t="str">
        <f>+IF(H384="","",SUBTOTAL(3,H$4:H384))</f>
        <v/>
      </c>
      <c r="K384" s="61" t="str">
        <f>IF(F384="","",IF(AND(D384&lt;&gt;"انتهت الاجازة",D384&lt;&gt;"لم تبدأ الأجازة بعد"),MAX($K$3:K383)+1,""))</f>
        <v/>
      </c>
      <c r="L384" t="str">
        <f>IF(E384="","",IF(E384&lt;=$E$1,MAX($L$3:L383)+1,""))</f>
        <v/>
      </c>
      <c r="M384" t="str">
        <f>IF(H384='استعلام عن موظف'!$E$4,IF(COUNTIF($H$4:$H42380,H384)=1,1,COUNTIF($H$4:$H384,H384)),"")</f>
        <v/>
      </c>
      <c r="N384" t="str">
        <f>IF(E384="","",IF(AND(E384&lt;='استعلام بتاريخ'!$F$3,F384&gt;='استعلام بتاريخ'!$G$3),MAX($N$3:N383)+1,""))</f>
        <v/>
      </c>
      <c r="P384" s="70" t="str">
        <f t="shared" si="16"/>
        <v/>
      </c>
    </row>
    <row r="385" spans="2:16">
      <c r="B385" s="2" t="str">
        <f>IF(COUNTIF($H$4:H385,H385)-1=0,ROWS($H$4:H385),"")</f>
        <v/>
      </c>
      <c r="C385" s="1" t="str">
        <f>IF(COUNTIF($H$4:H385,H385)-1=0,ROWS($H$4:H385),"")</f>
        <v/>
      </c>
      <c r="D385" s="24"/>
      <c r="E385" s="13"/>
      <c r="F385" s="13"/>
      <c r="G385" s="5"/>
      <c r="H385" s="5"/>
      <c r="I385" s="25"/>
      <c r="J385" s="41" t="str">
        <f>+IF(H385="","",SUBTOTAL(3,H$4:H385))</f>
        <v/>
      </c>
      <c r="K385" s="61" t="str">
        <f>IF(F385="","",IF(AND(D385&lt;&gt;"انتهت الاجازة",D385&lt;&gt;"لم تبدأ الأجازة بعد"),MAX($K$3:K384)+1,""))</f>
        <v/>
      </c>
      <c r="L385" t="str">
        <f>IF(E385="","",IF(E385&lt;=$E$1,MAX($L$3:L384)+1,""))</f>
        <v/>
      </c>
      <c r="M385" t="str">
        <f>IF(H385='استعلام عن موظف'!$E$4,IF(COUNTIF($H$4:$H42381,H385)=1,1,COUNTIF($H$4:$H385,H385)),"")</f>
        <v/>
      </c>
      <c r="N385" t="str">
        <f>IF(E385="","",IF(AND(E385&lt;='استعلام بتاريخ'!$F$3,F385&gt;='استعلام بتاريخ'!$G$3),MAX($N$3:N384)+1,""))</f>
        <v/>
      </c>
      <c r="P385" s="70" t="str">
        <f t="shared" si="16"/>
        <v/>
      </c>
    </row>
    <row r="386" spans="2:16">
      <c r="B386" s="2" t="str">
        <f>IF(COUNTIF($H$4:H386,H386)-1=0,ROWS($H$4:H386),"")</f>
        <v/>
      </c>
      <c r="C386" s="1" t="str">
        <f>IF(COUNTIF($H$4:H386,H386)-1=0,ROWS($H$4:H386),"")</f>
        <v/>
      </c>
      <c r="D386" s="24"/>
      <c r="E386" s="13"/>
      <c r="F386" s="13"/>
      <c r="G386" s="5"/>
      <c r="H386" s="5"/>
      <c r="I386" s="25"/>
      <c r="J386" s="41" t="str">
        <f>+IF(H386="","",SUBTOTAL(3,H$4:H386))</f>
        <v/>
      </c>
      <c r="K386" s="61" t="str">
        <f>IF(F386="","",IF(AND(D386&lt;&gt;"انتهت الاجازة",D386&lt;&gt;"لم تبدأ الأجازة بعد"),MAX($K$3:K385)+1,""))</f>
        <v/>
      </c>
      <c r="L386" t="str">
        <f>IF(E386="","",IF(E386&lt;=$E$1,MAX($L$3:L385)+1,""))</f>
        <v/>
      </c>
      <c r="M386" t="str">
        <f>IF(H386='استعلام عن موظف'!$E$4,IF(COUNTIF($H$4:$H42382,H386)=1,1,COUNTIF($H$4:$H386,H386)),"")</f>
        <v/>
      </c>
      <c r="N386" t="str">
        <f>IF(E386="","",IF(AND(E386&lt;='استعلام بتاريخ'!$F$3,F386&gt;='استعلام بتاريخ'!$G$3),MAX($N$3:N385)+1,""))</f>
        <v/>
      </c>
      <c r="P386" s="70" t="str">
        <f t="shared" si="16"/>
        <v/>
      </c>
    </row>
    <row r="387" spans="2:16">
      <c r="B387" s="2" t="str">
        <f>IF(COUNTIF($H$4:H387,H387)-1=0,ROWS($H$4:H387),"")</f>
        <v/>
      </c>
      <c r="C387" s="1" t="str">
        <f>IF(COUNTIF($H$4:H387,H387)-1=0,ROWS($H$4:H387),"")</f>
        <v/>
      </c>
      <c r="D387" s="24"/>
      <c r="E387" s="13"/>
      <c r="F387" s="13"/>
      <c r="G387" s="5"/>
      <c r="H387" s="5"/>
      <c r="I387" s="25"/>
      <c r="J387" s="41" t="str">
        <f>+IF(H387="","",SUBTOTAL(3,H$4:H387))</f>
        <v/>
      </c>
      <c r="K387" s="61" t="str">
        <f>IF(F387="","",IF(AND(D387&lt;&gt;"انتهت الاجازة",D387&lt;&gt;"لم تبدأ الأجازة بعد"),MAX($K$3:K386)+1,""))</f>
        <v/>
      </c>
      <c r="L387" t="str">
        <f>IF(E387="","",IF(E387&lt;=$E$1,MAX($L$3:L386)+1,""))</f>
        <v/>
      </c>
      <c r="M387" t="str">
        <f>IF(H387='استعلام عن موظف'!$E$4,IF(COUNTIF($H$4:$H42383,H387)=1,1,COUNTIF($H$4:$H387,H387)),"")</f>
        <v/>
      </c>
      <c r="N387" t="str">
        <f>IF(E387="","",IF(AND(E387&lt;='استعلام بتاريخ'!$F$3,F387&gt;='استعلام بتاريخ'!$G$3),MAX($N$3:N386)+1,""))</f>
        <v/>
      </c>
      <c r="P387" s="70" t="str">
        <f t="shared" si="16"/>
        <v/>
      </c>
    </row>
    <row r="388" spans="2:16">
      <c r="B388" s="2" t="str">
        <f>IF(COUNTIF($H$4:H388,H388)-1=0,ROWS($H$4:H388),"")</f>
        <v/>
      </c>
      <c r="C388" s="1" t="str">
        <f>IF(COUNTIF($H$4:H388,H388)-1=0,ROWS($H$4:H388),"")</f>
        <v/>
      </c>
      <c r="D388" s="24"/>
      <c r="E388" s="13"/>
      <c r="F388" s="13"/>
      <c r="G388" s="5"/>
      <c r="H388" s="5"/>
      <c r="I388" s="25"/>
      <c r="J388" s="41" t="str">
        <f>+IF(H388="","",SUBTOTAL(3,H$4:H388))</f>
        <v/>
      </c>
      <c r="K388" s="61" t="str">
        <f>IF(F388="","",IF(AND(D388&lt;&gt;"انتهت الاجازة",D388&lt;&gt;"لم تبدأ الأجازة بعد"),MAX($K$3:K387)+1,""))</f>
        <v/>
      </c>
      <c r="L388" t="str">
        <f>IF(E388="","",IF(E388&lt;=$E$1,MAX($L$3:L387)+1,""))</f>
        <v/>
      </c>
      <c r="M388" t="str">
        <f>IF(H388='استعلام عن موظف'!$E$4,IF(COUNTIF($H$4:$H42384,H388)=1,1,COUNTIF($H$4:$H388,H388)),"")</f>
        <v/>
      </c>
      <c r="N388" t="str">
        <f>IF(E388="","",IF(AND(E388&lt;='استعلام بتاريخ'!$F$3,F388&gt;='استعلام بتاريخ'!$G$3),MAX($N$3:N387)+1,""))</f>
        <v/>
      </c>
      <c r="P388" s="70" t="str">
        <f t="shared" si="16"/>
        <v/>
      </c>
    </row>
    <row r="389" spans="2:16">
      <c r="B389" s="2" t="str">
        <f>IF(COUNTIF($H$4:H389,H389)-1=0,ROWS($H$4:H389),"")</f>
        <v/>
      </c>
      <c r="C389" s="1" t="str">
        <f>IF(COUNTIF($H$4:H389,H389)-1=0,ROWS($H$4:H389),"")</f>
        <v/>
      </c>
      <c r="D389" s="24"/>
      <c r="E389" s="13"/>
      <c r="F389" s="13"/>
      <c r="G389" s="5"/>
      <c r="H389" s="5"/>
      <c r="I389" s="25"/>
      <c r="J389" s="41" t="str">
        <f>+IF(H389="","",SUBTOTAL(3,H$4:H389))</f>
        <v/>
      </c>
      <c r="K389" s="61" t="str">
        <f>IF(F389="","",IF(AND(D389&lt;&gt;"انتهت الاجازة",D389&lt;&gt;"لم تبدأ الأجازة بعد"),MAX($K$3:K388)+1,""))</f>
        <v/>
      </c>
      <c r="L389" t="str">
        <f>IF(E389="","",IF(E389&lt;=$E$1,MAX($L$3:L388)+1,""))</f>
        <v/>
      </c>
      <c r="M389" t="str">
        <f>IF(H389='استعلام عن موظف'!$E$4,IF(COUNTIF($H$4:$H42385,H389)=1,1,COUNTIF($H$4:$H389,H389)),"")</f>
        <v/>
      </c>
      <c r="N389" t="str">
        <f>IF(E389="","",IF(AND(E389&lt;='استعلام بتاريخ'!$F$3,F389&gt;='استعلام بتاريخ'!$G$3),MAX($N$3:N388)+1,""))</f>
        <v/>
      </c>
      <c r="P389" s="70" t="str">
        <f t="shared" ref="P389:P452" si="17">IFERROR(VLOOKUP(SMALL($B$4:$B$1112,ROW()-3),$B$1:$J$1112,7,0),"")</f>
        <v/>
      </c>
    </row>
    <row r="390" spans="2:16">
      <c r="B390" s="2" t="str">
        <f>IF(COUNTIF($H$4:H390,H390)-1=0,ROWS($H$4:H390),"")</f>
        <v/>
      </c>
      <c r="C390" s="1" t="str">
        <f>IF(COUNTIF($H$4:H390,H390)-1=0,ROWS($H$4:H390),"")</f>
        <v/>
      </c>
      <c r="D390" s="24"/>
      <c r="E390" s="13"/>
      <c r="F390" s="13"/>
      <c r="G390" s="5"/>
      <c r="H390" s="5"/>
      <c r="I390" s="25"/>
      <c r="J390" s="41" t="str">
        <f>+IF(H390="","",SUBTOTAL(3,H$4:H390))</f>
        <v/>
      </c>
      <c r="K390" s="61" t="str">
        <f>IF(F390="","",IF(AND(D390&lt;&gt;"انتهت الاجازة",D390&lt;&gt;"لم تبدأ الأجازة بعد"),MAX($K$3:K389)+1,""))</f>
        <v/>
      </c>
      <c r="L390" t="str">
        <f>IF(E390="","",IF(E390&lt;=$E$1,MAX($L$3:L389)+1,""))</f>
        <v/>
      </c>
      <c r="M390" t="str">
        <f>IF(H390='استعلام عن موظف'!$E$4,IF(COUNTIF($H$4:$H42386,H390)=1,1,COUNTIF($H$4:$H390,H390)),"")</f>
        <v/>
      </c>
      <c r="N390" t="str">
        <f>IF(E390="","",IF(AND(E390&lt;='استعلام بتاريخ'!$F$3,F390&gt;='استعلام بتاريخ'!$G$3),MAX($N$3:N389)+1,""))</f>
        <v/>
      </c>
      <c r="P390" s="70" t="str">
        <f t="shared" si="17"/>
        <v/>
      </c>
    </row>
    <row r="391" spans="2:16">
      <c r="B391" s="2" t="str">
        <f>IF(COUNTIF($H$4:H391,H391)-1=0,ROWS($H$4:H391),"")</f>
        <v/>
      </c>
      <c r="C391" s="1" t="str">
        <f>IF(COUNTIF($H$4:H391,H391)-1=0,ROWS($H$4:H391),"")</f>
        <v/>
      </c>
      <c r="D391" s="24"/>
      <c r="E391" s="13"/>
      <c r="F391" s="13"/>
      <c r="G391" s="5"/>
      <c r="H391" s="5"/>
      <c r="I391" s="25"/>
      <c r="J391" s="41" t="str">
        <f>+IF(H391="","",SUBTOTAL(3,H$4:H391))</f>
        <v/>
      </c>
      <c r="K391" s="61" t="str">
        <f>IF(F391="","",IF(AND(D391&lt;&gt;"انتهت الاجازة",D391&lt;&gt;"لم تبدأ الأجازة بعد"),MAX($K$3:K390)+1,""))</f>
        <v/>
      </c>
      <c r="L391" t="str">
        <f>IF(E391="","",IF(E391&lt;=$E$1,MAX($L$3:L390)+1,""))</f>
        <v/>
      </c>
      <c r="M391" t="str">
        <f>IF(H391='استعلام عن موظف'!$E$4,IF(COUNTIF($H$4:$H42387,H391)=1,1,COUNTIF($H$4:$H391,H391)),"")</f>
        <v/>
      </c>
      <c r="N391" t="str">
        <f>IF(E391="","",IF(AND(E391&lt;='استعلام بتاريخ'!$F$3,F391&gt;='استعلام بتاريخ'!$G$3),MAX($N$3:N390)+1,""))</f>
        <v/>
      </c>
      <c r="P391" s="70" t="str">
        <f t="shared" si="17"/>
        <v/>
      </c>
    </row>
    <row r="392" spans="2:16">
      <c r="B392" s="2" t="str">
        <f>IF(COUNTIF($H$4:H392,H392)-1=0,ROWS($H$4:H392),"")</f>
        <v/>
      </c>
      <c r="C392" s="1" t="str">
        <f>IF(COUNTIF($H$4:H392,H392)-1=0,ROWS($H$4:H392),"")</f>
        <v/>
      </c>
      <c r="D392" s="24"/>
      <c r="E392" s="13"/>
      <c r="F392" s="13"/>
      <c r="G392" s="5"/>
      <c r="H392" s="5"/>
      <c r="I392" s="25"/>
      <c r="J392" s="41" t="str">
        <f>+IF(H392="","",SUBTOTAL(3,H$4:H392))</f>
        <v/>
      </c>
      <c r="K392" s="61" t="str">
        <f>IF(F392="","",IF(AND(D392&lt;&gt;"انتهت الاجازة",D392&lt;&gt;"لم تبدأ الأجازة بعد"),MAX($K$3:K391)+1,""))</f>
        <v/>
      </c>
      <c r="L392" t="str">
        <f>IF(E392="","",IF(E392&lt;=$E$1,MAX($L$3:L391)+1,""))</f>
        <v/>
      </c>
      <c r="M392" t="str">
        <f>IF(H392='استعلام عن موظف'!$E$4,IF(COUNTIF($H$4:$H42388,H392)=1,1,COUNTIF($H$4:$H392,H392)),"")</f>
        <v/>
      </c>
      <c r="N392" t="str">
        <f>IF(E392="","",IF(AND(E392&lt;='استعلام بتاريخ'!$F$3,F392&gt;='استعلام بتاريخ'!$G$3),MAX($N$3:N391)+1,""))</f>
        <v/>
      </c>
      <c r="P392" s="70" t="str">
        <f t="shared" si="17"/>
        <v/>
      </c>
    </row>
    <row r="393" spans="2:16">
      <c r="B393" s="2" t="str">
        <f>IF(COUNTIF($H$4:H393,H393)-1=0,ROWS($H$4:H393),"")</f>
        <v/>
      </c>
      <c r="C393" s="1" t="str">
        <f>IF(COUNTIF($H$4:H393,H393)-1=0,ROWS($H$4:H393),"")</f>
        <v/>
      </c>
      <c r="D393" s="24"/>
      <c r="E393" s="13"/>
      <c r="F393" s="13"/>
      <c r="G393" s="5"/>
      <c r="H393" s="5"/>
      <c r="I393" s="25"/>
      <c r="J393" s="41" t="str">
        <f>+IF(H393="","",SUBTOTAL(3,H$4:H393))</f>
        <v/>
      </c>
      <c r="K393" s="61" t="str">
        <f>IF(F393="","",IF(AND(D393&lt;&gt;"انتهت الاجازة",D393&lt;&gt;"لم تبدأ الأجازة بعد"),MAX($K$3:K392)+1,""))</f>
        <v/>
      </c>
      <c r="L393" t="str">
        <f>IF(E393="","",IF(E393&lt;=$E$1,MAX($L$3:L392)+1,""))</f>
        <v/>
      </c>
      <c r="M393" t="str">
        <f>IF(H393='استعلام عن موظف'!$E$4,IF(COUNTIF($H$4:$H42389,H393)=1,1,COUNTIF($H$4:$H393,H393)),"")</f>
        <v/>
      </c>
      <c r="N393" t="str">
        <f>IF(E393="","",IF(AND(E393&lt;='استعلام بتاريخ'!$F$3,F393&gt;='استعلام بتاريخ'!$G$3),MAX($N$3:N392)+1,""))</f>
        <v/>
      </c>
      <c r="P393" s="70" t="str">
        <f t="shared" si="17"/>
        <v/>
      </c>
    </row>
    <row r="394" spans="2:16">
      <c r="B394" s="2" t="str">
        <f>IF(COUNTIF($H$4:H394,H394)-1=0,ROWS($H$4:H394),"")</f>
        <v/>
      </c>
      <c r="C394" s="1" t="str">
        <f>IF(COUNTIF($H$4:H394,H394)-1=0,ROWS($H$4:H394),"")</f>
        <v/>
      </c>
      <c r="D394" s="24"/>
      <c r="E394" s="13"/>
      <c r="F394" s="13"/>
      <c r="G394" s="5"/>
      <c r="H394" s="5"/>
      <c r="I394" s="25"/>
      <c r="J394" s="41" t="str">
        <f>+IF(H394="","",SUBTOTAL(3,H$4:H394))</f>
        <v/>
      </c>
      <c r="K394" s="61" t="str">
        <f>IF(F394="","",IF(AND(D394&lt;&gt;"انتهت الاجازة",D394&lt;&gt;"لم تبدأ الأجازة بعد"),MAX($K$3:K393)+1,""))</f>
        <v/>
      </c>
      <c r="L394" t="str">
        <f>IF(E394="","",IF(E394&lt;=$E$1,MAX($L$3:L393)+1,""))</f>
        <v/>
      </c>
      <c r="M394" t="str">
        <f>IF(H394='استعلام عن موظف'!$E$4,IF(COUNTIF($H$4:$H42390,H394)=1,1,COUNTIF($H$4:$H394,H394)),"")</f>
        <v/>
      </c>
      <c r="N394" t="str">
        <f>IF(E394="","",IF(AND(E394&lt;='استعلام بتاريخ'!$F$3,F394&gt;='استعلام بتاريخ'!$G$3),MAX($N$3:N393)+1,""))</f>
        <v/>
      </c>
      <c r="P394" s="70" t="str">
        <f t="shared" si="17"/>
        <v/>
      </c>
    </row>
    <row r="395" spans="2:16">
      <c r="B395" s="2" t="str">
        <f>IF(COUNTIF($H$4:H395,H395)-1=0,ROWS($H$4:H395),"")</f>
        <v/>
      </c>
      <c r="C395" s="1" t="str">
        <f>IF(COUNTIF($H$4:H395,H395)-1=0,ROWS($H$4:H395),"")</f>
        <v/>
      </c>
      <c r="D395" s="24"/>
      <c r="E395" s="13"/>
      <c r="F395" s="13"/>
      <c r="G395" s="5"/>
      <c r="H395" s="5"/>
      <c r="I395" s="25"/>
      <c r="J395" s="41" t="str">
        <f>+IF(H395="","",SUBTOTAL(3,H$4:H395))</f>
        <v/>
      </c>
      <c r="K395" s="61" t="str">
        <f>IF(F395="","",IF(AND(D395&lt;&gt;"انتهت الاجازة",D395&lt;&gt;"لم تبدأ الأجازة بعد"),MAX($K$3:K394)+1,""))</f>
        <v/>
      </c>
      <c r="L395" t="str">
        <f>IF(E395="","",IF(E395&lt;=$E$1,MAX($L$3:L394)+1,""))</f>
        <v/>
      </c>
      <c r="M395" t="str">
        <f>IF(H395='استعلام عن موظف'!$E$4,IF(COUNTIF($H$4:$H42391,H395)=1,1,COUNTIF($H$4:$H395,H395)),"")</f>
        <v/>
      </c>
      <c r="N395" t="str">
        <f>IF(E395="","",IF(AND(E395&lt;='استعلام بتاريخ'!$F$3,F395&gt;='استعلام بتاريخ'!$G$3),MAX($N$3:N394)+1,""))</f>
        <v/>
      </c>
      <c r="P395" s="70" t="str">
        <f t="shared" si="17"/>
        <v/>
      </c>
    </row>
    <row r="396" spans="2:16">
      <c r="B396" s="2" t="str">
        <f>IF(COUNTIF($H$4:H396,H396)-1=0,ROWS($H$4:H396),"")</f>
        <v/>
      </c>
      <c r="C396" s="1" t="str">
        <f>IF(COUNTIF($H$4:H396,H396)-1=0,ROWS($H$4:H396),"")</f>
        <v/>
      </c>
      <c r="D396" s="24"/>
      <c r="E396" s="13"/>
      <c r="F396" s="13"/>
      <c r="G396" s="5"/>
      <c r="H396" s="5"/>
      <c r="I396" s="25"/>
      <c r="J396" s="41" t="str">
        <f>+IF(H396="","",SUBTOTAL(3,H$4:H396))</f>
        <v/>
      </c>
      <c r="K396" s="61" t="str">
        <f>IF(F396="","",IF(AND(D396&lt;&gt;"انتهت الاجازة",D396&lt;&gt;"لم تبدأ الأجازة بعد"),MAX($K$3:K395)+1,""))</f>
        <v/>
      </c>
      <c r="L396" t="str">
        <f>IF(E396="","",IF(E396&lt;=$E$1,MAX($L$3:L395)+1,""))</f>
        <v/>
      </c>
      <c r="M396" t="str">
        <f>IF(H396='استعلام عن موظف'!$E$4,IF(COUNTIF($H$4:$H42392,H396)=1,1,COUNTIF($H$4:$H396,H396)),"")</f>
        <v/>
      </c>
      <c r="N396" t="str">
        <f>IF(E396="","",IF(AND(E396&lt;='استعلام بتاريخ'!$F$3,F396&gt;='استعلام بتاريخ'!$G$3),MAX($N$3:N395)+1,""))</f>
        <v/>
      </c>
      <c r="P396" s="70" t="str">
        <f t="shared" si="17"/>
        <v/>
      </c>
    </row>
    <row r="397" spans="2:16">
      <c r="B397" s="2" t="str">
        <f>IF(COUNTIF($H$4:H397,H397)-1=0,ROWS($H$4:H397),"")</f>
        <v/>
      </c>
      <c r="C397" s="1" t="str">
        <f>IF(COUNTIF($H$4:H397,H397)-1=0,ROWS($H$4:H397),"")</f>
        <v/>
      </c>
      <c r="D397" s="24"/>
      <c r="E397" s="13"/>
      <c r="F397" s="13"/>
      <c r="G397" s="5"/>
      <c r="H397" s="5"/>
      <c r="I397" s="25"/>
      <c r="J397" s="41" t="str">
        <f>+IF(H397="","",SUBTOTAL(3,H$4:H397))</f>
        <v/>
      </c>
      <c r="K397" s="61" t="str">
        <f>IF(F397="","",IF(AND(D397&lt;&gt;"انتهت الاجازة",D397&lt;&gt;"لم تبدأ الأجازة بعد"),MAX($K$3:K396)+1,""))</f>
        <v/>
      </c>
      <c r="L397" t="str">
        <f>IF(E397="","",IF(E397&lt;=$E$1,MAX($L$3:L396)+1,""))</f>
        <v/>
      </c>
      <c r="M397" t="str">
        <f>IF(H397='استعلام عن موظف'!$E$4,IF(COUNTIF($H$4:$H42393,H397)=1,1,COUNTIF($H$4:$H397,H397)),"")</f>
        <v/>
      </c>
      <c r="N397" t="str">
        <f>IF(E397="","",IF(AND(E397&lt;='استعلام بتاريخ'!$F$3,F397&gt;='استعلام بتاريخ'!$G$3),MAX($N$3:N396)+1,""))</f>
        <v/>
      </c>
      <c r="P397" s="70" t="str">
        <f t="shared" si="17"/>
        <v/>
      </c>
    </row>
    <row r="398" spans="2:16">
      <c r="B398" s="2" t="str">
        <f>IF(COUNTIF($H$4:H398,H398)-1=0,ROWS($H$4:H398),"")</f>
        <v/>
      </c>
      <c r="C398" s="1" t="str">
        <f>IF(COUNTIF($H$4:H398,H398)-1=0,ROWS($H$4:H398),"")</f>
        <v/>
      </c>
      <c r="D398" s="24"/>
      <c r="E398" s="13"/>
      <c r="F398" s="13"/>
      <c r="G398" s="5"/>
      <c r="H398" s="5"/>
      <c r="I398" s="25"/>
      <c r="J398" s="41" t="str">
        <f>+IF(H398="","",SUBTOTAL(3,H$4:H398))</f>
        <v/>
      </c>
      <c r="K398" s="61" t="str">
        <f>IF(F398="","",IF(AND(D398&lt;&gt;"انتهت الاجازة",D398&lt;&gt;"لم تبدأ الأجازة بعد"),MAX($K$3:K397)+1,""))</f>
        <v/>
      </c>
      <c r="L398" t="str">
        <f>IF(E398="","",IF(E398&lt;=$E$1,MAX($L$3:L397)+1,""))</f>
        <v/>
      </c>
      <c r="M398" t="str">
        <f>IF(H398='استعلام عن موظف'!$E$4,IF(COUNTIF($H$4:$H42394,H398)=1,1,COUNTIF($H$4:$H398,H398)),"")</f>
        <v/>
      </c>
      <c r="N398" t="str">
        <f>IF(E398="","",IF(AND(E398&lt;='استعلام بتاريخ'!$F$3,F398&gt;='استعلام بتاريخ'!$G$3),MAX($N$3:N397)+1,""))</f>
        <v/>
      </c>
      <c r="P398" s="70" t="str">
        <f t="shared" si="17"/>
        <v/>
      </c>
    </row>
    <row r="399" spans="2:16">
      <c r="B399" s="2" t="str">
        <f>IF(COUNTIF($H$4:H399,H399)-1=0,ROWS($H$4:H399),"")</f>
        <v/>
      </c>
      <c r="C399" s="1" t="str">
        <f>IF(COUNTIF($H$4:H399,H399)-1=0,ROWS($H$4:H399),"")</f>
        <v/>
      </c>
      <c r="D399" s="24"/>
      <c r="E399" s="13"/>
      <c r="F399" s="13"/>
      <c r="G399" s="5"/>
      <c r="H399" s="5"/>
      <c r="I399" s="25"/>
      <c r="J399" s="41" t="str">
        <f>+IF(H399="","",SUBTOTAL(3,H$4:H399))</f>
        <v/>
      </c>
      <c r="K399" s="61" t="str">
        <f>IF(F399="","",IF(AND(D399&lt;&gt;"انتهت الاجازة",D399&lt;&gt;"لم تبدأ الأجازة بعد"),MAX($K$3:K398)+1,""))</f>
        <v/>
      </c>
      <c r="L399" t="str">
        <f>IF(E399="","",IF(E399&lt;=$E$1,MAX($L$3:L398)+1,""))</f>
        <v/>
      </c>
      <c r="M399" t="str">
        <f>IF(H399='استعلام عن موظف'!$E$4,IF(COUNTIF($H$4:$H42395,H399)=1,1,COUNTIF($H$4:$H399,H399)),"")</f>
        <v/>
      </c>
      <c r="N399" t="str">
        <f>IF(E399="","",IF(AND(E399&lt;='استعلام بتاريخ'!$F$3,F399&gt;='استعلام بتاريخ'!$G$3),MAX($N$3:N398)+1,""))</f>
        <v/>
      </c>
      <c r="P399" s="70" t="str">
        <f t="shared" si="17"/>
        <v/>
      </c>
    </row>
    <row r="400" spans="2:16">
      <c r="B400" s="2" t="str">
        <f>IF(COUNTIF($H$4:H400,H400)-1=0,ROWS($H$4:H400),"")</f>
        <v/>
      </c>
      <c r="C400" s="1" t="str">
        <f>IF(COUNTIF($H$4:H400,H400)-1=0,ROWS($H$4:H400),"")</f>
        <v/>
      </c>
      <c r="D400" s="24"/>
      <c r="E400" s="13"/>
      <c r="F400" s="13"/>
      <c r="G400" s="5"/>
      <c r="H400" s="5"/>
      <c r="I400" s="25"/>
      <c r="J400" s="41" t="str">
        <f>+IF(H400="","",SUBTOTAL(3,H$4:H400))</f>
        <v/>
      </c>
      <c r="K400" s="61" t="str">
        <f>IF(F400="","",IF(AND(D400&lt;&gt;"انتهت الاجازة",D400&lt;&gt;"لم تبدأ الأجازة بعد"),MAX($K$3:K399)+1,""))</f>
        <v/>
      </c>
      <c r="L400" t="str">
        <f>IF(E400="","",IF(E400&lt;=$E$1,MAX($L$3:L399)+1,""))</f>
        <v/>
      </c>
      <c r="M400" t="str">
        <f>IF(H400='استعلام عن موظف'!$E$4,IF(COUNTIF($H$4:$H42396,H400)=1,1,COUNTIF($H$4:$H400,H400)),"")</f>
        <v/>
      </c>
      <c r="N400" t="str">
        <f>IF(E400="","",IF(AND(E400&lt;='استعلام بتاريخ'!$F$3,F400&gt;='استعلام بتاريخ'!$G$3),MAX($N$3:N399)+1,""))</f>
        <v/>
      </c>
      <c r="P400" s="70" t="str">
        <f t="shared" si="17"/>
        <v/>
      </c>
    </row>
    <row r="401" spans="2:16">
      <c r="B401" s="2" t="str">
        <f>IF(COUNTIF($H$4:H401,H401)-1=0,ROWS($H$4:H401),"")</f>
        <v/>
      </c>
      <c r="C401" s="1" t="str">
        <f>IF(COUNTIF($H$4:H401,H401)-1=0,ROWS($H$4:H401),"")</f>
        <v/>
      </c>
      <c r="D401" s="24"/>
      <c r="E401" s="13"/>
      <c r="F401" s="13"/>
      <c r="G401" s="5"/>
      <c r="H401" s="5"/>
      <c r="I401" s="25"/>
      <c r="J401" s="41" t="str">
        <f>+IF(H401="","",SUBTOTAL(3,H$4:H401))</f>
        <v/>
      </c>
      <c r="K401" s="61" t="str">
        <f>IF(F401="","",IF(AND(D401&lt;&gt;"انتهت الاجازة",D401&lt;&gt;"لم تبدأ الأجازة بعد"),MAX($K$3:K400)+1,""))</f>
        <v/>
      </c>
      <c r="L401" t="str">
        <f>IF(E401="","",IF(E401&lt;=$E$1,MAX($L$3:L400)+1,""))</f>
        <v/>
      </c>
      <c r="M401" t="str">
        <f>IF(H401='استعلام عن موظف'!$E$4,IF(COUNTIF($H$4:$H42397,H401)=1,1,COUNTIF($H$4:$H401,H401)),"")</f>
        <v/>
      </c>
      <c r="N401" t="str">
        <f>IF(E401="","",IF(AND(E401&lt;='استعلام بتاريخ'!$F$3,F401&gt;='استعلام بتاريخ'!$G$3),MAX($N$3:N400)+1,""))</f>
        <v/>
      </c>
      <c r="P401" s="70" t="str">
        <f t="shared" si="17"/>
        <v/>
      </c>
    </row>
    <row r="402" spans="2:16">
      <c r="B402" s="2" t="str">
        <f>IF(COUNTIF($H$4:H402,H402)-1=0,ROWS($H$4:H402),"")</f>
        <v/>
      </c>
      <c r="C402" s="1" t="str">
        <f>IF(COUNTIF($H$4:H402,H402)-1=0,ROWS($H$4:H402),"")</f>
        <v/>
      </c>
      <c r="D402" s="24"/>
      <c r="E402" s="13"/>
      <c r="F402" s="13"/>
      <c r="G402" s="5"/>
      <c r="H402" s="5"/>
      <c r="I402" s="25"/>
      <c r="J402" s="41" t="str">
        <f>+IF(H402="","",SUBTOTAL(3,H$4:H402))</f>
        <v/>
      </c>
      <c r="K402" s="61" t="str">
        <f>IF(F402="","",IF(AND(D402&lt;&gt;"انتهت الاجازة",D402&lt;&gt;"لم تبدأ الأجازة بعد"),MAX($K$3:K401)+1,""))</f>
        <v/>
      </c>
      <c r="L402" t="str">
        <f>IF(E402="","",IF(E402&lt;=$E$1,MAX($L$3:L401)+1,""))</f>
        <v/>
      </c>
      <c r="M402" t="str">
        <f>IF(H402='استعلام عن موظف'!$E$4,IF(COUNTIF($H$4:$H42398,H402)=1,1,COUNTIF($H$4:$H402,H402)),"")</f>
        <v/>
      </c>
      <c r="N402" t="str">
        <f>IF(E402="","",IF(AND(E402&lt;='استعلام بتاريخ'!$F$3,F402&gt;='استعلام بتاريخ'!$G$3),MAX($N$3:N401)+1,""))</f>
        <v/>
      </c>
      <c r="P402" s="70" t="str">
        <f t="shared" si="17"/>
        <v/>
      </c>
    </row>
    <row r="403" spans="2:16">
      <c r="B403" s="2" t="str">
        <f>IF(COUNTIF($H$4:H403,H403)-1=0,ROWS($H$4:H403),"")</f>
        <v/>
      </c>
      <c r="C403" s="1" t="str">
        <f>IF(COUNTIF($H$4:H403,H403)-1=0,ROWS($H$4:H403),"")</f>
        <v/>
      </c>
      <c r="D403" s="24"/>
      <c r="E403" s="13"/>
      <c r="F403" s="13"/>
      <c r="G403" s="5"/>
      <c r="H403" s="5"/>
      <c r="I403" s="25"/>
      <c r="J403" s="41" t="str">
        <f>+IF(H403="","",SUBTOTAL(3,H$4:H403))</f>
        <v/>
      </c>
      <c r="K403" s="61" t="str">
        <f>IF(F403="","",IF(AND(D403&lt;&gt;"انتهت الاجازة",D403&lt;&gt;"لم تبدأ الأجازة بعد"),MAX($K$3:K402)+1,""))</f>
        <v/>
      </c>
      <c r="L403" t="str">
        <f>IF(E403="","",IF(E403&lt;=$E$1,MAX($L$3:L402)+1,""))</f>
        <v/>
      </c>
      <c r="M403" t="str">
        <f>IF(H403='استعلام عن موظف'!$E$4,IF(COUNTIF($H$4:$H42399,H403)=1,1,COUNTIF($H$4:$H403,H403)),"")</f>
        <v/>
      </c>
      <c r="N403" t="str">
        <f>IF(E403="","",IF(AND(E403&lt;='استعلام بتاريخ'!$F$3,F403&gt;='استعلام بتاريخ'!$G$3),MAX($N$3:N402)+1,""))</f>
        <v/>
      </c>
      <c r="P403" s="70" t="str">
        <f t="shared" si="17"/>
        <v/>
      </c>
    </row>
    <row r="404" spans="2:16">
      <c r="B404" s="2" t="str">
        <f>IF(COUNTIF($H$4:H404,H404)-1=0,ROWS($H$4:H404),"")</f>
        <v/>
      </c>
      <c r="C404" s="1" t="str">
        <f>IF(COUNTIF($H$4:H404,H404)-1=0,ROWS($H$4:H404),"")</f>
        <v/>
      </c>
      <c r="D404" s="24"/>
      <c r="E404" s="13"/>
      <c r="F404" s="13"/>
      <c r="G404" s="5"/>
      <c r="H404" s="5"/>
      <c r="I404" s="25"/>
      <c r="J404" s="41" t="str">
        <f>+IF(H404="","",SUBTOTAL(3,H$4:H404))</f>
        <v/>
      </c>
      <c r="K404" s="61" t="str">
        <f>IF(F404="","",IF(AND(D404&lt;&gt;"انتهت الاجازة",D404&lt;&gt;"لم تبدأ الأجازة بعد"),MAX($K$3:K403)+1,""))</f>
        <v/>
      </c>
      <c r="L404" t="str">
        <f>IF(E404="","",IF(E404&lt;=$E$1,MAX($L$3:L403)+1,""))</f>
        <v/>
      </c>
      <c r="M404" t="str">
        <f>IF(H404='استعلام عن موظف'!$E$4,IF(COUNTIF($H$4:$H42400,H404)=1,1,COUNTIF($H$4:$H404,H404)),"")</f>
        <v/>
      </c>
      <c r="N404" t="str">
        <f>IF(E404="","",IF(AND(E404&lt;='استعلام بتاريخ'!$F$3,F404&gt;='استعلام بتاريخ'!$G$3),MAX($N$3:N403)+1,""))</f>
        <v/>
      </c>
      <c r="P404" s="70" t="str">
        <f t="shared" si="17"/>
        <v/>
      </c>
    </row>
    <row r="405" spans="2:16">
      <c r="B405" s="2" t="str">
        <f>IF(COUNTIF($H$4:H405,H405)-1=0,ROWS($H$4:H405),"")</f>
        <v/>
      </c>
      <c r="C405" s="1" t="str">
        <f>IF(COUNTIF($H$4:H405,H405)-1=0,ROWS($H$4:H405),"")</f>
        <v/>
      </c>
      <c r="D405" s="24"/>
      <c r="E405" s="13"/>
      <c r="F405" s="13"/>
      <c r="G405" s="5"/>
      <c r="H405" s="5"/>
      <c r="I405" s="25"/>
      <c r="J405" s="41" t="str">
        <f>+IF(H405="","",SUBTOTAL(3,H$4:H405))</f>
        <v/>
      </c>
      <c r="K405" s="61" t="str">
        <f>IF(F405="","",IF(AND(D405&lt;&gt;"انتهت الاجازة",D405&lt;&gt;"لم تبدأ الأجازة بعد"),MAX($K$3:K404)+1,""))</f>
        <v/>
      </c>
      <c r="L405" t="str">
        <f>IF(E405="","",IF(E405&lt;=$E$1,MAX($L$3:L404)+1,""))</f>
        <v/>
      </c>
      <c r="M405" t="str">
        <f>IF(H405='استعلام عن موظف'!$E$4,IF(COUNTIF($H$4:$H42401,H405)=1,1,COUNTIF($H$4:$H405,H405)),"")</f>
        <v/>
      </c>
      <c r="N405" t="str">
        <f>IF(E405="","",IF(AND(E405&lt;='استعلام بتاريخ'!$F$3,F405&gt;='استعلام بتاريخ'!$G$3),MAX($N$3:N404)+1,""))</f>
        <v/>
      </c>
      <c r="P405" s="70" t="str">
        <f t="shared" si="17"/>
        <v/>
      </c>
    </row>
    <row r="406" spans="2:16">
      <c r="B406" s="2" t="str">
        <f>IF(COUNTIF($H$4:H406,H406)-1=0,ROWS($H$4:H406),"")</f>
        <v/>
      </c>
      <c r="C406" s="1" t="str">
        <f>IF(COUNTIF($H$4:H406,H406)-1=0,ROWS($H$4:H406),"")</f>
        <v/>
      </c>
      <c r="D406" s="24"/>
      <c r="E406" s="13"/>
      <c r="F406" s="13"/>
      <c r="G406" s="5"/>
      <c r="H406" s="5"/>
      <c r="I406" s="25"/>
      <c r="J406" s="41" t="str">
        <f>+IF(H406="","",SUBTOTAL(3,H$4:H406))</f>
        <v/>
      </c>
      <c r="K406" s="61" t="str">
        <f>IF(F406="","",IF(AND(D406&lt;&gt;"انتهت الاجازة",D406&lt;&gt;"لم تبدأ الأجازة بعد"),MAX($K$3:K405)+1,""))</f>
        <v/>
      </c>
      <c r="L406" t="str">
        <f>IF(E406="","",IF(E406&lt;=$E$1,MAX($L$3:L405)+1,""))</f>
        <v/>
      </c>
      <c r="M406" t="str">
        <f>IF(H406='استعلام عن موظف'!$E$4,IF(COUNTIF($H$4:$H42402,H406)=1,1,COUNTIF($H$4:$H406,H406)),"")</f>
        <v/>
      </c>
      <c r="N406" t="str">
        <f>IF(E406="","",IF(AND(E406&lt;='استعلام بتاريخ'!$F$3,F406&gt;='استعلام بتاريخ'!$G$3),MAX($N$3:N405)+1,""))</f>
        <v/>
      </c>
      <c r="P406" s="70" t="str">
        <f t="shared" si="17"/>
        <v/>
      </c>
    </row>
    <row r="407" spans="2:16">
      <c r="B407" s="2" t="str">
        <f>IF(COUNTIF($H$4:H407,H407)-1=0,ROWS($H$4:H407),"")</f>
        <v/>
      </c>
      <c r="C407" s="1" t="str">
        <f>IF(COUNTIF($H$4:H407,H407)-1=0,ROWS($H$4:H407),"")</f>
        <v/>
      </c>
      <c r="D407" s="24"/>
      <c r="E407" s="13"/>
      <c r="F407" s="13"/>
      <c r="G407" s="5"/>
      <c r="H407" s="5"/>
      <c r="I407" s="25"/>
      <c r="J407" s="41" t="str">
        <f>+IF(H407="","",SUBTOTAL(3,H$4:H407))</f>
        <v/>
      </c>
      <c r="K407" s="61" t="str">
        <f>IF(F407="","",IF(AND(D407&lt;&gt;"انتهت الاجازة",D407&lt;&gt;"لم تبدأ الأجازة بعد"),MAX($K$3:K406)+1,""))</f>
        <v/>
      </c>
      <c r="L407" t="str">
        <f>IF(E407="","",IF(E407&lt;=$E$1,MAX($L$3:L406)+1,""))</f>
        <v/>
      </c>
      <c r="M407" t="str">
        <f>IF(H407='استعلام عن موظف'!$E$4,IF(COUNTIF($H$4:$H42403,H407)=1,1,COUNTIF($H$4:$H407,H407)),"")</f>
        <v/>
      </c>
      <c r="N407" t="str">
        <f>IF(E407="","",IF(AND(E407&lt;='استعلام بتاريخ'!$F$3,F407&gt;='استعلام بتاريخ'!$G$3),MAX($N$3:N406)+1,""))</f>
        <v/>
      </c>
      <c r="P407" s="70" t="str">
        <f t="shared" si="17"/>
        <v/>
      </c>
    </row>
    <row r="408" spans="2:16">
      <c r="B408" s="2" t="str">
        <f>IF(COUNTIF($H$4:H408,H408)-1=0,ROWS($H$4:H408),"")</f>
        <v/>
      </c>
      <c r="C408" s="1" t="str">
        <f>IF(COUNTIF($H$4:H408,H408)-1=0,ROWS($H$4:H408),"")</f>
        <v/>
      </c>
      <c r="D408" s="24"/>
      <c r="E408" s="13"/>
      <c r="F408" s="13"/>
      <c r="G408" s="5"/>
      <c r="H408" s="5"/>
      <c r="I408" s="25"/>
      <c r="J408" s="41" t="str">
        <f>+IF(H408="","",SUBTOTAL(3,H$4:H408))</f>
        <v/>
      </c>
      <c r="K408" s="61" t="str">
        <f>IF(F408="","",IF(AND(D408&lt;&gt;"انتهت الاجازة",D408&lt;&gt;"لم تبدأ الأجازة بعد"),MAX($K$3:K407)+1,""))</f>
        <v/>
      </c>
      <c r="L408" t="str">
        <f>IF(E408="","",IF(E408&lt;=$E$1,MAX($L$3:L407)+1,""))</f>
        <v/>
      </c>
      <c r="M408" t="str">
        <f>IF(H408='استعلام عن موظف'!$E$4,IF(COUNTIF($H$4:$H42404,H408)=1,1,COUNTIF($H$4:$H408,H408)),"")</f>
        <v/>
      </c>
      <c r="N408" t="str">
        <f>IF(E408="","",IF(AND(E408&lt;='استعلام بتاريخ'!$F$3,F408&gt;='استعلام بتاريخ'!$G$3),MAX($N$3:N407)+1,""))</f>
        <v/>
      </c>
      <c r="P408" s="70" t="str">
        <f t="shared" si="17"/>
        <v/>
      </c>
    </row>
    <row r="409" spans="2:16">
      <c r="B409" s="2" t="str">
        <f>IF(COUNTIF($H$4:H409,H409)-1=0,ROWS($H$4:H409),"")</f>
        <v/>
      </c>
      <c r="C409" s="1" t="str">
        <f>IF(COUNTIF($H$4:H409,H409)-1=0,ROWS($H$4:H409),"")</f>
        <v/>
      </c>
      <c r="D409" s="24"/>
      <c r="E409" s="13"/>
      <c r="F409" s="13"/>
      <c r="G409" s="5"/>
      <c r="H409" s="5"/>
      <c r="I409" s="25"/>
      <c r="J409" s="41" t="str">
        <f>+IF(H409="","",SUBTOTAL(3,H$4:H409))</f>
        <v/>
      </c>
      <c r="K409" s="61" t="str">
        <f>IF(F409="","",IF(AND(D409&lt;&gt;"انتهت الاجازة",D409&lt;&gt;"لم تبدأ الأجازة بعد"),MAX($K$3:K408)+1,""))</f>
        <v/>
      </c>
      <c r="L409" t="str">
        <f>IF(E409="","",IF(E409&lt;=$E$1,MAX($L$3:L408)+1,""))</f>
        <v/>
      </c>
      <c r="M409" t="str">
        <f>IF(H409='استعلام عن موظف'!$E$4,IF(COUNTIF($H$4:$H42405,H409)=1,1,COUNTIF($H$4:$H409,H409)),"")</f>
        <v/>
      </c>
      <c r="N409" t="str">
        <f>IF(E409="","",IF(AND(E409&lt;='استعلام بتاريخ'!$F$3,F409&gt;='استعلام بتاريخ'!$G$3),MAX($N$3:N408)+1,""))</f>
        <v/>
      </c>
      <c r="P409" s="70" t="str">
        <f t="shared" si="17"/>
        <v/>
      </c>
    </row>
    <row r="410" spans="2:16">
      <c r="B410" s="2" t="str">
        <f>IF(COUNTIF($H$4:H410,H410)-1=0,ROWS($H$4:H410),"")</f>
        <v/>
      </c>
      <c r="C410" s="1" t="str">
        <f>IF(COUNTIF($H$4:H410,H410)-1=0,ROWS($H$4:H410),"")</f>
        <v/>
      </c>
      <c r="D410" s="24"/>
      <c r="E410" s="13"/>
      <c r="F410" s="13"/>
      <c r="G410" s="5"/>
      <c r="H410" s="5"/>
      <c r="I410" s="25"/>
      <c r="J410" s="41" t="str">
        <f>+IF(H410="","",SUBTOTAL(3,H$4:H410))</f>
        <v/>
      </c>
      <c r="K410" s="61" t="str">
        <f>IF(F410="","",IF(AND(D410&lt;&gt;"انتهت الاجازة",D410&lt;&gt;"لم تبدأ الأجازة بعد"),MAX($K$3:K409)+1,""))</f>
        <v/>
      </c>
      <c r="L410" t="str">
        <f>IF(E410="","",IF(E410&lt;=$E$1,MAX($L$3:L409)+1,""))</f>
        <v/>
      </c>
      <c r="M410" t="str">
        <f>IF(H410='استعلام عن موظف'!$E$4,IF(COUNTIF($H$4:$H42406,H410)=1,1,COUNTIF($H$4:$H410,H410)),"")</f>
        <v/>
      </c>
      <c r="N410" t="str">
        <f>IF(E410="","",IF(AND(E410&lt;='استعلام بتاريخ'!$F$3,F410&gt;='استعلام بتاريخ'!$G$3),MAX($N$3:N409)+1,""))</f>
        <v/>
      </c>
      <c r="P410" s="70" t="str">
        <f t="shared" si="17"/>
        <v/>
      </c>
    </row>
    <row r="411" spans="2:16">
      <c r="B411" s="2" t="str">
        <f>IF(COUNTIF($H$4:H411,H411)-1=0,ROWS($H$4:H411),"")</f>
        <v/>
      </c>
      <c r="C411" s="1" t="str">
        <f>IF(COUNTIF($H$4:H411,H411)-1=0,ROWS($H$4:H411),"")</f>
        <v/>
      </c>
      <c r="D411" s="24"/>
      <c r="E411" s="13"/>
      <c r="F411" s="13"/>
      <c r="G411" s="5"/>
      <c r="H411" s="5"/>
      <c r="I411" s="25"/>
      <c r="J411" s="41" t="str">
        <f>+IF(H411="","",SUBTOTAL(3,H$4:H411))</f>
        <v/>
      </c>
      <c r="K411" s="61" t="str">
        <f>IF(F411="","",IF(AND(D411&lt;&gt;"انتهت الاجازة",D411&lt;&gt;"لم تبدأ الأجازة بعد"),MAX($K$3:K410)+1,""))</f>
        <v/>
      </c>
      <c r="L411" t="str">
        <f>IF(E411="","",IF(E411&lt;=$E$1,MAX($L$3:L410)+1,""))</f>
        <v/>
      </c>
      <c r="M411" t="str">
        <f>IF(H411='استعلام عن موظف'!$E$4,IF(COUNTIF($H$4:$H42407,H411)=1,1,COUNTIF($H$4:$H411,H411)),"")</f>
        <v/>
      </c>
      <c r="N411" t="str">
        <f>IF(E411="","",IF(AND(E411&lt;='استعلام بتاريخ'!$F$3,F411&gt;='استعلام بتاريخ'!$G$3),MAX($N$3:N410)+1,""))</f>
        <v/>
      </c>
      <c r="P411" s="70" t="str">
        <f t="shared" si="17"/>
        <v/>
      </c>
    </row>
    <row r="412" spans="2:16">
      <c r="B412" s="2" t="str">
        <f>IF(COUNTIF($H$4:H412,H412)-1=0,ROWS($H$4:H412),"")</f>
        <v/>
      </c>
      <c r="C412" s="1" t="str">
        <f>IF(COUNTIF($H$4:H412,H412)-1=0,ROWS($H$4:H412),"")</f>
        <v/>
      </c>
      <c r="D412" s="24"/>
      <c r="E412" s="13"/>
      <c r="F412" s="13"/>
      <c r="G412" s="5"/>
      <c r="H412" s="5"/>
      <c r="I412" s="25"/>
      <c r="J412" s="41" t="str">
        <f>+IF(H412="","",SUBTOTAL(3,H$4:H412))</f>
        <v/>
      </c>
      <c r="K412" s="61" t="str">
        <f>IF(F412="","",IF(AND(D412&lt;&gt;"انتهت الاجازة",D412&lt;&gt;"لم تبدأ الأجازة بعد"),MAX($K$3:K411)+1,""))</f>
        <v/>
      </c>
      <c r="L412" t="str">
        <f>IF(E412="","",IF(E412&lt;=$E$1,MAX($L$3:L411)+1,""))</f>
        <v/>
      </c>
      <c r="M412" t="str">
        <f>IF(H412='استعلام عن موظف'!$E$4,IF(COUNTIF($H$4:$H42408,H412)=1,1,COUNTIF($H$4:$H412,H412)),"")</f>
        <v/>
      </c>
      <c r="N412" t="str">
        <f>IF(E412="","",IF(AND(E412&lt;='استعلام بتاريخ'!$F$3,F412&gt;='استعلام بتاريخ'!$G$3),MAX($N$3:N411)+1,""))</f>
        <v/>
      </c>
      <c r="P412" s="70" t="str">
        <f t="shared" si="17"/>
        <v/>
      </c>
    </row>
    <row r="413" spans="2:16">
      <c r="B413" s="2" t="str">
        <f>IF(COUNTIF($H$4:H413,H413)-1=0,ROWS($H$4:H413),"")</f>
        <v/>
      </c>
      <c r="C413" s="1" t="str">
        <f>IF(COUNTIF($H$4:H413,H413)-1=0,ROWS($H$4:H413),"")</f>
        <v/>
      </c>
      <c r="D413" s="24"/>
      <c r="E413" s="13"/>
      <c r="F413" s="13"/>
      <c r="G413" s="5"/>
      <c r="H413" s="5"/>
      <c r="I413" s="25"/>
      <c r="J413" s="41" t="str">
        <f>+IF(H413="","",SUBTOTAL(3,H$4:H413))</f>
        <v/>
      </c>
      <c r="K413" s="61" t="str">
        <f>IF(F413="","",IF(AND(D413&lt;&gt;"انتهت الاجازة",D413&lt;&gt;"لم تبدأ الأجازة بعد"),MAX($K$3:K412)+1,""))</f>
        <v/>
      </c>
      <c r="L413" t="str">
        <f>IF(E413="","",IF(E413&lt;=$E$1,MAX($L$3:L412)+1,""))</f>
        <v/>
      </c>
      <c r="M413" t="str">
        <f>IF(H413='استعلام عن موظف'!$E$4,IF(COUNTIF($H$4:$H42409,H413)=1,1,COUNTIF($H$4:$H413,H413)),"")</f>
        <v/>
      </c>
      <c r="N413" t="str">
        <f>IF(E413="","",IF(AND(E413&lt;='استعلام بتاريخ'!$F$3,F413&gt;='استعلام بتاريخ'!$G$3),MAX($N$3:N412)+1,""))</f>
        <v/>
      </c>
      <c r="P413" s="70" t="str">
        <f t="shared" si="17"/>
        <v/>
      </c>
    </row>
    <row r="414" spans="2:16">
      <c r="B414" s="2" t="str">
        <f>IF(COUNTIF($H$4:H414,H414)-1=0,ROWS($H$4:H414),"")</f>
        <v/>
      </c>
      <c r="C414" s="1" t="str">
        <f>IF(COUNTIF($H$4:H414,H414)-1=0,ROWS($H$4:H414),"")</f>
        <v/>
      </c>
      <c r="D414" s="24"/>
      <c r="E414" s="13"/>
      <c r="F414" s="13"/>
      <c r="G414" s="5"/>
      <c r="H414" s="5"/>
      <c r="I414" s="25"/>
      <c r="J414" s="41" t="str">
        <f>+IF(H414="","",SUBTOTAL(3,H$4:H414))</f>
        <v/>
      </c>
      <c r="K414" s="61" t="str">
        <f>IF(F414="","",IF(AND(D414&lt;&gt;"انتهت الاجازة",D414&lt;&gt;"لم تبدأ الأجازة بعد"),MAX($K$3:K413)+1,""))</f>
        <v/>
      </c>
      <c r="L414" t="str">
        <f>IF(E414="","",IF(E414&lt;=$E$1,MAX($L$3:L413)+1,""))</f>
        <v/>
      </c>
      <c r="M414" t="str">
        <f>IF(H414='استعلام عن موظف'!$E$4,IF(COUNTIF($H$4:$H42410,H414)=1,1,COUNTIF($H$4:$H414,H414)),"")</f>
        <v/>
      </c>
      <c r="N414" t="str">
        <f>IF(E414="","",IF(AND(E414&lt;='استعلام بتاريخ'!$F$3,F414&gt;='استعلام بتاريخ'!$G$3),MAX($N$3:N413)+1,""))</f>
        <v/>
      </c>
      <c r="P414" s="70" t="str">
        <f t="shared" si="17"/>
        <v/>
      </c>
    </row>
    <row r="415" spans="2:16">
      <c r="B415" s="2" t="str">
        <f>IF(COUNTIF($H$4:H415,H415)-1=0,ROWS($H$4:H415),"")</f>
        <v/>
      </c>
      <c r="C415" s="1" t="str">
        <f>IF(COUNTIF($H$4:H415,H415)-1=0,ROWS($H$4:H415),"")</f>
        <v/>
      </c>
      <c r="D415" s="24"/>
      <c r="E415" s="13"/>
      <c r="F415" s="13"/>
      <c r="G415" s="5"/>
      <c r="H415" s="5"/>
      <c r="I415" s="25"/>
      <c r="J415" s="41" t="str">
        <f>+IF(H415="","",SUBTOTAL(3,H$4:H415))</f>
        <v/>
      </c>
      <c r="K415" s="61" t="str">
        <f>IF(F415="","",IF(AND(D415&lt;&gt;"انتهت الاجازة",D415&lt;&gt;"لم تبدأ الأجازة بعد"),MAX($K$3:K414)+1,""))</f>
        <v/>
      </c>
      <c r="L415" t="str">
        <f>IF(E415="","",IF(E415&lt;=$E$1,MAX($L$3:L414)+1,""))</f>
        <v/>
      </c>
      <c r="M415" t="str">
        <f>IF(H415='استعلام عن موظف'!$E$4,IF(COUNTIF($H$4:$H42411,H415)=1,1,COUNTIF($H$4:$H415,H415)),"")</f>
        <v/>
      </c>
      <c r="N415" t="str">
        <f>IF(E415="","",IF(AND(E415&lt;='استعلام بتاريخ'!$F$3,F415&gt;='استعلام بتاريخ'!$G$3),MAX($N$3:N414)+1,""))</f>
        <v/>
      </c>
      <c r="P415" s="70" t="str">
        <f t="shared" si="17"/>
        <v/>
      </c>
    </row>
    <row r="416" spans="2:16">
      <c r="B416" s="2" t="str">
        <f>IF(COUNTIF($H$4:H416,H416)-1=0,ROWS($H$4:H416),"")</f>
        <v/>
      </c>
      <c r="C416" s="1" t="str">
        <f>IF(COUNTIF($H$4:H416,H416)-1=0,ROWS($H$4:H416),"")</f>
        <v/>
      </c>
      <c r="D416" s="24"/>
      <c r="E416" s="13"/>
      <c r="F416" s="13"/>
      <c r="G416" s="5"/>
      <c r="H416" s="5"/>
      <c r="I416" s="25"/>
      <c r="J416" s="41" t="str">
        <f>+IF(H416="","",SUBTOTAL(3,H$4:H416))</f>
        <v/>
      </c>
      <c r="K416" s="61" t="str">
        <f>IF(F416="","",IF(AND(D416&lt;&gt;"انتهت الاجازة",D416&lt;&gt;"لم تبدأ الأجازة بعد"),MAX($K$3:K415)+1,""))</f>
        <v/>
      </c>
      <c r="L416" t="str">
        <f>IF(E416="","",IF(E416&lt;=$E$1,MAX($L$3:L415)+1,""))</f>
        <v/>
      </c>
      <c r="M416" t="str">
        <f>IF(H416='استعلام عن موظف'!$E$4,IF(COUNTIF($H$4:$H42412,H416)=1,1,COUNTIF($H$4:$H416,H416)),"")</f>
        <v/>
      </c>
      <c r="N416" t="str">
        <f>IF(E416="","",IF(AND(E416&lt;='استعلام بتاريخ'!$F$3,F416&gt;='استعلام بتاريخ'!$G$3),MAX($N$3:N415)+1,""))</f>
        <v/>
      </c>
      <c r="P416" s="70" t="str">
        <f t="shared" si="17"/>
        <v/>
      </c>
    </row>
    <row r="417" spans="2:16">
      <c r="B417" s="2" t="str">
        <f>IF(COUNTIF($H$4:H417,H417)-1=0,ROWS($H$4:H417),"")</f>
        <v/>
      </c>
      <c r="C417" s="1" t="str">
        <f>IF(COUNTIF($H$4:H417,H417)-1=0,ROWS($H$4:H417),"")</f>
        <v/>
      </c>
      <c r="D417" s="24"/>
      <c r="E417" s="13"/>
      <c r="F417" s="13"/>
      <c r="G417" s="5"/>
      <c r="H417" s="5"/>
      <c r="I417" s="25"/>
      <c r="J417" s="41" t="str">
        <f>+IF(H417="","",SUBTOTAL(3,H$4:H417))</f>
        <v/>
      </c>
      <c r="K417" s="61" t="str">
        <f>IF(F417="","",IF(AND(D417&lt;&gt;"انتهت الاجازة",D417&lt;&gt;"لم تبدأ الأجازة بعد"),MAX($K$3:K416)+1,""))</f>
        <v/>
      </c>
      <c r="L417" t="str">
        <f>IF(E417="","",IF(E417&lt;=$E$1,MAX($L$3:L416)+1,""))</f>
        <v/>
      </c>
      <c r="M417" t="str">
        <f>IF(H417='استعلام عن موظف'!$E$4,IF(COUNTIF($H$4:$H42413,H417)=1,1,COUNTIF($H$4:$H417,H417)),"")</f>
        <v/>
      </c>
      <c r="N417" t="str">
        <f>IF(E417="","",IF(AND(E417&lt;='استعلام بتاريخ'!$F$3,F417&gt;='استعلام بتاريخ'!$G$3),MAX($N$3:N416)+1,""))</f>
        <v/>
      </c>
      <c r="P417" s="70" t="str">
        <f t="shared" si="17"/>
        <v/>
      </c>
    </row>
    <row r="418" spans="2:16">
      <c r="B418" s="2" t="str">
        <f>IF(COUNTIF($H$4:H418,H418)-1=0,ROWS($H$4:H418),"")</f>
        <v/>
      </c>
      <c r="C418" s="1" t="str">
        <f>IF(COUNTIF($H$4:H418,H418)-1=0,ROWS($H$4:H418),"")</f>
        <v/>
      </c>
      <c r="D418" s="24"/>
      <c r="E418" s="13"/>
      <c r="F418" s="13"/>
      <c r="G418" s="5"/>
      <c r="H418" s="5"/>
      <c r="I418" s="25"/>
      <c r="J418" s="41" t="str">
        <f>+IF(H418="","",SUBTOTAL(3,H$4:H418))</f>
        <v/>
      </c>
      <c r="K418" s="61" t="str">
        <f>IF(F418="","",IF(AND(D418&lt;&gt;"انتهت الاجازة",D418&lt;&gt;"لم تبدأ الأجازة بعد"),MAX($K$3:K417)+1,""))</f>
        <v/>
      </c>
      <c r="L418" t="str">
        <f>IF(E418="","",IF(E418&lt;=$E$1,MAX($L$3:L417)+1,""))</f>
        <v/>
      </c>
      <c r="M418" t="str">
        <f>IF(H418='استعلام عن موظف'!$E$4,IF(COUNTIF($H$4:$H42414,H418)=1,1,COUNTIF($H$4:$H418,H418)),"")</f>
        <v/>
      </c>
      <c r="N418" t="str">
        <f>IF(E418="","",IF(AND(E418&lt;='استعلام بتاريخ'!$F$3,F418&gt;='استعلام بتاريخ'!$G$3),MAX($N$3:N417)+1,""))</f>
        <v/>
      </c>
      <c r="P418" s="70" t="str">
        <f t="shared" si="17"/>
        <v/>
      </c>
    </row>
    <row r="419" spans="2:16">
      <c r="B419" s="2" t="str">
        <f>IF(COUNTIF($H$4:H419,H419)-1=0,ROWS($H$4:H419),"")</f>
        <v/>
      </c>
      <c r="C419" s="1" t="str">
        <f>IF(COUNTIF($H$4:H419,H419)-1=0,ROWS($H$4:H419),"")</f>
        <v/>
      </c>
      <c r="D419" s="24"/>
      <c r="E419" s="13"/>
      <c r="F419" s="13"/>
      <c r="G419" s="5"/>
      <c r="H419" s="5"/>
      <c r="I419" s="25"/>
      <c r="J419" s="41" t="str">
        <f>+IF(H419="","",SUBTOTAL(3,H$4:H419))</f>
        <v/>
      </c>
      <c r="K419" s="61" t="str">
        <f>IF(F419="","",IF(AND(D419&lt;&gt;"انتهت الاجازة",D419&lt;&gt;"لم تبدأ الأجازة بعد"),MAX($K$3:K418)+1,""))</f>
        <v/>
      </c>
      <c r="L419" t="str">
        <f>IF(E419="","",IF(E419&lt;=$E$1,MAX($L$3:L418)+1,""))</f>
        <v/>
      </c>
      <c r="M419" t="str">
        <f>IF(H419='استعلام عن موظف'!$E$4,IF(COUNTIF($H$4:$H42415,H419)=1,1,COUNTIF($H$4:$H419,H419)),"")</f>
        <v/>
      </c>
      <c r="N419" t="str">
        <f>IF(E419="","",IF(AND(E419&lt;='استعلام بتاريخ'!$F$3,F419&gt;='استعلام بتاريخ'!$G$3),MAX($N$3:N418)+1,""))</f>
        <v/>
      </c>
      <c r="P419" s="70" t="str">
        <f t="shared" si="17"/>
        <v/>
      </c>
    </row>
    <row r="420" spans="2:16">
      <c r="B420" s="2" t="str">
        <f>IF(COUNTIF($H$4:H420,H420)-1=0,ROWS($H$4:H420),"")</f>
        <v/>
      </c>
      <c r="C420" s="1" t="str">
        <f>IF(COUNTIF($H$4:H420,H420)-1=0,ROWS($H$4:H420),"")</f>
        <v/>
      </c>
      <c r="D420" s="24"/>
      <c r="E420" s="13"/>
      <c r="F420" s="13"/>
      <c r="G420" s="5"/>
      <c r="H420" s="5"/>
      <c r="I420" s="25"/>
      <c r="J420" s="41" t="str">
        <f>+IF(H420="","",SUBTOTAL(3,H$4:H420))</f>
        <v/>
      </c>
      <c r="K420" s="61" t="str">
        <f>IF(F420="","",IF(AND(D420&lt;&gt;"انتهت الاجازة",D420&lt;&gt;"لم تبدأ الأجازة بعد"),MAX($K$3:K419)+1,""))</f>
        <v/>
      </c>
      <c r="L420" t="str">
        <f>IF(E420="","",IF(E420&lt;=$E$1,MAX($L$3:L419)+1,""))</f>
        <v/>
      </c>
      <c r="M420" t="str">
        <f>IF(H420='استعلام عن موظف'!$E$4,IF(COUNTIF($H$4:$H42416,H420)=1,1,COUNTIF($H$4:$H420,H420)),"")</f>
        <v/>
      </c>
      <c r="N420" t="str">
        <f>IF(E420="","",IF(AND(E420&lt;='استعلام بتاريخ'!$F$3,F420&gt;='استعلام بتاريخ'!$G$3),MAX($N$3:N419)+1,""))</f>
        <v/>
      </c>
      <c r="P420" s="70" t="str">
        <f t="shared" si="17"/>
        <v/>
      </c>
    </row>
    <row r="421" spans="2:16">
      <c r="B421" s="2" t="str">
        <f>IF(COUNTIF($H$4:H421,H421)-1=0,ROWS($H$4:H421),"")</f>
        <v/>
      </c>
      <c r="C421" s="1" t="str">
        <f>IF(COUNTIF($H$4:H421,H421)-1=0,ROWS($H$4:H421),"")</f>
        <v/>
      </c>
      <c r="D421" s="24"/>
      <c r="E421" s="13"/>
      <c r="F421" s="13"/>
      <c r="G421" s="5"/>
      <c r="H421" s="5"/>
      <c r="I421" s="25"/>
      <c r="J421" s="41" t="str">
        <f>+IF(H421="","",SUBTOTAL(3,H$4:H421))</f>
        <v/>
      </c>
      <c r="K421" s="61" t="str">
        <f>IF(F421="","",IF(AND(D421&lt;&gt;"انتهت الاجازة",D421&lt;&gt;"لم تبدأ الأجازة بعد"),MAX($K$3:K420)+1,""))</f>
        <v/>
      </c>
      <c r="L421" t="str">
        <f>IF(E421="","",IF(E421&lt;=$E$1,MAX($L$3:L420)+1,""))</f>
        <v/>
      </c>
      <c r="M421" t="str">
        <f>IF(H421='استعلام عن موظف'!$E$4,IF(COUNTIF($H$4:$H42417,H421)=1,1,COUNTIF($H$4:$H421,H421)),"")</f>
        <v/>
      </c>
      <c r="N421" t="str">
        <f>IF(E421="","",IF(AND(E421&lt;='استعلام بتاريخ'!$F$3,F421&gt;='استعلام بتاريخ'!$G$3),MAX($N$3:N420)+1,""))</f>
        <v/>
      </c>
      <c r="P421" s="70" t="str">
        <f t="shared" si="17"/>
        <v/>
      </c>
    </row>
    <row r="422" spans="2:16">
      <c r="B422" s="2" t="str">
        <f>IF(COUNTIF($H$4:H422,H422)-1=0,ROWS($H$4:H422),"")</f>
        <v/>
      </c>
      <c r="C422" s="1" t="str">
        <f>IF(COUNTIF($H$4:H422,H422)-1=0,ROWS($H$4:H422),"")</f>
        <v/>
      </c>
      <c r="D422" s="24"/>
      <c r="E422" s="13"/>
      <c r="F422" s="13"/>
      <c r="G422" s="5"/>
      <c r="H422" s="5"/>
      <c r="I422" s="25"/>
      <c r="J422" s="41" t="str">
        <f>+IF(H422="","",SUBTOTAL(3,H$4:H422))</f>
        <v/>
      </c>
      <c r="K422" s="61" t="str">
        <f>IF(F422="","",IF(AND(D422&lt;&gt;"انتهت الاجازة",D422&lt;&gt;"لم تبدأ الأجازة بعد"),MAX($K$3:K421)+1,""))</f>
        <v/>
      </c>
      <c r="L422" t="str">
        <f>IF(E422="","",IF(E422&lt;=$E$1,MAX($L$3:L421)+1,""))</f>
        <v/>
      </c>
      <c r="M422" t="str">
        <f>IF(H422='استعلام عن موظف'!$E$4,IF(COUNTIF($H$4:$H42418,H422)=1,1,COUNTIF($H$4:$H422,H422)),"")</f>
        <v/>
      </c>
      <c r="N422" t="str">
        <f>IF(E422="","",IF(AND(E422&lt;='استعلام بتاريخ'!$F$3,F422&gt;='استعلام بتاريخ'!$G$3),MAX($N$3:N421)+1,""))</f>
        <v/>
      </c>
      <c r="P422" s="70" t="str">
        <f t="shared" si="17"/>
        <v/>
      </c>
    </row>
    <row r="423" spans="2:16">
      <c r="B423" s="2" t="str">
        <f>IF(COUNTIF($H$4:H423,H423)-1=0,ROWS($H$4:H423),"")</f>
        <v/>
      </c>
      <c r="C423" s="1" t="str">
        <f>IF(COUNTIF($H$4:H423,H423)-1=0,ROWS($H$4:H423),"")</f>
        <v/>
      </c>
      <c r="D423" s="24"/>
      <c r="E423" s="13"/>
      <c r="F423" s="13"/>
      <c r="G423" s="5"/>
      <c r="H423" s="5"/>
      <c r="I423" s="25"/>
      <c r="J423" s="41" t="str">
        <f>+IF(H423="","",SUBTOTAL(3,H$4:H423))</f>
        <v/>
      </c>
      <c r="K423" s="61" t="str">
        <f>IF(F423="","",IF(AND(D423&lt;&gt;"انتهت الاجازة",D423&lt;&gt;"لم تبدأ الأجازة بعد"),MAX($K$3:K422)+1,""))</f>
        <v/>
      </c>
      <c r="L423" t="str">
        <f>IF(E423="","",IF(E423&lt;=$E$1,MAX($L$3:L422)+1,""))</f>
        <v/>
      </c>
      <c r="M423" t="str">
        <f>IF(H423='استعلام عن موظف'!$E$4,IF(COUNTIF($H$4:$H42419,H423)=1,1,COUNTIF($H$4:$H423,H423)),"")</f>
        <v/>
      </c>
      <c r="N423" t="str">
        <f>IF(E423="","",IF(AND(E423&lt;='استعلام بتاريخ'!$F$3,F423&gt;='استعلام بتاريخ'!$G$3),MAX($N$3:N422)+1,""))</f>
        <v/>
      </c>
      <c r="P423" s="70" t="str">
        <f t="shared" si="17"/>
        <v/>
      </c>
    </row>
    <row r="424" spans="2:16">
      <c r="B424" s="2" t="str">
        <f>IF(COUNTIF($H$4:H424,H424)-1=0,ROWS($H$4:H424),"")</f>
        <v/>
      </c>
      <c r="C424" s="1" t="str">
        <f>IF(COUNTIF($H$4:H424,H424)-1=0,ROWS($H$4:H424),"")</f>
        <v/>
      </c>
      <c r="D424" s="24"/>
      <c r="E424" s="13"/>
      <c r="F424" s="13"/>
      <c r="G424" s="5"/>
      <c r="H424" s="5"/>
      <c r="I424" s="25"/>
      <c r="J424" s="41" t="str">
        <f>+IF(H424="","",SUBTOTAL(3,H$4:H424))</f>
        <v/>
      </c>
      <c r="K424" s="61" t="str">
        <f>IF(F424="","",IF(AND(D424&lt;&gt;"انتهت الاجازة",D424&lt;&gt;"لم تبدأ الأجازة بعد"),MAX($K$3:K423)+1,""))</f>
        <v/>
      </c>
      <c r="L424" t="str">
        <f>IF(E424="","",IF(E424&lt;=$E$1,MAX($L$3:L423)+1,""))</f>
        <v/>
      </c>
      <c r="M424" t="str">
        <f>IF(H424='استعلام عن موظف'!$E$4,IF(COUNTIF($H$4:$H42420,H424)=1,1,COUNTIF($H$4:$H424,H424)),"")</f>
        <v/>
      </c>
      <c r="N424" t="str">
        <f>IF(E424="","",IF(AND(E424&lt;='استعلام بتاريخ'!$F$3,F424&gt;='استعلام بتاريخ'!$G$3),MAX($N$3:N423)+1,""))</f>
        <v/>
      </c>
      <c r="P424" s="70" t="str">
        <f t="shared" si="17"/>
        <v/>
      </c>
    </row>
    <row r="425" spans="2:16">
      <c r="B425" s="2" t="str">
        <f>IF(COUNTIF($H$4:H425,H425)-1=0,ROWS($H$4:H425),"")</f>
        <v/>
      </c>
      <c r="C425" s="1" t="str">
        <f>IF(COUNTIF($H$4:H425,H425)-1=0,ROWS($H$4:H425),"")</f>
        <v/>
      </c>
      <c r="D425" s="24"/>
      <c r="E425" s="13"/>
      <c r="F425" s="13"/>
      <c r="G425" s="5"/>
      <c r="H425" s="5"/>
      <c r="I425" s="25"/>
      <c r="J425" s="41" t="str">
        <f>+IF(H425="","",SUBTOTAL(3,H$4:H425))</f>
        <v/>
      </c>
      <c r="K425" s="61" t="str">
        <f>IF(F425="","",IF(AND(D425&lt;&gt;"انتهت الاجازة",D425&lt;&gt;"لم تبدأ الأجازة بعد"),MAX($K$3:K424)+1,""))</f>
        <v/>
      </c>
      <c r="L425" t="str">
        <f>IF(E425="","",IF(E425&lt;=$E$1,MAX($L$3:L424)+1,""))</f>
        <v/>
      </c>
      <c r="M425" t="str">
        <f>IF(H425='استعلام عن موظف'!$E$4,IF(COUNTIF($H$4:$H42421,H425)=1,1,COUNTIF($H$4:$H425,H425)),"")</f>
        <v/>
      </c>
      <c r="N425" t="str">
        <f>IF(E425="","",IF(AND(E425&lt;='استعلام بتاريخ'!$F$3,F425&gt;='استعلام بتاريخ'!$G$3),MAX($N$3:N424)+1,""))</f>
        <v/>
      </c>
      <c r="P425" s="70" t="str">
        <f t="shared" si="17"/>
        <v/>
      </c>
    </row>
    <row r="426" spans="2:16">
      <c r="B426" s="2" t="str">
        <f>IF(COUNTIF($H$4:H426,H426)-1=0,ROWS($H$4:H426),"")</f>
        <v/>
      </c>
      <c r="C426" s="1" t="str">
        <f>IF(COUNTIF($H$4:H426,H426)-1=0,ROWS($H$4:H426),"")</f>
        <v/>
      </c>
      <c r="D426" s="24"/>
      <c r="E426" s="13"/>
      <c r="F426" s="13"/>
      <c r="G426" s="5"/>
      <c r="H426" s="5"/>
      <c r="I426" s="25"/>
      <c r="J426" s="41" t="str">
        <f>+IF(H426="","",SUBTOTAL(3,H$4:H426))</f>
        <v/>
      </c>
      <c r="K426" s="61" t="str">
        <f>IF(F426="","",IF(AND(D426&lt;&gt;"انتهت الاجازة",D426&lt;&gt;"لم تبدأ الأجازة بعد"),MAX($K$3:K425)+1,""))</f>
        <v/>
      </c>
      <c r="L426" t="str">
        <f>IF(E426="","",IF(E426&lt;=$E$1,MAX($L$3:L425)+1,""))</f>
        <v/>
      </c>
      <c r="M426" t="str">
        <f>IF(H426='استعلام عن موظف'!$E$4,IF(COUNTIF($H$4:$H42422,H426)=1,1,COUNTIF($H$4:$H426,H426)),"")</f>
        <v/>
      </c>
      <c r="N426" t="str">
        <f>IF(E426="","",IF(AND(E426&lt;='استعلام بتاريخ'!$F$3,F426&gt;='استعلام بتاريخ'!$G$3),MAX($N$3:N425)+1,""))</f>
        <v/>
      </c>
      <c r="P426" s="70" t="str">
        <f t="shared" si="17"/>
        <v/>
      </c>
    </row>
    <row r="427" spans="2:16">
      <c r="B427" s="2" t="str">
        <f>IF(COUNTIF($H$4:H427,H427)-1=0,ROWS($H$4:H427),"")</f>
        <v/>
      </c>
      <c r="C427" s="1" t="str">
        <f>IF(COUNTIF($H$4:H427,H427)-1=0,ROWS($H$4:H427),"")</f>
        <v/>
      </c>
      <c r="D427" s="24"/>
      <c r="E427" s="13"/>
      <c r="F427" s="13"/>
      <c r="G427" s="5"/>
      <c r="H427" s="5"/>
      <c r="I427" s="25"/>
      <c r="J427" s="41" t="str">
        <f>+IF(H427="","",SUBTOTAL(3,H$4:H427))</f>
        <v/>
      </c>
      <c r="K427" s="61" t="str">
        <f>IF(F427="","",IF(AND(D427&lt;&gt;"انتهت الاجازة",D427&lt;&gt;"لم تبدأ الأجازة بعد"),MAX($K$3:K426)+1,""))</f>
        <v/>
      </c>
      <c r="L427" t="str">
        <f>IF(E427="","",IF(E427&lt;=$E$1,MAX($L$3:L426)+1,""))</f>
        <v/>
      </c>
      <c r="M427" t="str">
        <f>IF(H427='استعلام عن موظف'!$E$4,IF(COUNTIF($H$4:$H42423,H427)=1,1,COUNTIF($H$4:$H427,H427)),"")</f>
        <v/>
      </c>
      <c r="N427" t="str">
        <f>IF(E427="","",IF(AND(E427&lt;='استعلام بتاريخ'!$F$3,F427&gt;='استعلام بتاريخ'!$G$3),MAX($N$3:N426)+1,""))</f>
        <v/>
      </c>
      <c r="P427" s="70" t="str">
        <f t="shared" si="17"/>
        <v/>
      </c>
    </row>
    <row r="428" spans="2:16">
      <c r="B428" s="2" t="str">
        <f>IF(COUNTIF($H$4:H428,H428)-1=0,ROWS($H$4:H428),"")</f>
        <v/>
      </c>
      <c r="C428" s="1" t="str">
        <f>IF(COUNTIF($H$4:H428,H428)-1=0,ROWS($H$4:H428),"")</f>
        <v/>
      </c>
      <c r="D428" s="24"/>
      <c r="E428" s="13"/>
      <c r="F428" s="13"/>
      <c r="G428" s="5"/>
      <c r="H428" s="5"/>
      <c r="I428" s="25"/>
      <c r="J428" s="41" t="str">
        <f>+IF(H428="","",SUBTOTAL(3,H$4:H428))</f>
        <v/>
      </c>
      <c r="K428" s="61" t="str">
        <f>IF(F428="","",IF(AND(D428&lt;&gt;"انتهت الاجازة",D428&lt;&gt;"لم تبدأ الأجازة بعد"),MAX($K$3:K427)+1,""))</f>
        <v/>
      </c>
      <c r="L428" t="str">
        <f>IF(E428="","",IF(E428&lt;=$E$1,MAX($L$3:L427)+1,""))</f>
        <v/>
      </c>
      <c r="M428" t="str">
        <f>IF(H428='استعلام عن موظف'!$E$4,IF(COUNTIF($H$4:$H42424,H428)=1,1,COUNTIF($H$4:$H428,H428)),"")</f>
        <v/>
      </c>
      <c r="N428" t="str">
        <f>IF(E428="","",IF(AND(E428&lt;='استعلام بتاريخ'!$F$3,F428&gt;='استعلام بتاريخ'!$G$3),MAX($N$3:N427)+1,""))</f>
        <v/>
      </c>
      <c r="P428" s="70" t="str">
        <f t="shared" si="17"/>
        <v/>
      </c>
    </row>
    <row r="429" spans="2:16">
      <c r="B429" s="2" t="str">
        <f>IF(COUNTIF($H$4:H429,H429)-1=0,ROWS($H$4:H429),"")</f>
        <v/>
      </c>
      <c r="C429" s="1" t="str">
        <f>IF(COUNTIF($H$4:H429,H429)-1=0,ROWS($H$4:H429),"")</f>
        <v/>
      </c>
      <c r="D429" s="24"/>
      <c r="E429" s="13"/>
      <c r="F429" s="13"/>
      <c r="G429" s="5"/>
      <c r="H429" s="5"/>
      <c r="I429" s="25"/>
      <c r="J429" s="41" t="str">
        <f>+IF(H429="","",SUBTOTAL(3,H$4:H429))</f>
        <v/>
      </c>
      <c r="K429" s="61" t="str">
        <f>IF(F429="","",IF(AND(D429&lt;&gt;"انتهت الاجازة",D429&lt;&gt;"لم تبدأ الأجازة بعد"),MAX($K$3:K428)+1,""))</f>
        <v/>
      </c>
      <c r="L429" t="str">
        <f>IF(E429="","",IF(E429&lt;=$E$1,MAX($L$3:L428)+1,""))</f>
        <v/>
      </c>
      <c r="M429" t="str">
        <f>IF(H429='استعلام عن موظف'!$E$4,IF(COUNTIF($H$4:$H42425,H429)=1,1,COUNTIF($H$4:$H429,H429)),"")</f>
        <v/>
      </c>
      <c r="N429" t="str">
        <f>IF(E429="","",IF(AND(E429&lt;='استعلام بتاريخ'!$F$3,F429&gt;='استعلام بتاريخ'!$G$3),MAX($N$3:N428)+1,""))</f>
        <v/>
      </c>
      <c r="P429" s="70" t="str">
        <f t="shared" si="17"/>
        <v/>
      </c>
    </row>
    <row r="430" spans="2:16">
      <c r="B430" s="2" t="str">
        <f>IF(COUNTIF($H$4:H430,H430)-1=0,ROWS($H$4:H430),"")</f>
        <v/>
      </c>
      <c r="C430" s="1" t="str">
        <f>IF(COUNTIF($H$4:H430,H430)-1=0,ROWS($H$4:H430),"")</f>
        <v/>
      </c>
      <c r="D430" s="24"/>
      <c r="E430" s="13"/>
      <c r="F430" s="13"/>
      <c r="G430" s="5"/>
      <c r="H430" s="5"/>
      <c r="I430" s="25"/>
      <c r="J430" s="41" t="str">
        <f>+IF(H430="","",SUBTOTAL(3,H$4:H430))</f>
        <v/>
      </c>
      <c r="K430" s="61" t="str">
        <f>IF(F430="","",IF(AND(D430&lt;&gt;"انتهت الاجازة",D430&lt;&gt;"لم تبدأ الأجازة بعد"),MAX($K$3:K429)+1,""))</f>
        <v/>
      </c>
      <c r="L430" t="str">
        <f>IF(E430="","",IF(E430&lt;=$E$1,MAX($L$3:L429)+1,""))</f>
        <v/>
      </c>
      <c r="M430" t="str">
        <f>IF(H430='استعلام عن موظف'!$E$4,IF(COUNTIF($H$4:$H42426,H430)=1,1,COUNTIF($H$4:$H430,H430)),"")</f>
        <v/>
      </c>
      <c r="N430" t="str">
        <f>IF(E430="","",IF(AND(E430&lt;='استعلام بتاريخ'!$F$3,F430&gt;='استعلام بتاريخ'!$G$3),MAX($N$3:N429)+1,""))</f>
        <v/>
      </c>
      <c r="P430" s="70" t="str">
        <f t="shared" si="17"/>
        <v/>
      </c>
    </row>
    <row r="431" spans="2:16">
      <c r="B431" s="2" t="str">
        <f>IF(COUNTIF($H$4:H431,H431)-1=0,ROWS($H$4:H431),"")</f>
        <v/>
      </c>
      <c r="C431" s="1" t="str">
        <f>IF(COUNTIF($H$4:H431,H431)-1=0,ROWS($H$4:H431),"")</f>
        <v/>
      </c>
      <c r="D431" s="24"/>
      <c r="E431" s="13"/>
      <c r="F431" s="13"/>
      <c r="G431" s="5"/>
      <c r="H431" s="5"/>
      <c r="I431" s="25"/>
      <c r="J431" s="41" t="str">
        <f>+IF(H431="","",SUBTOTAL(3,H$4:H431))</f>
        <v/>
      </c>
      <c r="K431" s="61" t="str">
        <f>IF(F431="","",IF(AND(D431&lt;&gt;"انتهت الاجازة",D431&lt;&gt;"لم تبدأ الأجازة بعد"),MAX($K$3:K430)+1,""))</f>
        <v/>
      </c>
      <c r="L431" t="str">
        <f>IF(E431="","",IF(E431&lt;=$E$1,MAX($L$3:L430)+1,""))</f>
        <v/>
      </c>
      <c r="M431" t="str">
        <f>IF(H431='استعلام عن موظف'!$E$4,IF(COUNTIF($H$4:$H42427,H431)=1,1,COUNTIF($H$4:$H431,H431)),"")</f>
        <v/>
      </c>
      <c r="N431" t="str">
        <f>IF(E431="","",IF(AND(E431&lt;='استعلام بتاريخ'!$F$3,F431&gt;='استعلام بتاريخ'!$G$3),MAX($N$3:N430)+1,""))</f>
        <v/>
      </c>
      <c r="P431" s="70" t="str">
        <f t="shared" si="17"/>
        <v/>
      </c>
    </row>
    <row r="432" spans="2:16">
      <c r="B432" s="2" t="str">
        <f>IF(COUNTIF($H$4:H432,H432)-1=0,ROWS($H$4:H432),"")</f>
        <v/>
      </c>
      <c r="C432" s="1" t="str">
        <f>IF(COUNTIF($H$4:H432,H432)-1=0,ROWS($H$4:H432),"")</f>
        <v/>
      </c>
      <c r="D432" s="24"/>
      <c r="E432" s="13"/>
      <c r="F432" s="13"/>
      <c r="G432" s="5"/>
      <c r="H432" s="5"/>
      <c r="I432" s="25"/>
      <c r="J432" s="41" t="str">
        <f>+IF(H432="","",SUBTOTAL(3,H$4:H432))</f>
        <v/>
      </c>
      <c r="K432" s="61" t="str">
        <f>IF(F432="","",IF(AND(D432&lt;&gt;"انتهت الاجازة",D432&lt;&gt;"لم تبدأ الأجازة بعد"),MAX($K$3:K431)+1,""))</f>
        <v/>
      </c>
      <c r="L432" t="str">
        <f>IF(E432="","",IF(E432&lt;=$E$1,MAX($L$3:L431)+1,""))</f>
        <v/>
      </c>
      <c r="M432" t="str">
        <f>IF(H432='استعلام عن موظف'!$E$4,IF(COUNTIF($H$4:$H42428,H432)=1,1,COUNTIF($H$4:$H432,H432)),"")</f>
        <v/>
      </c>
      <c r="N432" t="str">
        <f>IF(E432="","",IF(AND(E432&lt;='استعلام بتاريخ'!$F$3,F432&gt;='استعلام بتاريخ'!$G$3),MAX($N$3:N431)+1,""))</f>
        <v/>
      </c>
      <c r="P432" s="70" t="str">
        <f t="shared" si="17"/>
        <v/>
      </c>
    </row>
    <row r="433" spans="2:16">
      <c r="B433" s="2" t="str">
        <f>IF(COUNTIF($H$4:H433,H433)-1=0,ROWS($H$4:H433),"")</f>
        <v/>
      </c>
      <c r="C433" s="1" t="str">
        <f>IF(COUNTIF($H$4:H433,H433)-1=0,ROWS($H$4:H433),"")</f>
        <v/>
      </c>
      <c r="D433" s="24"/>
      <c r="E433" s="13"/>
      <c r="F433" s="13"/>
      <c r="G433" s="5"/>
      <c r="H433" s="5"/>
      <c r="I433" s="25"/>
      <c r="J433" s="41" t="str">
        <f>+IF(H433="","",SUBTOTAL(3,H$4:H433))</f>
        <v/>
      </c>
      <c r="K433" s="61" t="str">
        <f>IF(F433="","",IF(AND(D433&lt;&gt;"انتهت الاجازة",D433&lt;&gt;"لم تبدأ الأجازة بعد"),MAX($K$3:K432)+1,""))</f>
        <v/>
      </c>
      <c r="L433" t="str">
        <f>IF(E433="","",IF(E433&lt;=$E$1,MAX($L$3:L432)+1,""))</f>
        <v/>
      </c>
      <c r="M433" t="str">
        <f>IF(H433='استعلام عن موظف'!$E$4,IF(COUNTIF($H$4:$H42429,H433)=1,1,COUNTIF($H$4:$H433,H433)),"")</f>
        <v/>
      </c>
      <c r="N433" t="str">
        <f>IF(E433="","",IF(AND(E433&lt;='استعلام بتاريخ'!$F$3,F433&gt;='استعلام بتاريخ'!$G$3),MAX($N$3:N432)+1,""))</f>
        <v/>
      </c>
      <c r="P433" s="70" t="str">
        <f t="shared" si="17"/>
        <v/>
      </c>
    </row>
    <row r="434" spans="2:16">
      <c r="B434" s="2" t="str">
        <f>IF(COUNTIF($H$4:H434,H434)-1=0,ROWS($H$4:H434),"")</f>
        <v/>
      </c>
      <c r="C434" s="1" t="str">
        <f>IF(COUNTIF($H$4:H434,H434)-1=0,ROWS($H$4:H434),"")</f>
        <v/>
      </c>
      <c r="D434" s="24"/>
      <c r="E434" s="13"/>
      <c r="F434" s="13"/>
      <c r="G434" s="5"/>
      <c r="H434" s="5"/>
      <c r="I434" s="25"/>
      <c r="J434" s="41" t="str">
        <f>+IF(H434="","",SUBTOTAL(3,H$4:H434))</f>
        <v/>
      </c>
      <c r="K434" s="61" t="str">
        <f>IF(F434="","",IF(AND(D434&lt;&gt;"انتهت الاجازة",D434&lt;&gt;"لم تبدأ الأجازة بعد"),MAX($K$3:K433)+1,""))</f>
        <v/>
      </c>
      <c r="L434" t="str">
        <f>IF(E434="","",IF(E434&lt;=$E$1,MAX($L$3:L433)+1,""))</f>
        <v/>
      </c>
      <c r="M434" t="str">
        <f>IF(H434='استعلام عن موظف'!$E$4,IF(COUNTIF($H$4:$H42430,H434)=1,1,COUNTIF($H$4:$H434,H434)),"")</f>
        <v/>
      </c>
      <c r="N434" t="str">
        <f>IF(E434="","",IF(AND(E434&lt;='استعلام بتاريخ'!$F$3,F434&gt;='استعلام بتاريخ'!$G$3),MAX($N$3:N433)+1,""))</f>
        <v/>
      </c>
      <c r="P434" s="70" t="str">
        <f t="shared" si="17"/>
        <v/>
      </c>
    </row>
    <row r="435" spans="2:16">
      <c r="B435" s="2" t="str">
        <f>IF(COUNTIF($H$4:H435,H435)-1=0,ROWS($H$4:H435),"")</f>
        <v/>
      </c>
      <c r="C435" s="1" t="str">
        <f>IF(COUNTIF($H$4:H435,H435)-1=0,ROWS($H$4:H435),"")</f>
        <v/>
      </c>
      <c r="D435" s="24"/>
      <c r="E435" s="13"/>
      <c r="F435" s="13"/>
      <c r="G435" s="5"/>
      <c r="H435" s="5"/>
      <c r="I435" s="25"/>
      <c r="J435" s="41" t="str">
        <f>+IF(H435="","",SUBTOTAL(3,H$4:H435))</f>
        <v/>
      </c>
      <c r="K435" s="61" t="str">
        <f>IF(F435="","",IF(AND(D435&lt;&gt;"انتهت الاجازة",D435&lt;&gt;"لم تبدأ الأجازة بعد"),MAX($K$3:K434)+1,""))</f>
        <v/>
      </c>
      <c r="L435" t="str">
        <f>IF(E435="","",IF(E435&lt;=$E$1,MAX($L$3:L434)+1,""))</f>
        <v/>
      </c>
      <c r="M435" t="str">
        <f>IF(H435='استعلام عن موظف'!$E$4,IF(COUNTIF($H$4:$H42431,H435)=1,1,COUNTIF($H$4:$H435,H435)),"")</f>
        <v/>
      </c>
      <c r="N435" t="str">
        <f>IF(E435="","",IF(AND(E435&lt;='استعلام بتاريخ'!$F$3,F435&gt;='استعلام بتاريخ'!$G$3),MAX($N$3:N434)+1,""))</f>
        <v/>
      </c>
      <c r="P435" s="70" t="str">
        <f t="shared" si="17"/>
        <v/>
      </c>
    </row>
    <row r="436" spans="2:16">
      <c r="B436" s="2" t="str">
        <f>IF(COUNTIF($H$4:H436,H436)-1=0,ROWS($H$4:H436),"")</f>
        <v/>
      </c>
      <c r="C436" s="1" t="str">
        <f>IF(COUNTIF($H$4:H436,H436)-1=0,ROWS($H$4:H436),"")</f>
        <v/>
      </c>
      <c r="D436" s="24"/>
      <c r="E436" s="13"/>
      <c r="F436" s="13"/>
      <c r="G436" s="5"/>
      <c r="H436" s="5"/>
      <c r="I436" s="25"/>
      <c r="J436" s="41" t="str">
        <f>+IF(H436="","",SUBTOTAL(3,H$4:H436))</f>
        <v/>
      </c>
      <c r="K436" s="61" t="str">
        <f>IF(F436="","",IF(AND(D436&lt;&gt;"انتهت الاجازة",D436&lt;&gt;"لم تبدأ الأجازة بعد"),MAX($K$3:K435)+1,""))</f>
        <v/>
      </c>
      <c r="L436" t="str">
        <f>IF(E436="","",IF(E436&lt;=$E$1,MAX($L$3:L435)+1,""))</f>
        <v/>
      </c>
      <c r="M436" t="str">
        <f>IF(H436='استعلام عن موظف'!$E$4,IF(COUNTIF($H$4:$H42432,H436)=1,1,COUNTIF($H$4:$H436,H436)),"")</f>
        <v/>
      </c>
      <c r="N436" t="str">
        <f>IF(E436="","",IF(AND(E436&lt;='استعلام بتاريخ'!$F$3,F436&gt;='استعلام بتاريخ'!$G$3),MAX($N$3:N435)+1,""))</f>
        <v/>
      </c>
      <c r="P436" s="70" t="str">
        <f t="shared" si="17"/>
        <v/>
      </c>
    </row>
    <row r="437" spans="2:16">
      <c r="B437" s="2" t="str">
        <f>IF(COUNTIF($H$4:H437,H437)-1=0,ROWS($H$4:H437),"")</f>
        <v/>
      </c>
      <c r="C437" s="1" t="str">
        <f>IF(COUNTIF($H$4:H437,H437)-1=0,ROWS($H$4:H437),"")</f>
        <v/>
      </c>
      <c r="D437" s="24"/>
      <c r="E437" s="13"/>
      <c r="F437" s="13"/>
      <c r="G437" s="5"/>
      <c r="H437" s="5"/>
      <c r="I437" s="25"/>
      <c r="J437" s="41" t="str">
        <f>+IF(H437="","",SUBTOTAL(3,H$4:H437))</f>
        <v/>
      </c>
      <c r="K437" s="61" t="str">
        <f>IF(F437="","",IF(AND(D437&lt;&gt;"انتهت الاجازة",D437&lt;&gt;"لم تبدأ الأجازة بعد"),MAX($K$3:K436)+1,""))</f>
        <v/>
      </c>
      <c r="L437" t="str">
        <f>IF(E437="","",IF(E437&lt;=$E$1,MAX($L$3:L436)+1,""))</f>
        <v/>
      </c>
      <c r="M437" t="str">
        <f>IF(H437='استعلام عن موظف'!$E$4,IF(COUNTIF($H$4:$H42433,H437)=1,1,COUNTIF($H$4:$H437,H437)),"")</f>
        <v/>
      </c>
      <c r="N437" t="str">
        <f>IF(E437="","",IF(AND(E437&lt;='استعلام بتاريخ'!$F$3,F437&gt;='استعلام بتاريخ'!$G$3),MAX($N$3:N436)+1,""))</f>
        <v/>
      </c>
      <c r="P437" s="70" t="str">
        <f t="shared" si="17"/>
        <v/>
      </c>
    </row>
    <row r="438" spans="2:16">
      <c r="B438" s="2" t="str">
        <f>IF(COUNTIF($H$4:H438,H438)-1=0,ROWS($H$4:H438),"")</f>
        <v/>
      </c>
      <c r="C438" s="1" t="str">
        <f>IF(COUNTIF($H$4:H438,H438)-1=0,ROWS($H$4:H438),"")</f>
        <v/>
      </c>
      <c r="D438" s="24"/>
      <c r="E438" s="13"/>
      <c r="F438" s="13"/>
      <c r="G438" s="5"/>
      <c r="H438" s="5"/>
      <c r="I438" s="25"/>
      <c r="J438" s="41" t="str">
        <f>+IF(H438="","",SUBTOTAL(3,H$4:H438))</f>
        <v/>
      </c>
      <c r="K438" s="61" t="str">
        <f>IF(F438="","",IF(AND(D438&lt;&gt;"انتهت الاجازة",D438&lt;&gt;"لم تبدأ الأجازة بعد"),MAX($K$3:K437)+1,""))</f>
        <v/>
      </c>
      <c r="L438" t="str">
        <f>IF(E438="","",IF(E438&lt;=$E$1,MAX($L$3:L437)+1,""))</f>
        <v/>
      </c>
      <c r="M438" t="str">
        <f>IF(H438='استعلام عن موظف'!$E$4,IF(COUNTIF($H$4:$H42434,H438)=1,1,COUNTIF($H$4:$H438,H438)),"")</f>
        <v/>
      </c>
      <c r="N438" t="str">
        <f>IF(E438="","",IF(AND(E438&lt;='استعلام بتاريخ'!$F$3,F438&gt;='استعلام بتاريخ'!$G$3),MAX($N$3:N437)+1,""))</f>
        <v/>
      </c>
      <c r="P438" s="70" t="str">
        <f t="shared" si="17"/>
        <v/>
      </c>
    </row>
    <row r="439" spans="2:16">
      <c r="B439" s="2" t="str">
        <f>IF(COUNTIF($H$4:H439,H439)-1=0,ROWS($H$4:H439),"")</f>
        <v/>
      </c>
      <c r="C439" s="1" t="str">
        <f>IF(COUNTIF($H$4:H439,H439)-1=0,ROWS($H$4:H439),"")</f>
        <v/>
      </c>
      <c r="D439" s="24"/>
      <c r="E439" s="13"/>
      <c r="F439" s="13"/>
      <c r="G439" s="5"/>
      <c r="H439" s="5"/>
      <c r="I439" s="25"/>
      <c r="J439" s="41" t="str">
        <f>+IF(H439="","",SUBTOTAL(3,H$4:H439))</f>
        <v/>
      </c>
      <c r="K439" s="61" t="str">
        <f>IF(F439="","",IF(AND(D439&lt;&gt;"انتهت الاجازة",D439&lt;&gt;"لم تبدأ الأجازة بعد"),MAX($K$3:K438)+1,""))</f>
        <v/>
      </c>
      <c r="L439" t="str">
        <f>IF(E439="","",IF(E439&lt;=$E$1,MAX($L$3:L438)+1,""))</f>
        <v/>
      </c>
      <c r="M439" t="str">
        <f>IF(H439='استعلام عن موظف'!$E$4,IF(COUNTIF($H$4:$H42435,H439)=1,1,COUNTIF($H$4:$H439,H439)),"")</f>
        <v/>
      </c>
      <c r="N439" t="str">
        <f>IF(E439="","",IF(AND(E439&lt;='استعلام بتاريخ'!$F$3,F439&gt;='استعلام بتاريخ'!$G$3),MAX($N$3:N438)+1,""))</f>
        <v/>
      </c>
      <c r="P439" s="70" t="str">
        <f t="shared" si="17"/>
        <v/>
      </c>
    </row>
    <row r="440" spans="2:16">
      <c r="B440" s="2" t="str">
        <f>IF(COUNTIF($H$4:H440,H440)-1=0,ROWS($H$4:H440),"")</f>
        <v/>
      </c>
      <c r="C440" s="1" t="str">
        <f>IF(COUNTIF($H$4:H440,H440)-1=0,ROWS($H$4:H440),"")</f>
        <v/>
      </c>
      <c r="D440" s="24"/>
      <c r="E440" s="13"/>
      <c r="F440" s="13"/>
      <c r="G440" s="5"/>
      <c r="H440" s="5"/>
      <c r="I440" s="25"/>
      <c r="J440" s="41" t="str">
        <f>+IF(H440="","",SUBTOTAL(3,H$4:H440))</f>
        <v/>
      </c>
      <c r="K440" s="61" t="str">
        <f>IF(F440="","",IF(AND(D440&lt;&gt;"انتهت الاجازة",D440&lt;&gt;"لم تبدأ الأجازة بعد"),MAX($K$3:K439)+1,""))</f>
        <v/>
      </c>
      <c r="L440" t="str">
        <f>IF(E440="","",IF(E440&lt;=$E$1,MAX($L$3:L439)+1,""))</f>
        <v/>
      </c>
      <c r="M440" t="str">
        <f>IF(H440='استعلام عن موظف'!$E$4,IF(COUNTIF($H$4:$H42436,H440)=1,1,COUNTIF($H$4:$H440,H440)),"")</f>
        <v/>
      </c>
      <c r="N440" t="str">
        <f>IF(E440="","",IF(AND(E440&lt;='استعلام بتاريخ'!$F$3,F440&gt;='استعلام بتاريخ'!$G$3),MAX($N$3:N439)+1,""))</f>
        <v/>
      </c>
      <c r="P440" s="70" t="str">
        <f t="shared" si="17"/>
        <v/>
      </c>
    </row>
    <row r="441" spans="2:16">
      <c r="B441" s="2" t="str">
        <f>IF(COUNTIF($H$4:H441,H441)-1=0,ROWS($H$4:H441),"")</f>
        <v/>
      </c>
      <c r="C441" s="1" t="str">
        <f>IF(COUNTIF($H$4:H441,H441)-1=0,ROWS($H$4:H441),"")</f>
        <v/>
      </c>
      <c r="D441" s="24"/>
      <c r="E441" s="13"/>
      <c r="F441" s="13"/>
      <c r="G441" s="5"/>
      <c r="H441" s="5"/>
      <c r="I441" s="25"/>
      <c r="J441" s="41" t="str">
        <f>+IF(H441="","",SUBTOTAL(3,H$4:H441))</f>
        <v/>
      </c>
      <c r="K441" s="61" t="str">
        <f>IF(F441="","",IF(AND(D441&lt;&gt;"انتهت الاجازة",D441&lt;&gt;"لم تبدأ الأجازة بعد"),MAX($K$3:K440)+1,""))</f>
        <v/>
      </c>
      <c r="L441" t="str">
        <f>IF(E441="","",IF(E441&lt;=$E$1,MAX($L$3:L440)+1,""))</f>
        <v/>
      </c>
      <c r="M441" t="str">
        <f>IF(H441='استعلام عن موظف'!$E$4,IF(COUNTIF($H$4:$H42437,H441)=1,1,COUNTIF($H$4:$H441,H441)),"")</f>
        <v/>
      </c>
      <c r="N441" t="str">
        <f>IF(E441="","",IF(AND(E441&lt;='استعلام بتاريخ'!$F$3,F441&gt;='استعلام بتاريخ'!$G$3),MAX($N$3:N440)+1,""))</f>
        <v/>
      </c>
      <c r="P441" s="70" t="str">
        <f t="shared" si="17"/>
        <v/>
      </c>
    </row>
    <row r="442" spans="2:16">
      <c r="B442" s="2" t="str">
        <f>IF(COUNTIF($H$4:H442,H442)-1=0,ROWS($H$4:H442),"")</f>
        <v/>
      </c>
      <c r="C442" s="1" t="str">
        <f>IF(COUNTIF($H$4:H442,H442)-1=0,ROWS($H$4:H442),"")</f>
        <v/>
      </c>
      <c r="D442" s="24"/>
      <c r="E442" s="13"/>
      <c r="F442" s="13"/>
      <c r="G442" s="5"/>
      <c r="H442" s="5"/>
      <c r="I442" s="25"/>
      <c r="J442" s="41" t="str">
        <f>+IF(H442="","",SUBTOTAL(3,H$4:H442))</f>
        <v/>
      </c>
      <c r="K442" s="61" t="str">
        <f>IF(F442="","",IF(AND(D442&lt;&gt;"انتهت الاجازة",D442&lt;&gt;"لم تبدأ الأجازة بعد"),MAX($K$3:K441)+1,""))</f>
        <v/>
      </c>
      <c r="L442" t="str">
        <f>IF(E442="","",IF(E442&lt;=$E$1,MAX($L$3:L441)+1,""))</f>
        <v/>
      </c>
      <c r="M442" t="str">
        <f>IF(H442='استعلام عن موظف'!$E$4,IF(COUNTIF($H$4:$H42438,H442)=1,1,COUNTIF($H$4:$H442,H442)),"")</f>
        <v/>
      </c>
      <c r="N442" t="str">
        <f>IF(E442="","",IF(AND(E442&lt;='استعلام بتاريخ'!$F$3,F442&gt;='استعلام بتاريخ'!$G$3),MAX($N$3:N441)+1,""))</f>
        <v/>
      </c>
      <c r="P442" s="70" t="str">
        <f t="shared" si="17"/>
        <v/>
      </c>
    </row>
    <row r="443" spans="2:16">
      <c r="B443" s="2" t="str">
        <f>IF(COUNTIF($H$4:H443,H443)-1=0,ROWS($H$4:H443),"")</f>
        <v/>
      </c>
      <c r="C443" s="1" t="str">
        <f>IF(COUNTIF($H$4:H443,H443)-1=0,ROWS($H$4:H443),"")</f>
        <v/>
      </c>
      <c r="D443" s="24"/>
      <c r="E443" s="13"/>
      <c r="F443" s="13"/>
      <c r="G443" s="5"/>
      <c r="H443" s="5"/>
      <c r="I443" s="25"/>
      <c r="J443" s="41" t="str">
        <f>+IF(H443="","",SUBTOTAL(3,H$4:H443))</f>
        <v/>
      </c>
      <c r="K443" s="61" t="str">
        <f>IF(F443="","",IF(AND(D443&lt;&gt;"انتهت الاجازة",D443&lt;&gt;"لم تبدأ الأجازة بعد"),MAX($K$3:K442)+1,""))</f>
        <v/>
      </c>
      <c r="L443" t="str">
        <f>IF(E443="","",IF(E443&lt;=$E$1,MAX($L$3:L442)+1,""))</f>
        <v/>
      </c>
      <c r="M443" t="str">
        <f>IF(H443='استعلام عن موظف'!$E$4,IF(COUNTIF($H$4:$H42439,H443)=1,1,COUNTIF($H$4:$H443,H443)),"")</f>
        <v/>
      </c>
      <c r="N443" t="str">
        <f>IF(E443="","",IF(AND(E443&lt;='استعلام بتاريخ'!$F$3,F443&gt;='استعلام بتاريخ'!$G$3),MAX($N$3:N442)+1,""))</f>
        <v/>
      </c>
      <c r="P443" s="70" t="str">
        <f t="shared" si="17"/>
        <v/>
      </c>
    </row>
    <row r="444" spans="2:16">
      <c r="B444" s="2" t="str">
        <f>IF(COUNTIF($H$4:H444,H444)-1=0,ROWS($H$4:H444),"")</f>
        <v/>
      </c>
      <c r="C444" s="1" t="str">
        <f>IF(COUNTIF($H$4:H444,H444)-1=0,ROWS($H$4:H444),"")</f>
        <v/>
      </c>
      <c r="D444" s="24"/>
      <c r="E444" s="13"/>
      <c r="F444" s="13"/>
      <c r="G444" s="5"/>
      <c r="H444" s="5"/>
      <c r="I444" s="25"/>
      <c r="J444" s="41" t="str">
        <f>+IF(H444="","",SUBTOTAL(3,H$4:H444))</f>
        <v/>
      </c>
      <c r="K444" s="61" t="str">
        <f>IF(F444="","",IF(AND(D444&lt;&gt;"انتهت الاجازة",D444&lt;&gt;"لم تبدأ الأجازة بعد"),MAX($K$3:K443)+1,""))</f>
        <v/>
      </c>
      <c r="L444" t="str">
        <f>IF(E444="","",IF(E444&lt;=$E$1,MAX($L$3:L443)+1,""))</f>
        <v/>
      </c>
      <c r="M444" t="str">
        <f>IF(H444='استعلام عن موظف'!$E$4,IF(COUNTIF($H$4:$H42440,H444)=1,1,COUNTIF($H$4:$H444,H444)),"")</f>
        <v/>
      </c>
      <c r="N444" t="str">
        <f>IF(E444="","",IF(AND(E444&lt;='استعلام بتاريخ'!$F$3,F444&gt;='استعلام بتاريخ'!$G$3),MAX($N$3:N443)+1,""))</f>
        <v/>
      </c>
      <c r="P444" s="70" t="str">
        <f t="shared" si="17"/>
        <v/>
      </c>
    </row>
    <row r="445" spans="2:16">
      <c r="B445" s="2" t="str">
        <f>IF(COUNTIF($H$4:H445,H445)-1=0,ROWS($H$4:H445),"")</f>
        <v/>
      </c>
      <c r="C445" s="1" t="str">
        <f>IF(COUNTIF($H$4:H445,H445)-1=0,ROWS($H$4:H445),"")</f>
        <v/>
      </c>
      <c r="D445" s="24"/>
      <c r="E445" s="13"/>
      <c r="F445" s="13"/>
      <c r="G445" s="5"/>
      <c r="H445" s="5"/>
      <c r="I445" s="25"/>
      <c r="J445" s="41" t="str">
        <f>+IF(H445="","",SUBTOTAL(3,H$4:H445))</f>
        <v/>
      </c>
      <c r="K445" s="61" t="str">
        <f>IF(F445="","",IF(AND(D445&lt;&gt;"انتهت الاجازة",D445&lt;&gt;"لم تبدأ الأجازة بعد"),MAX($K$3:K444)+1,""))</f>
        <v/>
      </c>
      <c r="L445" t="str">
        <f>IF(E445="","",IF(E445&lt;=$E$1,MAX($L$3:L444)+1,""))</f>
        <v/>
      </c>
      <c r="M445" t="str">
        <f>IF(H445='استعلام عن موظف'!$E$4,IF(COUNTIF($H$4:$H42441,H445)=1,1,COUNTIF($H$4:$H445,H445)),"")</f>
        <v/>
      </c>
      <c r="N445" t="str">
        <f>IF(E445="","",IF(AND(E445&lt;='استعلام بتاريخ'!$F$3,F445&gt;='استعلام بتاريخ'!$G$3),MAX($N$3:N444)+1,""))</f>
        <v/>
      </c>
      <c r="P445" s="70" t="str">
        <f t="shared" si="17"/>
        <v/>
      </c>
    </row>
    <row r="446" spans="2:16">
      <c r="B446" s="2" t="str">
        <f>IF(COUNTIF($H$4:H446,H446)-1=0,ROWS($H$4:H446),"")</f>
        <v/>
      </c>
      <c r="C446" s="1" t="str">
        <f>IF(COUNTIF($H$4:H446,H446)-1=0,ROWS($H$4:H446),"")</f>
        <v/>
      </c>
      <c r="D446" s="24"/>
      <c r="E446" s="13"/>
      <c r="F446" s="13"/>
      <c r="G446" s="5"/>
      <c r="H446" s="5"/>
      <c r="I446" s="25"/>
      <c r="J446" s="41" t="str">
        <f>+IF(H446="","",SUBTOTAL(3,H$4:H446))</f>
        <v/>
      </c>
      <c r="K446" s="61" t="str">
        <f>IF(F446="","",IF(AND(D446&lt;&gt;"انتهت الاجازة",D446&lt;&gt;"لم تبدأ الأجازة بعد"),MAX($K$3:K445)+1,""))</f>
        <v/>
      </c>
      <c r="L446" t="str">
        <f>IF(E446="","",IF(E446&lt;=$E$1,MAX($L$3:L445)+1,""))</f>
        <v/>
      </c>
      <c r="M446" t="str">
        <f>IF(H446='استعلام عن موظف'!$E$4,IF(COUNTIF($H$4:$H42442,H446)=1,1,COUNTIF($H$4:$H446,H446)),"")</f>
        <v/>
      </c>
      <c r="N446" t="str">
        <f>IF(E446="","",IF(AND(E446&lt;='استعلام بتاريخ'!$F$3,F446&gt;='استعلام بتاريخ'!$G$3),MAX($N$3:N445)+1,""))</f>
        <v/>
      </c>
      <c r="P446" s="70" t="str">
        <f t="shared" si="17"/>
        <v/>
      </c>
    </row>
    <row r="447" spans="2:16">
      <c r="B447" s="2" t="str">
        <f>IF(COUNTIF($H$4:H447,H447)-1=0,ROWS($H$4:H447),"")</f>
        <v/>
      </c>
      <c r="C447" s="1" t="str">
        <f>IF(COUNTIF($H$4:H447,H447)-1=0,ROWS($H$4:H447),"")</f>
        <v/>
      </c>
      <c r="D447" s="24"/>
      <c r="E447" s="13"/>
      <c r="F447" s="13"/>
      <c r="G447" s="5"/>
      <c r="H447" s="5"/>
      <c r="I447" s="25"/>
      <c r="J447" s="41" t="str">
        <f>+IF(H447="","",SUBTOTAL(3,H$4:H447))</f>
        <v/>
      </c>
      <c r="K447" s="61" t="str">
        <f>IF(F447="","",IF(AND(D447&lt;&gt;"انتهت الاجازة",D447&lt;&gt;"لم تبدأ الأجازة بعد"),MAX($K$3:K446)+1,""))</f>
        <v/>
      </c>
      <c r="L447" t="str">
        <f>IF(E447="","",IF(E447&lt;=$E$1,MAX($L$3:L446)+1,""))</f>
        <v/>
      </c>
      <c r="M447" t="str">
        <f>IF(H447='استعلام عن موظف'!$E$4,IF(COUNTIF($H$4:$H42443,H447)=1,1,COUNTIF($H$4:$H447,H447)),"")</f>
        <v/>
      </c>
      <c r="N447" t="str">
        <f>IF(E447="","",IF(AND(E447&lt;='استعلام بتاريخ'!$F$3,F447&gt;='استعلام بتاريخ'!$G$3),MAX($N$3:N446)+1,""))</f>
        <v/>
      </c>
      <c r="P447" s="70" t="str">
        <f t="shared" si="17"/>
        <v/>
      </c>
    </row>
    <row r="448" spans="2:16">
      <c r="B448" s="2" t="str">
        <f>IF(COUNTIF($H$4:H448,H448)-1=0,ROWS($H$4:H448),"")</f>
        <v/>
      </c>
      <c r="C448" s="1" t="str">
        <f>IF(COUNTIF($H$4:H448,H448)-1=0,ROWS($H$4:H448),"")</f>
        <v/>
      </c>
      <c r="D448" s="24"/>
      <c r="E448" s="13"/>
      <c r="F448" s="13"/>
      <c r="G448" s="5"/>
      <c r="H448" s="5"/>
      <c r="I448" s="25"/>
      <c r="J448" s="41" t="str">
        <f>+IF(H448="","",SUBTOTAL(3,H$4:H448))</f>
        <v/>
      </c>
      <c r="K448" s="61" t="str">
        <f>IF(F448="","",IF(AND(D448&lt;&gt;"انتهت الاجازة",D448&lt;&gt;"لم تبدأ الأجازة بعد"),MAX($K$3:K447)+1,""))</f>
        <v/>
      </c>
      <c r="L448" t="str">
        <f>IF(E448="","",IF(E448&lt;=$E$1,MAX($L$3:L447)+1,""))</f>
        <v/>
      </c>
      <c r="M448" t="str">
        <f>IF(H448='استعلام عن موظف'!$E$4,IF(COUNTIF($H$4:$H42444,H448)=1,1,COUNTIF($H$4:$H448,H448)),"")</f>
        <v/>
      </c>
      <c r="N448" t="str">
        <f>IF(E448="","",IF(AND(E448&lt;='استعلام بتاريخ'!$F$3,F448&gt;='استعلام بتاريخ'!$G$3),MAX($N$3:N447)+1,""))</f>
        <v/>
      </c>
      <c r="P448" s="70" t="str">
        <f t="shared" si="17"/>
        <v/>
      </c>
    </row>
    <row r="449" spans="2:16">
      <c r="B449" s="2" t="str">
        <f>IF(COUNTIF($H$4:H449,H449)-1=0,ROWS($H$4:H449),"")</f>
        <v/>
      </c>
      <c r="C449" s="1" t="str">
        <f>IF(COUNTIF($H$4:H449,H449)-1=0,ROWS($H$4:H449),"")</f>
        <v/>
      </c>
      <c r="D449" s="24"/>
      <c r="E449" s="13"/>
      <c r="F449" s="13"/>
      <c r="G449" s="5"/>
      <c r="H449" s="5"/>
      <c r="I449" s="25"/>
      <c r="J449" s="41" t="str">
        <f>+IF(H449="","",SUBTOTAL(3,H$4:H449))</f>
        <v/>
      </c>
      <c r="K449" s="61" t="str">
        <f>IF(F449="","",IF(AND(D449&lt;&gt;"انتهت الاجازة",D449&lt;&gt;"لم تبدأ الأجازة بعد"),MAX($K$3:K448)+1,""))</f>
        <v/>
      </c>
      <c r="L449" t="str">
        <f>IF(E449="","",IF(E449&lt;=$E$1,MAX($L$3:L448)+1,""))</f>
        <v/>
      </c>
      <c r="M449" t="str">
        <f>IF(H449='استعلام عن موظف'!$E$4,IF(COUNTIF($H$4:$H42445,H449)=1,1,COUNTIF($H$4:$H449,H449)),"")</f>
        <v/>
      </c>
      <c r="N449" t="str">
        <f>IF(E449="","",IF(AND(E449&lt;='استعلام بتاريخ'!$F$3,F449&gt;='استعلام بتاريخ'!$G$3),MAX($N$3:N448)+1,""))</f>
        <v/>
      </c>
      <c r="P449" s="70" t="str">
        <f t="shared" si="17"/>
        <v/>
      </c>
    </row>
    <row r="450" spans="2:16">
      <c r="B450" s="2" t="str">
        <f>IF(COUNTIF($H$4:H450,H450)-1=0,ROWS($H$4:H450),"")</f>
        <v/>
      </c>
      <c r="C450" s="1" t="str">
        <f>IF(COUNTIF($H$4:H450,H450)-1=0,ROWS($H$4:H450),"")</f>
        <v/>
      </c>
      <c r="D450" s="24"/>
      <c r="E450" s="13"/>
      <c r="F450" s="13"/>
      <c r="G450" s="5"/>
      <c r="H450" s="5"/>
      <c r="I450" s="25"/>
      <c r="J450" s="41" t="str">
        <f>+IF(H450="","",SUBTOTAL(3,H$4:H450))</f>
        <v/>
      </c>
      <c r="K450" s="61" t="str">
        <f>IF(F450="","",IF(AND(D450&lt;&gt;"انتهت الاجازة",D450&lt;&gt;"لم تبدأ الأجازة بعد"),MAX($K$3:K449)+1,""))</f>
        <v/>
      </c>
      <c r="L450" t="str">
        <f>IF(E450="","",IF(E450&lt;=$E$1,MAX($L$3:L449)+1,""))</f>
        <v/>
      </c>
      <c r="M450" t="str">
        <f>IF(H450='استعلام عن موظف'!$E$4,IF(COUNTIF($H$4:$H42446,H450)=1,1,COUNTIF($H$4:$H450,H450)),"")</f>
        <v/>
      </c>
      <c r="N450" t="str">
        <f>IF(E450="","",IF(AND(E450&lt;='استعلام بتاريخ'!$F$3,F450&gt;='استعلام بتاريخ'!$G$3),MAX($N$3:N449)+1,""))</f>
        <v/>
      </c>
      <c r="P450" s="70" t="str">
        <f t="shared" si="17"/>
        <v/>
      </c>
    </row>
    <row r="451" spans="2:16">
      <c r="B451" s="2" t="str">
        <f>IF(COUNTIF($H$4:H451,H451)-1=0,ROWS($H$4:H451),"")</f>
        <v/>
      </c>
      <c r="C451" s="1" t="str">
        <f>IF(COUNTIF($H$4:H451,H451)-1=0,ROWS($H$4:H451),"")</f>
        <v/>
      </c>
      <c r="D451" s="24"/>
      <c r="E451" s="13"/>
      <c r="F451" s="13"/>
      <c r="G451" s="5"/>
      <c r="H451" s="5"/>
      <c r="I451" s="25"/>
      <c r="J451" s="41" t="str">
        <f>+IF(H451="","",SUBTOTAL(3,H$4:H451))</f>
        <v/>
      </c>
      <c r="K451" s="61" t="str">
        <f>IF(F451="","",IF(AND(D451&lt;&gt;"انتهت الاجازة",D451&lt;&gt;"لم تبدأ الأجازة بعد"),MAX($K$3:K450)+1,""))</f>
        <v/>
      </c>
      <c r="L451" t="str">
        <f>IF(E451="","",IF(E451&lt;=$E$1,MAX($L$3:L450)+1,""))</f>
        <v/>
      </c>
      <c r="M451" t="str">
        <f>IF(H451='استعلام عن موظف'!$E$4,IF(COUNTIF($H$4:$H42447,H451)=1,1,COUNTIF($H$4:$H451,H451)),"")</f>
        <v/>
      </c>
      <c r="N451" t="str">
        <f>IF(E451="","",IF(AND(E451&lt;='استعلام بتاريخ'!$F$3,F451&gt;='استعلام بتاريخ'!$G$3),MAX($N$3:N450)+1,""))</f>
        <v/>
      </c>
      <c r="P451" s="70" t="str">
        <f t="shared" si="17"/>
        <v/>
      </c>
    </row>
    <row r="452" spans="2:16">
      <c r="B452" s="2" t="str">
        <f>IF(COUNTIF($H$4:H452,H452)-1=0,ROWS($H$4:H452),"")</f>
        <v/>
      </c>
      <c r="C452" s="1" t="str">
        <f>IF(COUNTIF($H$4:H452,H452)-1=0,ROWS($H$4:H452),"")</f>
        <v/>
      </c>
      <c r="D452" s="24"/>
      <c r="E452" s="13"/>
      <c r="F452" s="13"/>
      <c r="G452" s="5"/>
      <c r="H452" s="5"/>
      <c r="I452" s="25"/>
      <c r="J452" s="41" t="str">
        <f>+IF(H452="","",SUBTOTAL(3,H$4:H452))</f>
        <v/>
      </c>
      <c r="K452" s="61" t="str">
        <f>IF(F452="","",IF(AND(D452&lt;&gt;"انتهت الاجازة",D452&lt;&gt;"لم تبدأ الأجازة بعد"),MAX($K$3:K451)+1,""))</f>
        <v/>
      </c>
      <c r="L452" t="str">
        <f>IF(E452="","",IF(E452&lt;=$E$1,MAX($L$3:L451)+1,""))</f>
        <v/>
      </c>
      <c r="M452" t="str">
        <f>IF(H452='استعلام عن موظف'!$E$4,IF(COUNTIF($H$4:$H42448,H452)=1,1,COUNTIF($H$4:$H452,H452)),"")</f>
        <v/>
      </c>
      <c r="N452" t="str">
        <f>IF(E452="","",IF(AND(E452&lt;='استعلام بتاريخ'!$F$3,F452&gt;='استعلام بتاريخ'!$G$3),MAX($N$3:N451)+1,""))</f>
        <v/>
      </c>
      <c r="P452" s="70" t="str">
        <f t="shared" si="17"/>
        <v/>
      </c>
    </row>
    <row r="453" spans="2:16">
      <c r="B453" s="2" t="str">
        <f>IF(COUNTIF($H$4:H453,H453)-1=0,ROWS($H$4:H453),"")</f>
        <v/>
      </c>
      <c r="C453" s="1" t="str">
        <f>IF(COUNTIF($H$4:H453,H453)-1=0,ROWS($H$4:H453),"")</f>
        <v/>
      </c>
      <c r="D453" s="24"/>
      <c r="E453" s="13"/>
      <c r="F453" s="13"/>
      <c r="G453" s="5"/>
      <c r="H453" s="5"/>
      <c r="I453" s="25"/>
      <c r="J453" s="41" t="str">
        <f>+IF(H453="","",SUBTOTAL(3,H$4:H453))</f>
        <v/>
      </c>
      <c r="K453" s="61" t="str">
        <f>IF(F453="","",IF(AND(D453&lt;&gt;"انتهت الاجازة",D453&lt;&gt;"لم تبدأ الأجازة بعد"),MAX($K$3:K452)+1,""))</f>
        <v/>
      </c>
      <c r="L453" t="str">
        <f>IF(E453="","",IF(E453&lt;=$E$1,MAX($L$3:L452)+1,""))</f>
        <v/>
      </c>
      <c r="M453" t="str">
        <f>IF(H453='استعلام عن موظف'!$E$4,IF(COUNTIF($H$4:$H42449,H453)=1,1,COUNTIF($H$4:$H453,H453)),"")</f>
        <v/>
      </c>
      <c r="N453" t="str">
        <f>IF(E453="","",IF(AND(E453&lt;='استعلام بتاريخ'!$F$3,F453&gt;='استعلام بتاريخ'!$G$3),MAX($N$3:N452)+1,""))</f>
        <v/>
      </c>
      <c r="P453" s="70" t="str">
        <f t="shared" ref="P453:P516" si="18">IFERROR(VLOOKUP(SMALL($B$4:$B$1112,ROW()-3),$B$1:$J$1112,7,0),"")</f>
        <v/>
      </c>
    </row>
    <row r="454" spans="2:16">
      <c r="B454" s="2" t="str">
        <f>IF(COUNTIF($H$4:H454,H454)-1=0,ROWS($H$4:H454),"")</f>
        <v/>
      </c>
      <c r="C454" s="1" t="str">
        <f>IF(COUNTIF($H$4:H454,H454)-1=0,ROWS($H$4:H454),"")</f>
        <v/>
      </c>
      <c r="D454" s="24"/>
      <c r="E454" s="13"/>
      <c r="F454" s="13"/>
      <c r="G454" s="5"/>
      <c r="H454" s="5"/>
      <c r="I454" s="25"/>
      <c r="J454" s="41" t="str">
        <f>+IF(H454="","",SUBTOTAL(3,H$4:H454))</f>
        <v/>
      </c>
      <c r="K454" s="61" t="str">
        <f>IF(F454="","",IF(AND(D454&lt;&gt;"انتهت الاجازة",D454&lt;&gt;"لم تبدأ الأجازة بعد"),MAX($K$3:K453)+1,""))</f>
        <v/>
      </c>
      <c r="L454" t="str">
        <f>IF(E454="","",IF(E454&lt;=$E$1,MAX($L$3:L453)+1,""))</f>
        <v/>
      </c>
      <c r="M454" t="str">
        <f>IF(H454='استعلام عن موظف'!$E$4,IF(COUNTIF($H$4:$H42450,H454)=1,1,COUNTIF($H$4:$H454,H454)),"")</f>
        <v/>
      </c>
      <c r="N454" t="str">
        <f>IF(E454="","",IF(AND(E454&lt;='استعلام بتاريخ'!$F$3,F454&gt;='استعلام بتاريخ'!$G$3),MAX($N$3:N453)+1,""))</f>
        <v/>
      </c>
      <c r="P454" s="70" t="str">
        <f t="shared" si="18"/>
        <v/>
      </c>
    </row>
    <row r="455" spans="2:16">
      <c r="B455" s="2" t="str">
        <f>IF(COUNTIF($H$4:H455,H455)-1=0,ROWS($H$4:H455),"")</f>
        <v/>
      </c>
      <c r="C455" s="1" t="str">
        <f>IF(COUNTIF($H$4:H455,H455)-1=0,ROWS($H$4:H455),"")</f>
        <v/>
      </c>
      <c r="D455" s="24"/>
      <c r="E455" s="13"/>
      <c r="F455" s="13"/>
      <c r="G455" s="5"/>
      <c r="H455" s="5"/>
      <c r="I455" s="25"/>
      <c r="J455" s="41" t="str">
        <f>+IF(H455="","",SUBTOTAL(3,H$4:H455))</f>
        <v/>
      </c>
      <c r="K455" s="61" t="str">
        <f>IF(F455="","",IF(AND(D455&lt;&gt;"انتهت الاجازة",D455&lt;&gt;"لم تبدأ الأجازة بعد"),MAX($K$3:K454)+1,""))</f>
        <v/>
      </c>
      <c r="L455" t="str">
        <f>IF(E455="","",IF(E455&lt;=$E$1,MAX($L$3:L454)+1,""))</f>
        <v/>
      </c>
      <c r="M455" t="str">
        <f>IF(H455='استعلام عن موظف'!$E$4,IF(COUNTIF($H$4:$H42451,H455)=1,1,COUNTIF($H$4:$H455,H455)),"")</f>
        <v/>
      </c>
      <c r="N455" t="str">
        <f>IF(E455="","",IF(AND(E455&lt;='استعلام بتاريخ'!$F$3,F455&gt;='استعلام بتاريخ'!$G$3),MAX($N$3:N454)+1,""))</f>
        <v/>
      </c>
      <c r="P455" s="70" t="str">
        <f t="shared" si="18"/>
        <v/>
      </c>
    </row>
    <row r="456" spans="2:16">
      <c r="B456" s="2" t="str">
        <f>IF(COUNTIF($H$4:H456,H456)-1=0,ROWS($H$4:H456),"")</f>
        <v/>
      </c>
      <c r="C456" s="1" t="str">
        <f>IF(COUNTIF($H$4:H456,H456)-1=0,ROWS($H$4:H456),"")</f>
        <v/>
      </c>
      <c r="D456" s="24"/>
      <c r="E456" s="13"/>
      <c r="F456" s="13"/>
      <c r="G456" s="5"/>
      <c r="H456" s="5"/>
      <c r="I456" s="25"/>
      <c r="J456" s="41" t="str">
        <f>+IF(H456="","",SUBTOTAL(3,H$4:H456))</f>
        <v/>
      </c>
      <c r="K456" s="61" t="str">
        <f>IF(F456="","",IF(AND(D456&lt;&gt;"انتهت الاجازة",D456&lt;&gt;"لم تبدأ الأجازة بعد"),MAX($K$3:K455)+1,""))</f>
        <v/>
      </c>
      <c r="L456" t="str">
        <f>IF(E456="","",IF(E456&lt;=$E$1,MAX($L$3:L455)+1,""))</f>
        <v/>
      </c>
      <c r="M456" t="str">
        <f>IF(H456='استعلام عن موظف'!$E$4,IF(COUNTIF($H$4:$H42452,H456)=1,1,COUNTIF($H$4:$H456,H456)),"")</f>
        <v/>
      </c>
      <c r="N456" t="str">
        <f>IF(E456="","",IF(AND(E456&lt;='استعلام بتاريخ'!$F$3,F456&gt;='استعلام بتاريخ'!$G$3),MAX($N$3:N455)+1,""))</f>
        <v/>
      </c>
      <c r="P456" s="70" t="str">
        <f t="shared" si="18"/>
        <v/>
      </c>
    </row>
    <row r="457" spans="2:16">
      <c r="B457" s="2" t="str">
        <f>IF(COUNTIF($H$4:H457,H457)-1=0,ROWS($H$4:H457),"")</f>
        <v/>
      </c>
      <c r="C457" s="1" t="str">
        <f>IF(COUNTIF($H$4:H457,H457)-1=0,ROWS($H$4:H457),"")</f>
        <v/>
      </c>
      <c r="D457" s="24"/>
      <c r="E457" s="13"/>
      <c r="F457" s="13"/>
      <c r="G457" s="5"/>
      <c r="H457" s="5"/>
      <c r="I457" s="25"/>
      <c r="J457" s="41" t="str">
        <f>+IF(H457="","",SUBTOTAL(3,H$4:H457))</f>
        <v/>
      </c>
      <c r="K457" s="61" t="str">
        <f>IF(F457="","",IF(AND(D457&lt;&gt;"انتهت الاجازة",D457&lt;&gt;"لم تبدأ الأجازة بعد"),MAX($K$3:K456)+1,""))</f>
        <v/>
      </c>
      <c r="L457" t="str">
        <f>IF(E457="","",IF(E457&lt;=$E$1,MAX($L$3:L456)+1,""))</f>
        <v/>
      </c>
      <c r="M457" t="str">
        <f>IF(H457='استعلام عن موظف'!$E$4,IF(COUNTIF($H$4:$H42453,H457)=1,1,COUNTIF($H$4:$H457,H457)),"")</f>
        <v/>
      </c>
      <c r="N457" t="str">
        <f>IF(E457="","",IF(AND(E457&lt;='استعلام بتاريخ'!$F$3,F457&gt;='استعلام بتاريخ'!$G$3),MAX($N$3:N456)+1,""))</f>
        <v/>
      </c>
      <c r="P457" s="70" t="str">
        <f t="shared" si="18"/>
        <v/>
      </c>
    </row>
    <row r="458" spans="2:16">
      <c r="B458" s="2" t="str">
        <f>IF(COUNTIF($H$4:H458,H458)-1=0,ROWS($H$4:H458),"")</f>
        <v/>
      </c>
      <c r="C458" s="1" t="str">
        <f>IF(COUNTIF($H$4:H458,H458)-1=0,ROWS($H$4:H458),"")</f>
        <v/>
      </c>
      <c r="D458" s="24"/>
      <c r="E458" s="13"/>
      <c r="F458" s="13"/>
      <c r="G458" s="5"/>
      <c r="H458" s="5"/>
      <c r="I458" s="25"/>
      <c r="J458" s="41" t="str">
        <f>+IF(H458="","",SUBTOTAL(3,H$4:H458))</f>
        <v/>
      </c>
      <c r="K458" s="61" t="str">
        <f>IF(F458="","",IF(AND(D458&lt;&gt;"انتهت الاجازة",D458&lt;&gt;"لم تبدأ الأجازة بعد"),MAX($K$3:K457)+1,""))</f>
        <v/>
      </c>
      <c r="L458" t="str">
        <f>IF(E458="","",IF(E458&lt;=$E$1,MAX($L$3:L457)+1,""))</f>
        <v/>
      </c>
      <c r="M458" t="str">
        <f>IF(H458='استعلام عن موظف'!$E$4,IF(COUNTIF($H$4:$H42454,H458)=1,1,COUNTIF($H$4:$H458,H458)),"")</f>
        <v/>
      </c>
      <c r="N458" t="str">
        <f>IF(E458="","",IF(AND(E458&lt;='استعلام بتاريخ'!$F$3,F458&gt;='استعلام بتاريخ'!$G$3),MAX($N$3:N457)+1,""))</f>
        <v/>
      </c>
      <c r="P458" s="70" t="str">
        <f t="shared" si="18"/>
        <v/>
      </c>
    </row>
    <row r="459" spans="2:16">
      <c r="B459" s="2" t="str">
        <f>IF(COUNTIF($H$4:H459,H459)-1=0,ROWS($H$4:H459),"")</f>
        <v/>
      </c>
      <c r="C459" s="1" t="str">
        <f>IF(COUNTIF($H$4:H459,H459)-1=0,ROWS($H$4:H459),"")</f>
        <v/>
      </c>
      <c r="D459" s="24"/>
      <c r="E459" s="13"/>
      <c r="F459" s="13"/>
      <c r="G459" s="5"/>
      <c r="H459" s="5"/>
      <c r="I459" s="25"/>
      <c r="J459" s="41" t="str">
        <f>+IF(H459="","",SUBTOTAL(3,H$4:H459))</f>
        <v/>
      </c>
      <c r="K459" s="61" t="str">
        <f>IF(F459="","",IF(AND(D459&lt;&gt;"انتهت الاجازة",D459&lt;&gt;"لم تبدأ الأجازة بعد"),MAX($K$3:K458)+1,""))</f>
        <v/>
      </c>
      <c r="L459" t="str">
        <f>IF(E459="","",IF(E459&lt;=$E$1,MAX($L$3:L458)+1,""))</f>
        <v/>
      </c>
      <c r="M459" t="str">
        <f>IF(H459='استعلام عن موظف'!$E$4,IF(COUNTIF($H$4:$H42455,H459)=1,1,COUNTIF($H$4:$H459,H459)),"")</f>
        <v/>
      </c>
      <c r="N459" t="str">
        <f>IF(E459="","",IF(AND(E459&lt;='استعلام بتاريخ'!$F$3,F459&gt;='استعلام بتاريخ'!$G$3),MAX($N$3:N458)+1,""))</f>
        <v/>
      </c>
      <c r="P459" s="70" t="str">
        <f t="shared" si="18"/>
        <v/>
      </c>
    </row>
    <row r="460" spans="2:16">
      <c r="B460" s="2" t="str">
        <f>IF(COUNTIF($H$4:H460,H460)-1=0,ROWS($H$4:H460),"")</f>
        <v/>
      </c>
      <c r="C460" s="1" t="str">
        <f>IF(COUNTIF($H$4:H460,H460)-1=0,ROWS($H$4:H460),"")</f>
        <v/>
      </c>
      <c r="D460" s="24"/>
      <c r="E460" s="13"/>
      <c r="F460" s="13"/>
      <c r="G460" s="5"/>
      <c r="H460" s="5"/>
      <c r="I460" s="25"/>
      <c r="J460" s="41" t="str">
        <f>+IF(H460="","",SUBTOTAL(3,H$4:H460))</f>
        <v/>
      </c>
      <c r="K460" s="61" t="str">
        <f>IF(F460="","",IF(AND(D460&lt;&gt;"انتهت الاجازة",D460&lt;&gt;"لم تبدأ الأجازة بعد"),MAX($K$3:K459)+1,""))</f>
        <v/>
      </c>
      <c r="L460" t="str">
        <f>IF(E460="","",IF(E460&lt;=$E$1,MAX($L$3:L459)+1,""))</f>
        <v/>
      </c>
      <c r="M460" t="str">
        <f>IF(H460='استعلام عن موظف'!$E$4,IF(COUNTIF($H$4:$H42456,H460)=1,1,COUNTIF($H$4:$H460,H460)),"")</f>
        <v/>
      </c>
      <c r="N460" t="str">
        <f>IF(E460="","",IF(AND(E460&lt;='استعلام بتاريخ'!$F$3,F460&gt;='استعلام بتاريخ'!$G$3),MAX($N$3:N459)+1,""))</f>
        <v/>
      </c>
      <c r="P460" s="70" t="str">
        <f t="shared" si="18"/>
        <v/>
      </c>
    </row>
    <row r="461" spans="2:16">
      <c r="B461" s="2" t="str">
        <f>IF(COUNTIF($H$4:H461,H461)-1=0,ROWS($H$4:H461),"")</f>
        <v/>
      </c>
      <c r="C461" s="1" t="str">
        <f>IF(COUNTIF($H$4:H461,H461)-1=0,ROWS($H$4:H461),"")</f>
        <v/>
      </c>
      <c r="D461" s="24"/>
      <c r="E461" s="13"/>
      <c r="F461" s="13"/>
      <c r="G461" s="5"/>
      <c r="H461" s="5"/>
      <c r="I461" s="25"/>
      <c r="J461" s="41" t="str">
        <f>+IF(H461="","",SUBTOTAL(3,H$4:H461))</f>
        <v/>
      </c>
      <c r="K461" s="61" t="str">
        <f>IF(F461="","",IF(AND(D461&lt;&gt;"انتهت الاجازة",D461&lt;&gt;"لم تبدأ الأجازة بعد"),MAX($K$3:K460)+1,""))</f>
        <v/>
      </c>
      <c r="L461" t="str">
        <f>IF(E461="","",IF(E461&lt;=$E$1,MAX($L$3:L460)+1,""))</f>
        <v/>
      </c>
      <c r="M461" t="str">
        <f>IF(H461='استعلام عن موظف'!$E$4,IF(COUNTIF($H$4:$H42457,H461)=1,1,COUNTIF($H$4:$H461,H461)),"")</f>
        <v/>
      </c>
      <c r="N461" t="str">
        <f>IF(E461="","",IF(AND(E461&lt;='استعلام بتاريخ'!$F$3,F461&gt;='استعلام بتاريخ'!$G$3),MAX($N$3:N460)+1,""))</f>
        <v/>
      </c>
      <c r="P461" s="70" t="str">
        <f t="shared" si="18"/>
        <v/>
      </c>
    </row>
    <row r="462" spans="2:16">
      <c r="B462" s="2" t="str">
        <f>IF(COUNTIF($H$4:H462,H462)-1=0,ROWS($H$4:H462),"")</f>
        <v/>
      </c>
      <c r="C462" s="1" t="str">
        <f>IF(COUNTIF($H$4:H462,H462)-1=0,ROWS($H$4:H462),"")</f>
        <v/>
      </c>
      <c r="D462" s="24"/>
      <c r="E462" s="13"/>
      <c r="F462" s="13"/>
      <c r="G462" s="5"/>
      <c r="H462" s="5"/>
      <c r="I462" s="25"/>
      <c r="J462" s="41" t="str">
        <f>+IF(H462="","",SUBTOTAL(3,H$4:H462))</f>
        <v/>
      </c>
      <c r="K462" s="61" t="str">
        <f>IF(F462="","",IF(AND(D462&lt;&gt;"انتهت الاجازة",D462&lt;&gt;"لم تبدأ الأجازة بعد"),MAX($K$3:K461)+1,""))</f>
        <v/>
      </c>
      <c r="L462" t="str">
        <f>IF(E462="","",IF(E462&lt;=$E$1,MAX($L$3:L461)+1,""))</f>
        <v/>
      </c>
      <c r="M462" t="str">
        <f>IF(H462='استعلام عن موظف'!$E$4,IF(COUNTIF($H$4:$H42458,H462)=1,1,COUNTIF($H$4:$H462,H462)),"")</f>
        <v/>
      </c>
      <c r="N462" t="str">
        <f>IF(E462="","",IF(AND(E462&lt;='استعلام بتاريخ'!$F$3,F462&gt;='استعلام بتاريخ'!$G$3),MAX($N$3:N461)+1,""))</f>
        <v/>
      </c>
      <c r="P462" s="70" t="str">
        <f t="shared" si="18"/>
        <v/>
      </c>
    </row>
    <row r="463" spans="2:16">
      <c r="B463" s="2" t="str">
        <f>IF(COUNTIF($H$4:H463,H463)-1=0,ROWS($H$4:H463),"")</f>
        <v/>
      </c>
      <c r="C463" s="1" t="str">
        <f>IF(COUNTIF($H$4:H463,H463)-1=0,ROWS($H$4:H463),"")</f>
        <v/>
      </c>
      <c r="D463" s="24"/>
      <c r="E463" s="13"/>
      <c r="F463" s="13"/>
      <c r="G463" s="5"/>
      <c r="H463" s="5"/>
      <c r="I463" s="25"/>
      <c r="J463" s="41" t="str">
        <f>+IF(H463="","",SUBTOTAL(3,H$4:H463))</f>
        <v/>
      </c>
      <c r="K463" s="61" t="str">
        <f>IF(F463="","",IF(AND(D463&lt;&gt;"انتهت الاجازة",D463&lt;&gt;"لم تبدأ الأجازة بعد"),MAX($K$3:K462)+1,""))</f>
        <v/>
      </c>
      <c r="L463" t="str">
        <f>IF(E463="","",IF(E463&lt;=$E$1,MAX($L$3:L462)+1,""))</f>
        <v/>
      </c>
      <c r="M463" t="str">
        <f>IF(H463='استعلام عن موظف'!$E$4,IF(COUNTIF($H$4:$H42459,H463)=1,1,COUNTIF($H$4:$H463,H463)),"")</f>
        <v/>
      </c>
      <c r="N463" t="str">
        <f>IF(E463="","",IF(AND(E463&lt;='استعلام بتاريخ'!$F$3,F463&gt;='استعلام بتاريخ'!$G$3),MAX($N$3:N462)+1,""))</f>
        <v/>
      </c>
      <c r="P463" s="70" t="str">
        <f t="shared" si="18"/>
        <v/>
      </c>
    </row>
    <row r="464" spans="2:16">
      <c r="B464" s="2" t="str">
        <f>IF(COUNTIF($H$4:H464,H464)-1=0,ROWS($H$4:H464),"")</f>
        <v/>
      </c>
      <c r="C464" s="1" t="str">
        <f>IF(COUNTIF($H$4:H464,H464)-1=0,ROWS($H$4:H464),"")</f>
        <v/>
      </c>
      <c r="D464" s="24"/>
      <c r="E464" s="13"/>
      <c r="F464" s="13"/>
      <c r="G464" s="5"/>
      <c r="H464" s="5"/>
      <c r="I464" s="25"/>
      <c r="J464" s="41" t="str">
        <f>+IF(H464="","",SUBTOTAL(3,H$4:H464))</f>
        <v/>
      </c>
      <c r="K464" s="61" t="str">
        <f>IF(F464="","",IF(AND(D464&lt;&gt;"انتهت الاجازة",D464&lt;&gt;"لم تبدأ الأجازة بعد"),MAX($K$3:K463)+1,""))</f>
        <v/>
      </c>
      <c r="L464" t="str">
        <f>IF(E464="","",IF(E464&lt;=$E$1,MAX($L$3:L463)+1,""))</f>
        <v/>
      </c>
      <c r="M464" t="str">
        <f>IF(H464='استعلام عن موظف'!$E$4,IF(COUNTIF($H$4:$H42460,H464)=1,1,COUNTIF($H$4:$H464,H464)),"")</f>
        <v/>
      </c>
      <c r="N464" t="str">
        <f>IF(E464="","",IF(AND(E464&lt;='استعلام بتاريخ'!$F$3,F464&gt;='استعلام بتاريخ'!$G$3),MAX($N$3:N463)+1,""))</f>
        <v/>
      </c>
      <c r="P464" s="70" t="str">
        <f t="shared" si="18"/>
        <v/>
      </c>
    </row>
    <row r="465" spans="2:16">
      <c r="B465" s="2" t="str">
        <f>IF(COUNTIF($H$4:H465,H465)-1=0,ROWS($H$4:H465),"")</f>
        <v/>
      </c>
      <c r="C465" s="1" t="str">
        <f>IF(COUNTIF($H$4:H465,H465)-1=0,ROWS($H$4:H465),"")</f>
        <v/>
      </c>
      <c r="D465" s="24"/>
      <c r="E465" s="13"/>
      <c r="F465" s="13"/>
      <c r="G465" s="5"/>
      <c r="H465" s="5"/>
      <c r="I465" s="25"/>
      <c r="J465" s="41" t="str">
        <f>+IF(H465="","",SUBTOTAL(3,H$4:H465))</f>
        <v/>
      </c>
      <c r="K465" s="61" t="str">
        <f>IF(F465="","",IF(AND(D465&lt;&gt;"انتهت الاجازة",D465&lt;&gt;"لم تبدأ الأجازة بعد"),MAX($K$3:K464)+1,""))</f>
        <v/>
      </c>
      <c r="L465" t="str">
        <f>IF(E465="","",IF(E465&lt;=$E$1,MAX($L$3:L464)+1,""))</f>
        <v/>
      </c>
      <c r="M465" t="str">
        <f>IF(H465='استعلام عن موظف'!$E$4,IF(COUNTIF($H$4:$H42461,H465)=1,1,COUNTIF($H$4:$H465,H465)),"")</f>
        <v/>
      </c>
      <c r="N465" t="str">
        <f>IF(E465="","",IF(AND(E465&lt;='استعلام بتاريخ'!$F$3,F465&gt;='استعلام بتاريخ'!$G$3),MAX($N$3:N464)+1,""))</f>
        <v/>
      </c>
      <c r="P465" s="70" t="str">
        <f t="shared" si="18"/>
        <v/>
      </c>
    </row>
    <row r="466" spans="2:16">
      <c r="B466" s="2" t="str">
        <f>IF(COUNTIF($H$4:H466,H466)-1=0,ROWS($H$4:H466),"")</f>
        <v/>
      </c>
      <c r="C466" s="1" t="str">
        <f>IF(COUNTIF($H$4:H466,H466)-1=0,ROWS($H$4:H466),"")</f>
        <v/>
      </c>
      <c r="D466" s="24"/>
      <c r="E466" s="13"/>
      <c r="F466" s="13"/>
      <c r="G466" s="5"/>
      <c r="H466" s="5"/>
      <c r="I466" s="25"/>
      <c r="J466" s="41" t="str">
        <f>+IF(H466="","",SUBTOTAL(3,H$4:H466))</f>
        <v/>
      </c>
      <c r="K466" s="61" t="str">
        <f>IF(F466="","",IF(AND(D466&lt;&gt;"انتهت الاجازة",D466&lt;&gt;"لم تبدأ الأجازة بعد"),MAX($K$3:K465)+1,""))</f>
        <v/>
      </c>
      <c r="L466" t="str">
        <f>IF(E466="","",IF(E466&lt;=$E$1,MAX($L$3:L465)+1,""))</f>
        <v/>
      </c>
      <c r="M466" t="str">
        <f>IF(H466='استعلام عن موظف'!$E$4,IF(COUNTIF($H$4:$H42462,H466)=1,1,COUNTIF($H$4:$H466,H466)),"")</f>
        <v/>
      </c>
      <c r="N466" t="str">
        <f>IF(E466="","",IF(AND(E466&lt;='استعلام بتاريخ'!$F$3,F466&gt;='استعلام بتاريخ'!$G$3),MAX($N$3:N465)+1,""))</f>
        <v/>
      </c>
      <c r="P466" s="70" t="str">
        <f t="shared" si="18"/>
        <v/>
      </c>
    </row>
    <row r="467" spans="2:16">
      <c r="B467" s="2" t="str">
        <f>IF(COUNTIF($H$4:H467,H467)-1=0,ROWS($H$4:H467),"")</f>
        <v/>
      </c>
      <c r="C467" s="1" t="str">
        <f>IF(COUNTIF($H$4:H467,H467)-1=0,ROWS($H$4:H467),"")</f>
        <v/>
      </c>
      <c r="D467" s="24"/>
      <c r="E467" s="13"/>
      <c r="F467" s="13"/>
      <c r="G467" s="5"/>
      <c r="H467" s="5"/>
      <c r="I467" s="25"/>
      <c r="J467" s="41" t="str">
        <f>+IF(H467="","",SUBTOTAL(3,H$4:H467))</f>
        <v/>
      </c>
      <c r="K467" s="61" t="str">
        <f>IF(F467="","",IF(AND(D467&lt;&gt;"انتهت الاجازة",D467&lt;&gt;"لم تبدأ الأجازة بعد"),MAX($K$3:K466)+1,""))</f>
        <v/>
      </c>
      <c r="L467" t="str">
        <f>IF(E467="","",IF(E467&lt;=$E$1,MAX($L$3:L466)+1,""))</f>
        <v/>
      </c>
      <c r="M467" t="str">
        <f>IF(H467='استعلام عن موظف'!$E$4,IF(COUNTIF($H$4:$H42463,H467)=1,1,COUNTIF($H$4:$H467,H467)),"")</f>
        <v/>
      </c>
      <c r="N467" t="str">
        <f>IF(E467="","",IF(AND(E467&lt;='استعلام بتاريخ'!$F$3,F467&gt;='استعلام بتاريخ'!$G$3),MAX($N$3:N466)+1,""))</f>
        <v/>
      </c>
      <c r="P467" s="70" t="str">
        <f t="shared" si="18"/>
        <v/>
      </c>
    </row>
    <row r="468" spans="2:16">
      <c r="B468" s="2" t="str">
        <f>IF(COUNTIF($H$4:H468,H468)-1=0,ROWS($H$4:H468),"")</f>
        <v/>
      </c>
      <c r="C468" s="1" t="str">
        <f>IF(COUNTIF($H$4:H468,H468)-1=0,ROWS($H$4:H468),"")</f>
        <v/>
      </c>
      <c r="D468" s="24"/>
      <c r="E468" s="13"/>
      <c r="F468" s="13"/>
      <c r="G468" s="5"/>
      <c r="H468" s="5"/>
      <c r="I468" s="25"/>
      <c r="J468" s="41" t="str">
        <f>+IF(H468="","",SUBTOTAL(3,H$4:H468))</f>
        <v/>
      </c>
      <c r="K468" s="61" t="str">
        <f>IF(F468="","",IF(AND(D468&lt;&gt;"انتهت الاجازة",D468&lt;&gt;"لم تبدأ الأجازة بعد"),MAX($K$3:K467)+1,""))</f>
        <v/>
      </c>
      <c r="L468" t="str">
        <f>IF(E468="","",IF(E468&lt;=$E$1,MAX($L$3:L467)+1,""))</f>
        <v/>
      </c>
      <c r="M468" t="str">
        <f>IF(H468='استعلام عن موظف'!$E$4,IF(COUNTIF($H$4:$H42464,H468)=1,1,COUNTIF($H$4:$H468,H468)),"")</f>
        <v/>
      </c>
      <c r="N468" t="str">
        <f>IF(E468="","",IF(AND(E468&lt;='استعلام بتاريخ'!$F$3,F468&gt;='استعلام بتاريخ'!$G$3),MAX($N$3:N467)+1,""))</f>
        <v/>
      </c>
      <c r="P468" s="70" t="str">
        <f t="shared" si="18"/>
        <v/>
      </c>
    </row>
    <row r="469" spans="2:16">
      <c r="B469" s="2" t="str">
        <f>IF(COUNTIF($H$4:H469,H469)-1=0,ROWS($H$4:H469),"")</f>
        <v/>
      </c>
      <c r="C469" s="1" t="str">
        <f>IF(COUNTIF($H$4:H469,H469)-1=0,ROWS($H$4:H469),"")</f>
        <v/>
      </c>
      <c r="D469" s="24"/>
      <c r="E469" s="13"/>
      <c r="F469" s="13"/>
      <c r="G469" s="5"/>
      <c r="H469" s="5"/>
      <c r="I469" s="25"/>
      <c r="J469" s="41" t="str">
        <f>+IF(H469="","",SUBTOTAL(3,H$4:H469))</f>
        <v/>
      </c>
      <c r="K469" s="61" t="str">
        <f>IF(F469="","",IF(AND(D469&lt;&gt;"انتهت الاجازة",D469&lt;&gt;"لم تبدأ الأجازة بعد"),MAX($K$3:K468)+1,""))</f>
        <v/>
      </c>
      <c r="L469" t="str">
        <f>IF(E469="","",IF(E469&lt;=$E$1,MAX($L$3:L468)+1,""))</f>
        <v/>
      </c>
      <c r="M469" t="str">
        <f>IF(H469='استعلام عن موظف'!$E$4,IF(COUNTIF($H$4:$H42465,H469)=1,1,COUNTIF($H$4:$H469,H469)),"")</f>
        <v/>
      </c>
      <c r="N469" t="str">
        <f>IF(E469="","",IF(AND(E469&lt;='استعلام بتاريخ'!$F$3,F469&gt;='استعلام بتاريخ'!$G$3),MAX($N$3:N468)+1,""))</f>
        <v/>
      </c>
      <c r="P469" s="70" t="str">
        <f t="shared" si="18"/>
        <v/>
      </c>
    </row>
    <row r="470" spans="2:16">
      <c r="B470" s="2" t="str">
        <f>IF(COUNTIF($H$4:H470,H470)-1=0,ROWS($H$4:H470),"")</f>
        <v/>
      </c>
      <c r="C470" s="1" t="str">
        <f>IF(COUNTIF($H$4:H470,H470)-1=0,ROWS($H$4:H470),"")</f>
        <v/>
      </c>
      <c r="D470" s="24"/>
      <c r="E470" s="13"/>
      <c r="F470" s="13"/>
      <c r="G470" s="5"/>
      <c r="H470" s="5"/>
      <c r="I470" s="25"/>
      <c r="J470" s="41" t="str">
        <f>+IF(H470="","",SUBTOTAL(3,H$4:H470))</f>
        <v/>
      </c>
      <c r="K470" s="61" t="str">
        <f>IF(F470="","",IF(AND(D470&lt;&gt;"انتهت الاجازة",D470&lt;&gt;"لم تبدأ الأجازة بعد"),MAX($K$3:K469)+1,""))</f>
        <v/>
      </c>
      <c r="L470" t="str">
        <f>IF(E470="","",IF(E470&lt;=$E$1,MAX($L$3:L469)+1,""))</f>
        <v/>
      </c>
      <c r="M470" t="str">
        <f>IF(H470='استعلام عن موظف'!$E$4,IF(COUNTIF($H$4:$H42466,H470)=1,1,COUNTIF($H$4:$H470,H470)),"")</f>
        <v/>
      </c>
      <c r="N470" t="str">
        <f>IF(E470="","",IF(AND(E470&lt;='استعلام بتاريخ'!$F$3,F470&gt;='استعلام بتاريخ'!$G$3),MAX($N$3:N469)+1,""))</f>
        <v/>
      </c>
      <c r="P470" s="70" t="str">
        <f t="shared" si="18"/>
        <v/>
      </c>
    </row>
    <row r="471" spans="2:16">
      <c r="B471" s="2" t="str">
        <f>IF(COUNTIF($H$4:H471,H471)-1=0,ROWS($H$4:H471),"")</f>
        <v/>
      </c>
      <c r="C471" s="1" t="str">
        <f>IF(COUNTIF($H$4:H471,H471)-1=0,ROWS($H$4:H471),"")</f>
        <v/>
      </c>
      <c r="D471" s="24"/>
      <c r="E471" s="13"/>
      <c r="F471" s="13"/>
      <c r="G471" s="5"/>
      <c r="H471" s="5"/>
      <c r="I471" s="25"/>
      <c r="J471" s="41" t="str">
        <f>+IF(H471="","",SUBTOTAL(3,H$4:H471))</f>
        <v/>
      </c>
      <c r="K471" s="61" t="str">
        <f>IF(F471="","",IF(AND(D471&lt;&gt;"انتهت الاجازة",D471&lt;&gt;"لم تبدأ الأجازة بعد"),MAX($K$3:K470)+1,""))</f>
        <v/>
      </c>
      <c r="L471" t="str">
        <f>IF(E471="","",IF(E471&lt;=$E$1,MAX($L$3:L470)+1,""))</f>
        <v/>
      </c>
      <c r="M471" t="str">
        <f>IF(H471='استعلام عن موظف'!$E$4,IF(COUNTIF($H$4:$H42467,H471)=1,1,COUNTIF($H$4:$H471,H471)),"")</f>
        <v/>
      </c>
      <c r="N471" t="str">
        <f>IF(E471="","",IF(AND(E471&lt;='استعلام بتاريخ'!$F$3,F471&gt;='استعلام بتاريخ'!$G$3),MAX($N$3:N470)+1,""))</f>
        <v/>
      </c>
      <c r="P471" s="70" t="str">
        <f t="shared" si="18"/>
        <v/>
      </c>
    </row>
    <row r="472" spans="2:16">
      <c r="B472" s="2" t="str">
        <f>IF(COUNTIF($H$4:H472,H472)-1=0,ROWS($H$4:H472),"")</f>
        <v/>
      </c>
      <c r="C472" s="1" t="str">
        <f>IF(COUNTIF($H$4:H472,H472)-1=0,ROWS($H$4:H472),"")</f>
        <v/>
      </c>
      <c r="D472" s="24"/>
      <c r="E472" s="13"/>
      <c r="F472" s="13"/>
      <c r="G472" s="5"/>
      <c r="H472" s="5"/>
      <c r="I472" s="25"/>
      <c r="J472" s="41" t="str">
        <f>+IF(H472="","",SUBTOTAL(3,H$4:H472))</f>
        <v/>
      </c>
      <c r="K472" s="61" t="str">
        <f>IF(F472="","",IF(AND(D472&lt;&gt;"انتهت الاجازة",D472&lt;&gt;"لم تبدأ الأجازة بعد"),MAX($K$3:K471)+1,""))</f>
        <v/>
      </c>
      <c r="L472" t="str">
        <f>IF(E472="","",IF(E472&lt;=$E$1,MAX($L$3:L471)+1,""))</f>
        <v/>
      </c>
      <c r="M472" t="str">
        <f>IF(H472='استعلام عن موظف'!$E$4,IF(COUNTIF($H$4:$H42468,H472)=1,1,COUNTIF($H$4:$H472,H472)),"")</f>
        <v/>
      </c>
      <c r="N472" t="str">
        <f>IF(E472="","",IF(AND(E472&lt;='استعلام بتاريخ'!$F$3,F472&gt;='استعلام بتاريخ'!$G$3),MAX($N$3:N471)+1,""))</f>
        <v/>
      </c>
      <c r="P472" s="70" t="str">
        <f t="shared" si="18"/>
        <v/>
      </c>
    </row>
    <row r="473" spans="2:16">
      <c r="B473" s="2" t="str">
        <f>IF(COUNTIF($H$4:H473,H473)-1=0,ROWS($H$4:H473),"")</f>
        <v/>
      </c>
      <c r="C473" s="1" t="str">
        <f>IF(COUNTIF($H$4:H473,H473)-1=0,ROWS($H$4:H473),"")</f>
        <v/>
      </c>
      <c r="D473" s="24"/>
      <c r="E473" s="13"/>
      <c r="F473" s="13"/>
      <c r="G473" s="5"/>
      <c r="H473" s="5"/>
      <c r="I473" s="25"/>
      <c r="J473" s="41" t="str">
        <f>+IF(H473="","",SUBTOTAL(3,H$4:H473))</f>
        <v/>
      </c>
      <c r="K473" s="61" t="str">
        <f>IF(F473="","",IF(AND(D473&lt;&gt;"انتهت الاجازة",D473&lt;&gt;"لم تبدأ الأجازة بعد"),MAX($K$3:K472)+1,""))</f>
        <v/>
      </c>
      <c r="L473" t="str">
        <f>IF(E473="","",IF(E473&lt;=$E$1,MAX($L$3:L472)+1,""))</f>
        <v/>
      </c>
      <c r="M473" t="str">
        <f>IF(H473='استعلام عن موظف'!$E$4,IF(COUNTIF($H$4:$H42469,H473)=1,1,COUNTIF($H$4:$H473,H473)),"")</f>
        <v/>
      </c>
      <c r="N473" t="str">
        <f>IF(E473="","",IF(AND(E473&lt;='استعلام بتاريخ'!$F$3,F473&gt;='استعلام بتاريخ'!$G$3),MAX($N$3:N472)+1,""))</f>
        <v/>
      </c>
      <c r="P473" s="70" t="str">
        <f t="shared" si="18"/>
        <v/>
      </c>
    </row>
    <row r="474" spans="2:16">
      <c r="B474" s="2" t="str">
        <f>IF(COUNTIF($H$4:H474,H474)-1=0,ROWS($H$4:H474),"")</f>
        <v/>
      </c>
      <c r="C474" s="1" t="str">
        <f>IF(COUNTIF($H$4:H474,H474)-1=0,ROWS($H$4:H474),"")</f>
        <v/>
      </c>
      <c r="D474" s="24"/>
      <c r="E474" s="13"/>
      <c r="F474" s="13"/>
      <c r="G474" s="5"/>
      <c r="H474" s="5"/>
      <c r="I474" s="25"/>
      <c r="J474" s="41" t="str">
        <f>+IF(H474="","",SUBTOTAL(3,H$4:H474))</f>
        <v/>
      </c>
      <c r="K474" s="61" t="str">
        <f>IF(F474="","",IF(AND(D474&lt;&gt;"انتهت الاجازة",D474&lt;&gt;"لم تبدأ الأجازة بعد"),MAX($K$3:K473)+1,""))</f>
        <v/>
      </c>
      <c r="L474" t="str">
        <f>IF(E474="","",IF(E474&lt;=$E$1,MAX($L$3:L473)+1,""))</f>
        <v/>
      </c>
      <c r="M474" t="str">
        <f>IF(H474='استعلام عن موظف'!$E$4,IF(COUNTIF($H$4:$H42470,H474)=1,1,COUNTIF($H$4:$H474,H474)),"")</f>
        <v/>
      </c>
      <c r="N474" t="str">
        <f>IF(E474="","",IF(AND(E474&lt;='استعلام بتاريخ'!$F$3,F474&gt;='استعلام بتاريخ'!$G$3),MAX($N$3:N473)+1,""))</f>
        <v/>
      </c>
      <c r="P474" s="70" t="str">
        <f t="shared" si="18"/>
        <v/>
      </c>
    </row>
    <row r="475" spans="2:16">
      <c r="B475" s="2" t="str">
        <f>IF(COUNTIF($H$4:H475,H475)-1=0,ROWS($H$4:H475),"")</f>
        <v/>
      </c>
      <c r="C475" s="1" t="str">
        <f>IF(COUNTIF($H$4:H475,H475)-1=0,ROWS($H$4:H475),"")</f>
        <v/>
      </c>
      <c r="D475" s="24"/>
      <c r="E475" s="13"/>
      <c r="F475" s="13"/>
      <c r="G475" s="5"/>
      <c r="H475" s="5"/>
      <c r="I475" s="25"/>
      <c r="J475" s="41" t="str">
        <f>+IF(H475="","",SUBTOTAL(3,H$4:H475))</f>
        <v/>
      </c>
      <c r="K475" s="61" t="str">
        <f>IF(F475="","",IF(AND(D475&lt;&gt;"انتهت الاجازة",D475&lt;&gt;"لم تبدأ الأجازة بعد"),MAX($K$3:K474)+1,""))</f>
        <v/>
      </c>
      <c r="L475" t="str">
        <f>IF(E475="","",IF(E475&lt;=$E$1,MAX($L$3:L474)+1,""))</f>
        <v/>
      </c>
      <c r="M475" t="str">
        <f>IF(H475='استعلام عن موظف'!$E$4,IF(COUNTIF($H$4:$H42471,H475)=1,1,COUNTIF($H$4:$H475,H475)),"")</f>
        <v/>
      </c>
      <c r="N475" t="str">
        <f>IF(E475="","",IF(AND(E475&lt;='استعلام بتاريخ'!$F$3,F475&gt;='استعلام بتاريخ'!$G$3),MAX($N$3:N474)+1,""))</f>
        <v/>
      </c>
      <c r="P475" s="70" t="str">
        <f t="shared" si="18"/>
        <v/>
      </c>
    </row>
    <row r="476" spans="2:16">
      <c r="B476" s="2" t="str">
        <f>IF(COUNTIF($H$4:H476,H476)-1=0,ROWS($H$4:H476),"")</f>
        <v/>
      </c>
      <c r="C476" s="1" t="str">
        <f>IF(COUNTIF($H$4:H476,H476)-1=0,ROWS($H$4:H476),"")</f>
        <v/>
      </c>
      <c r="D476" s="24"/>
      <c r="E476" s="13"/>
      <c r="F476" s="13"/>
      <c r="G476" s="5"/>
      <c r="H476" s="5"/>
      <c r="I476" s="25"/>
      <c r="J476" s="41" t="str">
        <f>+IF(H476="","",SUBTOTAL(3,H$4:H476))</f>
        <v/>
      </c>
      <c r="K476" s="61" t="str">
        <f>IF(F476="","",IF(AND(D476&lt;&gt;"انتهت الاجازة",D476&lt;&gt;"لم تبدأ الأجازة بعد"),MAX($K$3:K475)+1,""))</f>
        <v/>
      </c>
      <c r="L476" t="str">
        <f>IF(E476="","",IF(E476&lt;=$E$1,MAX($L$3:L475)+1,""))</f>
        <v/>
      </c>
      <c r="M476" t="str">
        <f>IF(H476='استعلام عن موظف'!$E$4,IF(COUNTIF($H$4:$H42472,H476)=1,1,COUNTIF($H$4:$H476,H476)),"")</f>
        <v/>
      </c>
      <c r="N476" t="str">
        <f>IF(E476="","",IF(AND(E476&lt;='استعلام بتاريخ'!$F$3,F476&gt;='استعلام بتاريخ'!$G$3),MAX($N$3:N475)+1,""))</f>
        <v/>
      </c>
      <c r="P476" s="70" t="str">
        <f t="shared" si="18"/>
        <v/>
      </c>
    </row>
    <row r="477" spans="2:16">
      <c r="B477" s="2" t="str">
        <f>IF(COUNTIF($H$4:H477,H477)-1=0,ROWS($H$4:H477),"")</f>
        <v/>
      </c>
      <c r="C477" s="1" t="str">
        <f>IF(COUNTIF($H$4:H477,H477)-1=0,ROWS($H$4:H477),"")</f>
        <v/>
      </c>
      <c r="D477" s="24"/>
      <c r="E477" s="13"/>
      <c r="F477" s="13"/>
      <c r="G477" s="5"/>
      <c r="H477" s="5"/>
      <c r="I477" s="25"/>
      <c r="J477" s="41" t="str">
        <f>+IF(H477="","",SUBTOTAL(3,H$4:H477))</f>
        <v/>
      </c>
      <c r="K477" s="61" t="str">
        <f>IF(F477="","",IF(AND(D477&lt;&gt;"انتهت الاجازة",D477&lt;&gt;"لم تبدأ الأجازة بعد"),MAX($K$3:K476)+1,""))</f>
        <v/>
      </c>
      <c r="L477" t="str">
        <f>IF(E477="","",IF(E477&lt;=$E$1,MAX($L$3:L476)+1,""))</f>
        <v/>
      </c>
      <c r="M477" t="str">
        <f>IF(H477='استعلام عن موظف'!$E$4,IF(COUNTIF($H$4:$H42473,H477)=1,1,COUNTIF($H$4:$H477,H477)),"")</f>
        <v/>
      </c>
      <c r="N477" t="str">
        <f>IF(E477="","",IF(AND(E477&lt;='استعلام بتاريخ'!$F$3,F477&gt;='استعلام بتاريخ'!$G$3),MAX($N$3:N476)+1,""))</f>
        <v/>
      </c>
      <c r="P477" s="70" t="str">
        <f t="shared" si="18"/>
        <v/>
      </c>
    </row>
    <row r="478" spans="2:16">
      <c r="B478" s="2" t="str">
        <f>IF(COUNTIF($H$4:H478,H478)-1=0,ROWS($H$4:H478),"")</f>
        <v/>
      </c>
      <c r="C478" s="1" t="str">
        <f>IF(COUNTIF($H$4:H478,H478)-1=0,ROWS($H$4:H478),"")</f>
        <v/>
      </c>
      <c r="D478" s="24"/>
      <c r="E478" s="13"/>
      <c r="F478" s="13"/>
      <c r="G478" s="5"/>
      <c r="H478" s="5"/>
      <c r="I478" s="25"/>
      <c r="J478" s="41" t="str">
        <f>+IF(H478="","",SUBTOTAL(3,H$4:H478))</f>
        <v/>
      </c>
      <c r="K478" s="61" t="str">
        <f>IF(F478="","",IF(AND(D478&lt;&gt;"انتهت الاجازة",D478&lt;&gt;"لم تبدأ الأجازة بعد"),MAX($K$3:K477)+1,""))</f>
        <v/>
      </c>
      <c r="L478" t="str">
        <f>IF(E478="","",IF(E478&lt;=$E$1,MAX($L$3:L477)+1,""))</f>
        <v/>
      </c>
      <c r="M478" t="str">
        <f>IF(H478='استعلام عن موظف'!$E$4,IF(COUNTIF($H$4:$H42474,H478)=1,1,COUNTIF($H$4:$H478,H478)),"")</f>
        <v/>
      </c>
      <c r="N478" t="str">
        <f>IF(E478="","",IF(AND(E478&lt;='استعلام بتاريخ'!$F$3,F478&gt;='استعلام بتاريخ'!$G$3),MAX($N$3:N477)+1,""))</f>
        <v/>
      </c>
      <c r="P478" s="70" t="str">
        <f t="shared" si="18"/>
        <v/>
      </c>
    </row>
    <row r="479" spans="2:16">
      <c r="B479" s="2" t="str">
        <f>IF(COUNTIF($H$4:H479,H479)-1=0,ROWS($H$4:H479),"")</f>
        <v/>
      </c>
      <c r="C479" s="1" t="str">
        <f>IF(COUNTIF($H$4:H479,H479)-1=0,ROWS($H$4:H479),"")</f>
        <v/>
      </c>
      <c r="D479" s="24"/>
      <c r="E479" s="13"/>
      <c r="F479" s="13"/>
      <c r="G479" s="5"/>
      <c r="H479" s="5"/>
      <c r="I479" s="25"/>
      <c r="J479" s="41" t="str">
        <f>+IF(H479="","",SUBTOTAL(3,H$4:H479))</f>
        <v/>
      </c>
      <c r="K479" s="61" t="str">
        <f>IF(F479="","",IF(AND(D479&lt;&gt;"انتهت الاجازة",D479&lt;&gt;"لم تبدأ الأجازة بعد"),MAX($K$3:K478)+1,""))</f>
        <v/>
      </c>
      <c r="L479" t="str">
        <f>IF(E479="","",IF(E479&lt;=$E$1,MAX($L$3:L478)+1,""))</f>
        <v/>
      </c>
      <c r="M479" t="str">
        <f>IF(H479='استعلام عن موظف'!$E$4,IF(COUNTIF($H$4:$H42475,H479)=1,1,COUNTIF($H$4:$H479,H479)),"")</f>
        <v/>
      </c>
      <c r="N479" t="str">
        <f>IF(E479="","",IF(AND(E479&lt;='استعلام بتاريخ'!$F$3,F479&gt;='استعلام بتاريخ'!$G$3),MAX($N$3:N478)+1,""))</f>
        <v/>
      </c>
      <c r="P479" s="70" t="str">
        <f t="shared" si="18"/>
        <v/>
      </c>
    </row>
    <row r="480" spans="2:16">
      <c r="B480" s="2" t="str">
        <f>IF(COUNTIF($H$4:H480,H480)-1=0,ROWS($H$4:H480),"")</f>
        <v/>
      </c>
      <c r="C480" s="1" t="str">
        <f>IF(COUNTIF($H$4:H480,H480)-1=0,ROWS($H$4:H480),"")</f>
        <v/>
      </c>
      <c r="D480" s="24"/>
      <c r="E480" s="13"/>
      <c r="F480" s="13"/>
      <c r="G480" s="5"/>
      <c r="H480" s="5"/>
      <c r="I480" s="25"/>
      <c r="J480" s="41" t="str">
        <f>+IF(H480="","",SUBTOTAL(3,H$4:H480))</f>
        <v/>
      </c>
      <c r="K480" s="61" t="str">
        <f>IF(F480="","",IF(AND(D480&lt;&gt;"انتهت الاجازة",D480&lt;&gt;"لم تبدأ الأجازة بعد"),MAX($K$3:K479)+1,""))</f>
        <v/>
      </c>
      <c r="L480" t="str">
        <f>IF(E480="","",IF(E480&lt;=$E$1,MAX($L$3:L479)+1,""))</f>
        <v/>
      </c>
      <c r="M480" t="str">
        <f>IF(H480='استعلام عن موظف'!$E$4,IF(COUNTIF($H$4:$H42476,H480)=1,1,COUNTIF($H$4:$H480,H480)),"")</f>
        <v/>
      </c>
      <c r="N480" t="str">
        <f>IF(E480="","",IF(AND(E480&lt;='استعلام بتاريخ'!$F$3,F480&gt;='استعلام بتاريخ'!$G$3),MAX($N$3:N479)+1,""))</f>
        <v/>
      </c>
      <c r="P480" s="70" t="str">
        <f t="shared" si="18"/>
        <v/>
      </c>
    </row>
    <row r="481" spans="2:16">
      <c r="B481" s="2" t="str">
        <f>IF(COUNTIF($H$4:H481,H481)-1=0,ROWS($H$4:H481),"")</f>
        <v/>
      </c>
      <c r="C481" s="1" t="str">
        <f>IF(COUNTIF($H$4:H481,H481)-1=0,ROWS($H$4:H481),"")</f>
        <v/>
      </c>
      <c r="D481" s="24"/>
      <c r="E481" s="13"/>
      <c r="F481" s="13"/>
      <c r="G481" s="5"/>
      <c r="H481" s="5"/>
      <c r="I481" s="25"/>
      <c r="J481" s="41" t="str">
        <f>+IF(H481="","",SUBTOTAL(3,H$4:H481))</f>
        <v/>
      </c>
      <c r="K481" s="61" t="str">
        <f>IF(F481="","",IF(AND(D481&lt;&gt;"انتهت الاجازة",D481&lt;&gt;"لم تبدأ الأجازة بعد"),MAX($K$3:K480)+1,""))</f>
        <v/>
      </c>
      <c r="L481" t="str">
        <f>IF(E481="","",IF(E481&lt;=$E$1,MAX($L$3:L480)+1,""))</f>
        <v/>
      </c>
      <c r="M481" t="str">
        <f>IF(H481='استعلام عن موظف'!$E$4,IF(COUNTIF($H$4:$H42477,H481)=1,1,COUNTIF($H$4:$H481,H481)),"")</f>
        <v/>
      </c>
      <c r="N481" t="str">
        <f>IF(E481="","",IF(AND(E481&lt;='استعلام بتاريخ'!$F$3,F481&gt;='استعلام بتاريخ'!$G$3),MAX($N$3:N480)+1,""))</f>
        <v/>
      </c>
      <c r="P481" s="70" t="str">
        <f t="shared" si="18"/>
        <v/>
      </c>
    </row>
    <row r="482" spans="2:16">
      <c r="B482" s="2" t="str">
        <f>IF(COUNTIF($H$4:H482,H482)-1=0,ROWS($H$4:H482),"")</f>
        <v/>
      </c>
      <c r="C482" s="1" t="str">
        <f>IF(COUNTIF($H$4:H482,H482)-1=0,ROWS($H$4:H482),"")</f>
        <v/>
      </c>
      <c r="D482" s="24"/>
      <c r="E482" s="13"/>
      <c r="F482" s="13"/>
      <c r="G482" s="5"/>
      <c r="H482" s="5"/>
      <c r="I482" s="25"/>
      <c r="J482" s="41" t="str">
        <f>+IF(H482="","",SUBTOTAL(3,H$4:H482))</f>
        <v/>
      </c>
      <c r="K482" s="61" t="str">
        <f>IF(F482="","",IF(AND(D482&lt;&gt;"انتهت الاجازة",D482&lt;&gt;"لم تبدأ الأجازة بعد"),MAX($K$3:K481)+1,""))</f>
        <v/>
      </c>
      <c r="L482" t="str">
        <f>IF(E482="","",IF(E482&lt;=$E$1,MAX($L$3:L481)+1,""))</f>
        <v/>
      </c>
      <c r="M482" t="str">
        <f>IF(H482='استعلام عن موظف'!$E$4,IF(COUNTIF($H$4:$H42478,H482)=1,1,COUNTIF($H$4:$H482,H482)),"")</f>
        <v/>
      </c>
      <c r="N482" t="str">
        <f>IF(E482="","",IF(AND(E482&lt;='استعلام بتاريخ'!$F$3,F482&gt;='استعلام بتاريخ'!$G$3),MAX($N$3:N481)+1,""))</f>
        <v/>
      </c>
      <c r="P482" s="70" t="str">
        <f t="shared" si="18"/>
        <v/>
      </c>
    </row>
    <row r="483" spans="2:16">
      <c r="B483" s="2" t="str">
        <f>IF(COUNTIF($H$4:H483,H483)-1=0,ROWS($H$4:H483),"")</f>
        <v/>
      </c>
      <c r="C483" s="1" t="str">
        <f>IF(COUNTIF($H$4:H483,H483)-1=0,ROWS($H$4:H483),"")</f>
        <v/>
      </c>
      <c r="D483" s="24"/>
      <c r="E483" s="13"/>
      <c r="F483" s="13"/>
      <c r="G483" s="5"/>
      <c r="H483" s="5"/>
      <c r="I483" s="25"/>
      <c r="J483" s="41" t="str">
        <f>+IF(H483="","",SUBTOTAL(3,H$4:H483))</f>
        <v/>
      </c>
      <c r="K483" s="61" t="str">
        <f>IF(F483="","",IF(AND(D483&lt;&gt;"انتهت الاجازة",D483&lt;&gt;"لم تبدأ الأجازة بعد"),MAX($K$3:K482)+1,""))</f>
        <v/>
      </c>
      <c r="L483" t="str">
        <f>IF(E483="","",IF(E483&lt;=$E$1,MAX($L$3:L482)+1,""))</f>
        <v/>
      </c>
      <c r="M483" t="str">
        <f>IF(H483='استعلام عن موظف'!$E$4,IF(COUNTIF($H$4:$H42479,H483)=1,1,COUNTIF($H$4:$H483,H483)),"")</f>
        <v/>
      </c>
      <c r="N483" t="str">
        <f>IF(E483="","",IF(AND(E483&lt;='استعلام بتاريخ'!$F$3,F483&gt;='استعلام بتاريخ'!$G$3),MAX($N$3:N482)+1,""))</f>
        <v/>
      </c>
      <c r="P483" s="70" t="str">
        <f t="shared" si="18"/>
        <v/>
      </c>
    </row>
    <row r="484" spans="2:16">
      <c r="B484" s="2" t="str">
        <f>IF(COUNTIF($H$4:H484,H484)-1=0,ROWS($H$4:H484),"")</f>
        <v/>
      </c>
      <c r="C484" s="1" t="str">
        <f>IF(COUNTIF($H$4:H484,H484)-1=0,ROWS($H$4:H484),"")</f>
        <v/>
      </c>
      <c r="D484" s="24"/>
      <c r="E484" s="13"/>
      <c r="F484" s="13"/>
      <c r="G484" s="5"/>
      <c r="H484" s="5"/>
      <c r="I484" s="25"/>
      <c r="J484" s="41" t="str">
        <f>+IF(H484="","",SUBTOTAL(3,H$4:H484))</f>
        <v/>
      </c>
      <c r="K484" s="61" t="str">
        <f>IF(F484="","",IF(AND(D484&lt;&gt;"انتهت الاجازة",D484&lt;&gt;"لم تبدأ الأجازة بعد"),MAX($K$3:K483)+1,""))</f>
        <v/>
      </c>
      <c r="L484" t="str">
        <f>IF(E484="","",IF(E484&lt;=$E$1,MAX($L$3:L483)+1,""))</f>
        <v/>
      </c>
      <c r="M484" t="str">
        <f>IF(H484='استعلام عن موظف'!$E$4,IF(COUNTIF($H$4:$H42480,H484)=1,1,COUNTIF($H$4:$H484,H484)),"")</f>
        <v/>
      </c>
      <c r="N484" t="str">
        <f>IF(E484="","",IF(AND(E484&lt;='استعلام بتاريخ'!$F$3,F484&gt;='استعلام بتاريخ'!$G$3),MAX($N$3:N483)+1,""))</f>
        <v/>
      </c>
      <c r="P484" s="70" t="str">
        <f t="shared" si="18"/>
        <v/>
      </c>
    </row>
    <row r="485" spans="2:16">
      <c r="B485" s="2" t="str">
        <f>IF(COUNTIF($H$4:H485,H485)-1=0,ROWS($H$4:H485),"")</f>
        <v/>
      </c>
      <c r="C485" s="1" t="str">
        <f>IF(COUNTIF($H$4:H485,H485)-1=0,ROWS($H$4:H485),"")</f>
        <v/>
      </c>
      <c r="D485" s="24"/>
      <c r="E485" s="13"/>
      <c r="F485" s="13"/>
      <c r="G485" s="5"/>
      <c r="H485" s="5"/>
      <c r="I485" s="25"/>
      <c r="J485" s="41" t="str">
        <f>+IF(H485="","",SUBTOTAL(3,H$4:H485))</f>
        <v/>
      </c>
      <c r="K485" s="61" t="str">
        <f>IF(F485="","",IF(AND(D485&lt;&gt;"انتهت الاجازة",D485&lt;&gt;"لم تبدأ الأجازة بعد"),MAX($K$3:K484)+1,""))</f>
        <v/>
      </c>
      <c r="L485" t="str">
        <f>IF(E485="","",IF(E485&lt;=$E$1,MAX($L$3:L484)+1,""))</f>
        <v/>
      </c>
      <c r="M485" t="str">
        <f>IF(H485='استعلام عن موظف'!$E$4,IF(COUNTIF($H$4:$H42481,H485)=1,1,COUNTIF($H$4:$H485,H485)),"")</f>
        <v/>
      </c>
      <c r="N485" t="str">
        <f>IF(E485="","",IF(AND(E485&lt;='استعلام بتاريخ'!$F$3,F485&gt;='استعلام بتاريخ'!$G$3),MAX($N$3:N484)+1,""))</f>
        <v/>
      </c>
      <c r="P485" s="70" t="str">
        <f t="shared" si="18"/>
        <v/>
      </c>
    </row>
    <row r="486" spans="2:16">
      <c r="B486" s="2" t="str">
        <f>IF(COUNTIF($H$4:H486,H486)-1=0,ROWS($H$4:H486),"")</f>
        <v/>
      </c>
      <c r="C486" s="1" t="str">
        <f>IF(COUNTIF($H$4:H486,H486)-1=0,ROWS($H$4:H486),"")</f>
        <v/>
      </c>
      <c r="D486" s="24"/>
      <c r="E486" s="13"/>
      <c r="F486" s="13"/>
      <c r="G486" s="5"/>
      <c r="H486" s="5"/>
      <c r="I486" s="25"/>
      <c r="J486" s="41" t="str">
        <f>+IF(H486="","",SUBTOTAL(3,H$4:H486))</f>
        <v/>
      </c>
      <c r="K486" s="61" t="str">
        <f>IF(F486="","",IF(AND(D486&lt;&gt;"انتهت الاجازة",D486&lt;&gt;"لم تبدأ الأجازة بعد"),MAX($K$3:K485)+1,""))</f>
        <v/>
      </c>
      <c r="L486" t="str">
        <f>IF(E486="","",IF(E486&lt;=$E$1,MAX($L$3:L485)+1,""))</f>
        <v/>
      </c>
      <c r="M486" t="str">
        <f>IF(H486='استعلام عن موظف'!$E$4,IF(COUNTIF($H$4:$H42482,H486)=1,1,COUNTIF($H$4:$H486,H486)),"")</f>
        <v/>
      </c>
      <c r="N486" t="str">
        <f>IF(E486="","",IF(AND(E486&lt;='استعلام بتاريخ'!$F$3,F486&gt;='استعلام بتاريخ'!$G$3),MAX($N$3:N485)+1,""))</f>
        <v/>
      </c>
      <c r="P486" s="70" t="str">
        <f t="shared" si="18"/>
        <v/>
      </c>
    </row>
    <row r="487" spans="2:16">
      <c r="B487" s="2" t="str">
        <f>IF(COUNTIF($H$4:H487,H487)-1=0,ROWS($H$4:H487),"")</f>
        <v/>
      </c>
      <c r="C487" s="1" t="str">
        <f>IF(COUNTIF($H$4:H487,H487)-1=0,ROWS($H$4:H487),"")</f>
        <v/>
      </c>
      <c r="D487" s="24"/>
      <c r="E487" s="13"/>
      <c r="F487" s="13"/>
      <c r="G487" s="5"/>
      <c r="H487" s="5"/>
      <c r="I487" s="25"/>
      <c r="J487" s="41" t="str">
        <f>+IF(H487="","",SUBTOTAL(3,H$4:H487))</f>
        <v/>
      </c>
      <c r="K487" s="61" t="str">
        <f>IF(F487="","",IF(AND(D487&lt;&gt;"انتهت الاجازة",D487&lt;&gt;"لم تبدأ الأجازة بعد"),MAX($K$3:K486)+1,""))</f>
        <v/>
      </c>
      <c r="L487" t="str">
        <f>IF(E487="","",IF(E487&lt;=$E$1,MAX($L$3:L486)+1,""))</f>
        <v/>
      </c>
      <c r="M487" t="str">
        <f>IF(H487='استعلام عن موظف'!$E$4,IF(COUNTIF($H$4:$H42483,H487)=1,1,COUNTIF($H$4:$H487,H487)),"")</f>
        <v/>
      </c>
      <c r="N487" t="str">
        <f>IF(E487="","",IF(AND(E487&lt;='استعلام بتاريخ'!$F$3,F487&gt;='استعلام بتاريخ'!$G$3),MAX($N$3:N486)+1,""))</f>
        <v/>
      </c>
      <c r="P487" s="70" t="str">
        <f t="shared" si="18"/>
        <v/>
      </c>
    </row>
    <row r="488" spans="2:16">
      <c r="B488" s="2" t="str">
        <f>IF(COUNTIF($H$4:H488,H488)-1=0,ROWS($H$4:H488),"")</f>
        <v/>
      </c>
      <c r="C488" s="1" t="str">
        <f>IF(COUNTIF($H$4:H488,H488)-1=0,ROWS($H$4:H488),"")</f>
        <v/>
      </c>
      <c r="D488" s="24"/>
      <c r="E488" s="13"/>
      <c r="F488" s="13"/>
      <c r="G488" s="5"/>
      <c r="H488" s="5"/>
      <c r="I488" s="25"/>
      <c r="J488" s="41" t="str">
        <f>+IF(H488="","",SUBTOTAL(3,H$4:H488))</f>
        <v/>
      </c>
      <c r="K488" s="61" t="str">
        <f>IF(F488="","",IF(AND(D488&lt;&gt;"انتهت الاجازة",D488&lt;&gt;"لم تبدأ الأجازة بعد"),MAX($K$3:K487)+1,""))</f>
        <v/>
      </c>
      <c r="L488" t="str">
        <f>IF(E488="","",IF(E488&lt;=$E$1,MAX($L$3:L487)+1,""))</f>
        <v/>
      </c>
      <c r="M488" t="str">
        <f>IF(H488='استعلام عن موظف'!$E$4,IF(COUNTIF($H$4:$H42484,H488)=1,1,COUNTIF($H$4:$H488,H488)),"")</f>
        <v/>
      </c>
      <c r="N488" t="str">
        <f>IF(E488="","",IF(AND(E488&lt;='استعلام بتاريخ'!$F$3,F488&gt;='استعلام بتاريخ'!$G$3),MAX($N$3:N487)+1,""))</f>
        <v/>
      </c>
      <c r="P488" s="70" t="str">
        <f t="shared" si="18"/>
        <v/>
      </c>
    </row>
    <row r="489" spans="2:16">
      <c r="B489" s="2" t="str">
        <f>IF(COUNTIF($H$4:H489,H489)-1=0,ROWS($H$4:H489),"")</f>
        <v/>
      </c>
      <c r="C489" s="1" t="str">
        <f>IF(COUNTIF($H$4:H489,H489)-1=0,ROWS($H$4:H489),"")</f>
        <v/>
      </c>
      <c r="D489" s="24"/>
      <c r="E489" s="13"/>
      <c r="F489" s="13"/>
      <c r="G489" s="5"/>
      <c r="H489" s="5"/>
      <c r="I489" s="25"/>
      <c r="J489" s="41" t="str">
        <f>+IF(H489="","",SUBTOTAL(3,H$4:H489))</f>
        <v/>
      </c>
      <c r="K489" s="61" t="str">
        <f>IF(F489="","",IF(AND(D489&lt;&gt;"انتهت الاجازة",D489&lt;&gt;"لم تبدأ الأجازة بعد"),MAX($K$3:K488)+1,""))</f>
        <v/>
      </c>
      <c r="L489" t="str">
        <f>IF(E489="","",IF(E489&lt;=$E$1,MAX($L$3:L488)+1,""))</f>
        <v/>
      </c>
      <c r="M489" t="str">
        <f>IF(H489='استعلام عن موظف'!$E$4,IF(COUNTIF($H$4:$H42485,H489)=1,1,COUNTIF($H$4:$H489,H489)),"")</f>
        <v/>
      </c>
      <c r="N489" t="str">
        <f>IF(E489="","",IF(AND(E489&lt;='استعلام بتاريخ'!$F$3,F489&gt;='استعلام بتاريخ'!$G$3),MAX($N$3:N488)+1,""))</f>
        <v/>
      </c>
      <c r="P489" s="70" t="str">
        <f t="shared" si="18"/>
        <v/>
      </c>
    </row>
    <row r="490" spans="2:16">
      <c r="B490" s="2" t="str">
        <f>IF(COUNTIF($H$4:H490,H490)-1=0,ROWS($H$4:H490),"")</f>
        <v/>
      </c>
      <c r="C490" s="1" t="str">
        <f>IF(COUNTIF($H$4:H490,H490)-1=0,ROWS($H$4:H490),"")</f>
        <v/>
      </c>
      <c r="D490" s="24"/>
      <c r="E490" s="13"/>
      <c r="F490" s="13"/>
      <c r="G490" s="5"/>
      <c r="H490" s="5"/>
      <c r="I490" s="25"/>
      <c r="J490" s="41" t="str">
        <f>+IF(H490="","",SUBTOTAL(3,H$4:H490))</f>
        <v/>
      </c>
      <c r="K490" s="61" t="str">
        <f>IF(F490="","",IF(AND(D490&lt;&gt;"انتهت الاجازة",D490&lt;&gt;"لم تبدأ الأجازة بعد"),MAX($K$3:K489)+1,""))</f>
        <v/>
      </c>
      <c r="L490" t="str">
        <f>IF(E490="","",IF(E490&lt;=$E$1,MAX($L$3:L489)+1,""))</f>
        <v/>
      </c>
      <c r="M490" t="str">
        <f>IF(H490='استعلام عن موظف'!$E$4,IF(COUNTIF($H$4:$H42486,H490)=1,1,COUNTIF($H$4:$H490,H490)),"")</f>
        <v/>
      </c>
      <c r="N490" t="str">
        <f>IF(E490="","",IF(AND(E490&lt;='استعلام بتاريخ'!$F$3,F490&gt;='استعلام بتاريخ'!$G$3),MAX($N$3:N489)+1,""))</f>
        <v/>
      </c>
      <c r="P490" s="70" t="str">
        <f t="shared" si="18"/>
        <v/>
      </c>
    </row>
    <row r="491" spans="2:16">
      <c r="B491" s="2" t="str">
        <f>IF(COUNTIF($H$4:H491,H491)-1=0,ROWS($H$4:H491),"")</f>
        <v/>
      </c>
      <c r="C491" s="1" t="str">
        <f>IF(COUNTIF($H$4:H491,H491)-1=0,ROWS($H$4:H491),"")</f>
        <v/>
      </c>
      <c r="D491" s="24"/>
      <c r="E491" s="13"/>
      <c r="F491" s="13"/>
      <c r="G491" s="5"/>
      <c r="H491" s="5"/>
      <c r="I491" s="25"/>
      <c r="J491" s="41" t="str">
        <f>+IF(H491="","",SUBTOTAL(3,H$4:H491))</f>
        <v/>
      </c>
      <c r="K491" s="61" t="str">
        <f>IF(F491="","",IF(AND(D491&lt;&gt;"انتهت الاجازة",D491&lt;&gt;"لم تبدأ الأجازة بعد"),MAX($K$3:K490)+1,""))</f>
        <v/>
      </c>
      <c r="L491" t="str">
        <f>IF(E491="","",IF(E491&lt;=$E$1,MAX($L$3:L490)+1,""))</f>
        <v/>
      </c>
      <c r="M491" t="str">
        <f>IF(H491='استعلام عن موظف'!$E$4,IF(COUNTIF($H$4:$H42487,H491)=1,1,COUNTIF($H$4:$H491,H491)),"")</f>
        <v/>
      </c>
      <c r="N491" t="str">
        <f>IF(E491="","",IF(AND(E491&lt;='استعلام بتاريخ'!$F$3,F491&gt;='استعلام بتاريخ'!$G$3),MAX($N$3:N490)+1,""))</f>
        <v/>
      </c>
      <c r="P491" s="70" t="str">
        <f t="shared" si="18"/>
        <v/>
      </c>
    </row>
    <row r="492" spans="2:16">
      <c r="B492" s="2" t="str">
        <f>IF(COUNTIF($H$4:H492,H492)-1=0,ROWS($H$4:H492),"")</f>
        <v/>
      </c>
      <c r="C492" s="1" t="str">
        <f>IF(COUNTIF($H$4:H492,H492)-1=0,ROWS($H$4:H492),"")</f>
        <v/>
      </c>
      <c r="D492" s="24"/>
      <c r="E492" s="13"/>
      <c r="F492" s="13"/>
      <c r="G492" s="5"/>
      <c r="H492" s="5"/>
      <c r="I492" s="25"/>
      <c r="J492" s="41" t="str">
        <f>+IF(H492="","",SUBTOTAL(3,H$4:H492))</f>
        <v/>
      </c>
      <c r="K492" s="61" t="str">
        <f>IF(F492="","",IF(AND(D492&lt;&gt;"انتهت الاجازة",D492&lt;&gt;"لم تبدأ الأجازة بعد"),MAX($K$3:K491)+1,""))</f>
        <v/>
      </c>
      <c r="L492" t="str">
        <f>IF(E492="","",IF(E492&lt;=$E$1,MAX($L$3:L491)+1,""))</f>
        <v/>
      </c>
      <c r="M492" t="str">
        <f>IF(H492='استعلام عن موظف'!$E$4,IF(COUNTIF($H$4:$H42488,H492)=1,1,COUNTIF($H$4:$H492,H492)),"")</f>
        <v/>
      </c>
      <c r="N492" t="str">
        <f>IF(E492="","",IF(AND(E492&lt;='استعلام بتاريخ'!$F$3,F492&gt;='استعلام بتاريخ'!$G$3),MAX($N$3:N491)+1,""))</f>
        <v/>
      </c>
      <c r="P492" s="70" t="str">
        <f t="shared" si="18"/>
        <v/>
      </c>
    </row>
    <row r="493" spans="2:16">
      <c r="B493" s="2" t="str">
        <f>IF(COUNTIF($H$4:H493,H493)-1=0,ROWS($H$4:H493),"")</f>
        <v/>
      </c>
      <c r="C493" s="1" t="str">
        <f>IF(COUNTIF($H$4:H493,H493)-1=0,ROWS($H$4:H493),"")</f>
        <v/>
      </c>
      <c r="D493" s="24"/>
      <c r="E493" s="13"/>
      <c r="F493" s="13"/>
      <c r="G493" s="5"/>
      <c r="H493" s="5"/>
      <c r="I493" s="25"/>
      <c r="J493" s="41" t="str">
        <f>+IF(H493="","",SUBTOTAL(3,H$4:H493))</f>
        <v/>
      </c>
      <c r="K493" s="61" t="str">
        <f>IF(F493="","",IF(AND(D493&lt;&gt;"انتهت الاجازة",D493&lt;&gt;"لم تبدأ الأجازة بعد"),MAX($K$3:K492)+1,""))</f>
        <v/>
      </c>
      <c r="L493" t="str">
        <f>IF(E493="","",IF(E493&lt;=$E$1,MAX($L$3:L492)+1,""))</f>
        <v/>
      </c>
      <c r="M493" t="str">
        <f>IF(H493='استعلام عن موظف'!$E$4,IF(COUNTIF($H$4:$H42489,H493)=1,1,COUNTIF($H$4:$H493,H493)),"")</f>
        <v/>
      </c>
      <c r="N493" t="str">
        <f>IF(E493="","",IF(AND(E493&lt;='استعلام بتاريخ'!$F$3,F493&gt;='استعلام بتاريخ'!$G$3),MAX($N$3:N492)+1,""))</f>
        <v/>
      </c>
      <c r="P493" s="70" t="str">
        <f t="shared" si="18"/>
        <v/>
      </c>
    </row>
    <row r="494" spans="2:16">
      <c r="B494" s="2" t="str">
        <f>IF(COUNTIF($H$4:H494,H494)-1=0,ROWS($H$4:H494),"")</f>
        <v/>
      </c>
      <c r="C494" s="1" t="str">
        <f>IF(COUNTIF($H$4:H494,H494)-1=0,ROWS($H$4:H494),"")</f>
        <v/>
      </c>
      <c r="D494" s="24"/>
      <c r="E494" s="13"/>
      <c r="F494" s="13"/>
      <c r="G494" s="5"/>
      <c r="H494" s="5"/>
      <c r="I494" s="25"/>
      <c r="J494" s="41" t="str">
        <f>+IF(H494="","",SUBTOTAL(3,H$4:H494))</f>
        <v/>
      </c>
      <c r="K494" s="61" t="str">
        <f>IF(F494="","",IF(AND(D494&lt;&gt;"انتهت الاجازة",D494&lt;&gt;"لم تبدأ الأجازة بعد"),MAX($K$3:K493)+1,""))</f>
        <v/>
      </c>
      <c r="L494" t="str">
        <f>IF(E494="","",IF(E494&lt;=$E$1,MAX($L$3:L493)+1,""))</f>
        <v/>
      </c>
      <c r="M494" t="str">
        <f>IF(H494='استعلام عن موظف'!$E$4,IF(COUNTIF($H$4:$H42490,H494)=1,1,COUNTIF($H$4:$H494,H494)),"")</f>
        <v/>
      </c>
      <c r="N494" t="str">
        <f>IF(E494="","",IF(AND(E494&lt;='استعلام بتاريخ'!$F$3,F494&gt;='استعلام بتاريخ'!$G$3),MAX($N$3:N493)+1,""))</f>
        <v/>
      </c>
      <c r="P494" s="70" t="str">
        <f t="shared" si="18"/>
        <v/>
      </c>
    </row>
    <row r="495" spans="2:16">
      <c r="B495" s="2" t="str">
        <f>IF(COUNTIF($H$4:H495,H495)-1=0,ROWS($H$4:H495),"")</f>
        <v/>
      </c>
      <c r="C495" s="1" t="str">
        <f>IF(COUNTIF($H$4:H495,H495)-1=0,ROWS($H$4:H495),"")</f>
        <v/>
      </c>
      <c r="D495" s="24"/>
      <c r="E495" s="13"/>
      <c r="F495" s="13"/>
      <c r="G495" s="5"/>
      <c r="H495" s="5"/>
      <c r="I495" s="25"/>
      <c r="J495" s="41" t="str">
        <f>+IF(H495="","",SUBTOTAL(3,H$4:H495))</f>
        <v/>
      </c>
      <c r="K495" s="61" t="str">
        <f>IF(F495="","",IF(AND(D495&lt;&gt;"انتهت الاجازة",D495&lt;&gt;"لم تبدأ الأجازة بعد"),MAX($K$3:K494)+1,""))</f>
        <v/>
      </c>
      <c r="L495" t="str">
        <f>IF(E495="","",IF(E495&lt;=$E$1,MAX($L$3:L494)+1,""))</f>
        <v/>
      </c>
      <c r="M495" t="str">
        <f>IF(H495='استعلام عن موظف'!$E$4,IF(COUNTIF($H$4:$H42491,H495)=1,1,COUNTIF($H$4:$H495,H495)),"")</f>
        <v/>
      </c>
      <c r="N495" t="str">
        <f>IF(E495="","",IF(AND(E495&lt;='استعلام بتاريخ'!$F$3,F495&gt;='استعلام بتاريخ'!$G$3),MAX($N$3:N494)+1,""))</f>
        <v/>
      </c>
      <c r="P495" s="70" t="str">
        <f t="shared" si="18"/>
        <v/>
      </c>
    </row>
    <row r="496" spans="2:16">
      <c r="B496" s="2" t="str">
        <f>IF(COUNTIF($H$4:H496,H496)-1=0,ROWS($H$4:H496),"")</f>
        <v/>
      </c>
      <c r="C496" s="1" t="str">
        <f>IF(COUNTIF($H$4:H496,H496)-1=0,ROWS($H$4:H496),"")</f>
        <v/>
      </c>
      <c r="D496" s="24"/>
      <c r="E496" s="13"/>
      <c r="F496" s="13"/>
      <c r="G496" s="5"/>
      <c r="H496" s="5"/>
      <c r="I496" s="25"/>
      <c r="J496" s="41" t="str">
        <f>+IF(H496="","",SUBTOTAL(3,H$4:H496))</f>
        <v/>
      </c>
      <c r="K496" s="61" t="str">
        <f>IF(F496="","",IF(AND(D496&lt;&gt;"انتهت الاجازة",D496&lt;&gt;"لم تبدأ الأجازة بعد"),MAX($K$3:K495)+1,""))</f>
        <v/>
      </c>
      <c r="L496" t="str">
        <f>IF(E496="","",IF(E496&lt;=$E$1,MAX($L$3:L495)+1,""))</f>
        <v/>
      </c>
      <c r="M496" t="str">
        <f>IF(H496='استعلام عن موظف'!$E$4,IF(COUNTIF($H$4:$H42492,H496)=1,1,COUNTIF($H$4:$H496,H496)),"")</f>
        <v/>
      </c>
      <c r="N496" t="str">
        <f>IF(E496="","",IF(AND(E496&lt;='استعلام بتاريخ'!$F$3,F496&gt;='استعلام بتاريخ'!$G$3),MAX($N$3:N495)+1,""))</f>
        <v/>
      </c>
      <c r="P496" s="70" t="str">
        <f t="shared" si="18"/>
        <v/>
      </c>
    </row>
    <row r="497" spans="2:16">
      <c r="B497" s="2" t="str">
        <f>IF(COUNTIF($H$4:H497,H497)-1=0,ROWS($H$4:H497),"")</f>
        <v/>
      </c>
      <c r="C497" s="1" t="str">
        <f>IF(COUNTIF($H$4:H497,H497)-1=0,ROWS($H$4:H497),"")</f>
        <v/>
      </c>
      <c r="D497" s="24"/>
      <c r="E497" s="13"/>
      <c r="F497" s="13"/>
      <c r="G497" s="5"/>
      <c r="H497" s="5"/>
      <c r="I497" s="25"/>
      <c r="J497" s="41" t="str">
        <f>+IF(H497="","",SUBTOTAL(3,H$4:H497))</f>
        <v/>
      </c>
      <c r="K497" s="61" t="str">
        <f>IF(F497="","",IF(AND(D497&lt;&gt;"انتهت الاجازة",D497&lt;&gt;"لم تبدأ الأجازة بعد"),MAX($K$3:K496)+1,""))</f>
        <v/>
      </c>
      <c r="L497" t="str">
        <f>IF(E497="","",IF(E497&lt;=$E$1,MAX($L$3:L496)+1,""))</f>
        <v/>
      </c>
      <c r="M497" t="str">
        <f>IF(H497='استعلام عن موظف'!$E$4,IF(COUNTIF($H$4:$H42493,H497)=1,1,COUNTIF($H$4:$H497,H497)),"")</f>
        <v/>
      </c>
      <c r="N497" t="str">
        <f>IF(E497="","",IF(AND(E497&lt;='استعلام بتاريخ'!$F$3,F497&gt;='استعلام بتاريخ'!$G$3),MAX($N$3:N496)+1,""))</f>
        <v/>
      </c>
      <c r="P497" s="70" t="str">
        <f t="shared" si="18"/>
        <v/>
      </c>
    </row>
    <row r="498" spans="2:16">
      <c r="B498" s="2" t="str">
        <f>IF(COUNTIF($H$4:H498,H498)-1=0,ROWS($H$4:H498),"")</f>
        <v/>
      </c>
      <c r="C498" s="1" t="str">
        <f>IF(COUNTIF($H$4:H498,H498)-1=0,ROWS($H$4:H498),"")</f>
        <v/>
      </c>
      <c r="D498" s="24"/>
      <c r="E498" s="13"/>
      <c r="F498" s="13"/>
      <c r="G498" s="5"/>
      <c r="H498" s="5"/>
      <c r="I498" s="25"/>
      <c r="J498" s="41" t="str">
        <f>+IF(H498="","",SUBTOTAL(3,H$4:H498))</f>
        <v/>
      </c>
      <c r="K498" s="61" t="str">
        <f>IF(F498="","",IF(AND(D498&lt;&gt;"انتهت الاجازة",D498&lt;&gt;"لم تبدأ الأجازة بعد"),MAX($K$3:K497)+1,""))</f>
        <v/>
      </c>
      <c r="L498" t="str">
        <f>IF(E498="","",IF(E498&lt;=$E$1,MAX($L$3:L497)+1,""))</f>
        <v/>
      </c>
      <c r="M498" t="str">
        <f>IF(H498='استعلام عن موظف'!$E$4,IF(COUNTIF($H$4:$H42494,H498)=1,1,COUNTIF($H$4:$H498,H498)),"")</f>
        <v/>
      </c>
      <c r="N498" t="str">
        <f>IF(E498="","",IF(AND(E498&lt;='استعلام بتاريخ'!$F$3,F498&gt;='استعلام بتاريخ'!$G$3),MAX($N$3:N497)+1,""))</f>
        <v/>
      </c>
      <c r="P498" s="70" t="str">
        <f t="shared" si="18"/>
        <v/>
      </c>
    </row>
    <row r="499" spans="2:16">
      <c r="B499" s="2" t="str">
        <f>IF(COUNTIF($H$4:H499,H499)-1=0,ROWS($H$4:H499),"")</f>
        <v/>
      </c>
      <c r="C499" s="1" t="str">
        <f>IF(COUNTIF($H$4:H499,H499)-1=0,ROWS($H$4:H499),"")</f>
        <v/>
      </c>
      <c r="D499" s="24"/>
      <c r="E499" s="13"/>
      <c r="F499" s="13"/>
      <c r="G499" s="5"/>
      <c r="H499" s="5"/>
      <c r="I499" s="25"/>
      <c r="J499" s="41" t="str">
        <f>+IF(H499="","",SUBTOTAL(3,H$4:H499))</f>
        <v/>
      </c>
      <c r="K499" s="61" t="str">
        <f>IF(F499="","",IF(AND(D499&lt;&gt;"انتهت الاجازة",D499&lt;&gt;"لم تبدأ الأجازة بعد"),MAX($K$3:K498)+1,""))</f>
        <v/>
      </c>
      <c r="L499" t="str">
        <f>IF(E499="","",IF(E499&lt;=$E$1,MAX($L$3:L498)+1,""))</f>
        <v/>
      </c>
      <c r="M499" t="str">
        <f>IF(H499='استعلام عن موظف'!$E$4,IF(COUNTIF($H$4:$H42495,H499)=1,1,COUNTIF($H$4:$H499,H499)),"")</f>
        <v/>
      </c>
      <c r="N499" t="str">
        <f>IF(E499="","",IF(AND(E499&lt;='استعلام بتاريخ'!$F$3,F499&gt;='استعلام بتاريخ'!$G$3),MAX($N$3:N498)+1,""))</f>
        <v/>
      </c>
      <c r="P499" s="70" t="str">
        <f t="shared" si="18"/>
        <v/>
      </c>
    </row>
    <row r="500" spans="2:16">
      <c r="B500" s="2" t="str">
        <f>IF(COUNTIF($H$4:H500,H500)-1=0,ROWS($H$4:H500),"")</f>
        <v/>
      </c>
      <c r="C500" s="1" t="str">
        <f>IF(COUNTIF($H$4:H500,H500)-1=0,ROWS($H$4:H500),"")</f>
        <v/>
      </c>
      <c r="D500" s="24"/>
      <c r="E500" s="13"/>
      <c r="F500" s="13"/>
      <c r="G500" s="5"/>
      <c r="H500" s="5"/>
      <c r="I500" s="25"/>
      <c r="J500" s="41" t="str">
        <f>+IF(H500="","",SUBTOTAL(3,H$4:H500))</f>
        <v/>
      </c>
      <c r="K500" s="61" t="str">
        <f>IF(F500="","",IF(AND(D500&lt;&gt;"انتهت الاجازة",D500&lt;&gt;"لم تبدأ الأجازة بعد"),MAX($K$3:K499)+1,""))</f>
        <v/>
      </c>
      <c r="L500" t="str">
        <f>IF(E500="","",IF(E500&lt;=$E$1,MAX($L$3:L499)+1,""))</f>
        <v/>
      </c>
      <c r="M500" t="str">
        <f>IF(H500='استعلام عن موظف'!$E$4,IF(COUNTIF($H$4:$H42496,H500)=1,1,COUNTIF($H$4:$H500,H500)),"")</f>
        <v/>
      </c>
      <c r="N500" t="str">
        <f>IF(E500="","",IF(AND(E500&lt;='استعلام بتاريخ'!$F$3,F500&gt;='استعلام بتاريخ'!$G$3),MAX($N$3:N499)+1,""))</f>
        <v/>
      </c>
      <c r="P500" s="70" t="str">
        <f t="shared" si="18"/>
        <v/>
      </c>
    </row>
    <row r="501" spans="2:16">
      <c r="B501" s="2" t="str">
        <f>IF(COUNTIF($H$4:H501,H501)-1=0,ROWS($H$4:H501),"")</f>
        <v/>
      </c>
      <c r="C501" s="1" t="str">
        <f>IF(COUNTIF($H$4:H501,H501)-1=0,ROWS($H$4:H501),"")</f>
        <v/>
      </c>
      <c r="D501" s="24"/>
      <c r="E501" s="13"/>
      <c r="F501" s="13"/>
      <c r="G501" s="5"/>
      <c r="H501" s="5"/>
      <c r="I501" s="25"/>
      <c r="J501" s="41" t="str">
        <f>+IF(H501="","",SUBTOTAL(3,H$4:H501))</f>
        <v/>
      </c>
      <c r="K501" s="61" t="str">
        <f>IF(F501="","",IF(AND(D501&lt;&gt;"انتهت الاجازة",D501&lt;&gt;"لم تبدأ الأجازة بعد"),MAX($K$3:K500)+1,""))</f>
        <v/>
      </c>
      <c r="L501" t="str">
        <f>IF(E501="","",IF(E501&lt;=$E$1,MAX($L$3:L500)+1,""))</f>
        <v/>
      </c>
      <c r="M501" t="str">
        <f>IF(H501='استعلام عن موظف'!$E$4,IF(COUNTIF($H$4:$H42497,H501)=1,1,COUNTIF($H$4:$H501,H501)),"")</f>
        <v/>
      </c>
      <c r="N501" t="str">
        <f>IF(E501="","",IF(AND(E501&lt;='استعلام بتاريخ'!$F$3,F501&gt;='استعلام بتاريخ'!$G$3),MAX($N$3:N500)+1,""))</f>
        <v/>
      </c>
      <c r="P501" s="70" t="str">
        <f t="shared" si="18"/>
        <v/>
      </c>
    </row>
    <row r="502" spans="2:16">
      <c r="B502" s="2" t="str">
        <f>IF(COUNTIF($H$4:H502,H502)-1=0,ROWS($H$4:H502),"")</f>
        <v/>
      </c>
      <c r="C502" s="1" t="str">
        <f>IF(COUNTIF($H$4:H502,H502)-1=0,ROWS($H$4:H502),"")</f>
        <v/>
      </c>
      <c r="D502" s="24"/>
      <c r="E502" s="13"/>
      <c r="F502" s="13"/>
      <c r="G502" s="5"/>
      <c r="H502" s="5"/>
      <c r="I502" s="25"/>
      <c r="J502" s="41" t="str">
        <f>+IF(H502="","",SUBTOTAL(3,H$4:H502))</f>
        <v/>
      </c>
      <c r="K502" s="61" t="str">
        <f>IF(F502="","",IF(AND(D502&lt;&gt;"انتهت الاجازة",D502&lt;&gt;"لم تبدأ الأجازة بعد"),MAX($K$3:K501)+1,""))</f>
        <v/>
      </c>
      <c r="L502" t="str">
        <f>IF(E502="","",IF(E502&lt;=$E$1,MAX($L$3:L501)+1,""))</f>
        <v/>
      </c>
      <c r="M502" t="str">
        <f>IF(H502='استعلام عن موظف'!$E$4,IF(COUNTIF($H$4:$H42498,H502)=1,1,COUNTIF($H$4:$H502,H502)),"")</f>
        <v/>
      </c>
      <c r="N502" t="str">
        <f>IF(E502="","",IF(AND(E502&lt;='استعلام بتاريخ'!$F$3,F502&gt;='استعلام بتاريخ'!$G$3),MAX($N$3:N501)+1,""))</f>
        <v/>
      </c>
      <c r="P502" s="70" t="str">
        <f t="shared" si="18"/>
        <v/>
      </c>
    </row>
    <row r="503" spans="2:16">
      <c r="B503" s="2" t="str">
        <f>IF(COUNTIF($H$4:H503,H503)-1=0,ROWS($H$4:H503),"")</f>
        <v/>
      </c>
      <c r="C503" s="1" t="str">
        <f>IF(COUNTIF($H$4:H503,H503)-1=0,ROWS($H$4:H503),"")</f>
        <v/>
      </c>
      <c r="D503" s="24"/>
      <c r="E503" s="13"/>
      <c r="F503" s="13"/>
      <c r="G503" s="5"/>
      <c r="H503" s="5"/>
      <c r="I503" s="25"/>
      <c r="J503" s="41" t="str">
        <f>+IF(H503="","",SUBTOTAL(3,H$4:H503))</f>
        <v/>
      </c>
      <c r="K503" s="61" t="str">
        <f>IF(F503="","",IF(AND(D503&lt;&gt;"انتهت الاجازة",D503&lt;&gt;"لم تبدأ الأجازة بعد"),MAX($K$3:K502)+1,""))</f>
        <v/>
      </c>
      <c r="L503" t="str">
        <f>IF(E503="","",IF(E503&lt;=$E$1,MAX($L$3:L502)+1,""))</f>
        <v/>
      </c>
      <c r="M503" t="str">
        <f>IF(H503='استعلام عن موظف'!$E$4,IF(COUNTIF($H$4:$H42499,H503)=1,1,COUNTIF($H$4:$H503,H503)),"")</f>
        <v/>
      </c>
      <c r="N503" t="str">
        <f>IF(E503="","",IF(AND(E503&lt;='استعلام بتاريخ'!$F$3,F503&gt;='استعلام بتاريخ'!$G$3),MAX($N$3:N502)+1,""))</f>
        <v/>
      </c>
      <c r="P503" s="70" t="str">
        <f t="shared" si="18"/>
        <v/>
      </c>
    </row>
    <row r="504" spans="2:16">
      <c r="B504" s="2" t="str">
        <f>IF(COUNTIF($H$4:H504,H504)-1=0,ROWS($H$4:H504),"")</f>
        <v/>
      </c>
      <c r="C504" s="1" t="str">
        <f>IF(COUNTIF($H$4:H504,H504)-1=0,ROWS($H$4:H504),"")</f>
        <v/>
      </c>
      <c r="D504" s="24"/>
      <c r="E504" s="13"/>
      <c r="F504" s="13"/>
      <c r="G504" s="5"/>
      <c r="H504" s="5"/>
      <c r="I504" s="25"/>
      <c r="J504" s="41" t="str">
        <f>+IF(H504="","",SUBTOTAL(3,H$4:H504))</f>
        <v/>
      </c>
      <c r="K504" s="61" t="str">
        <f>IF(F504="","",IF(AND(D504&lt;&gt;"انتهت الاجازة",D504&lt;&gt;"لم تبدأ الأجازة بعد"),MAX($K$3:K503)+1,""))</f>
        <v/>
      </c>
      <c r="L504" t="str">
        <f>IF(E504="","",IF(E504&lt;=$E$1,MAX($L$3:L503)+1,""))</f>
        <v/>
      </c>
      <c r="M504" t="str">
        <f>IF(H504='استعلام عن موظف'!$E$4,IF(COUNTIF($H$4:$H42500,H504)=1,1,COUNTIF($H$4:$H504,H504)),"")</f>
        <v/>
      </c>
      <c r="N504" t="str">
        <f>IF(E504="","",IF(AND(E504&lt;='استعلام بتاريخ'!$F$3,F504&gt;='استعلام بتاريخ'!$G$3),MAX($N$3:N503)+1,""))</f>
        <v/>
      </c>
      <c r="P504" s="70" t="str">
        <f t="shared" si="18"/>
        <v/>
      </c>
    </row>
    <row r="505" spans="2:16">
      <c r="B505" s="2" t="str">
        <f>IF(COUNTIF($H$4:H505,H505)-1=0,ROWS($H$4:H505),"")</f>
        <v/>
      </c>
      <c r="C505" s="1" t="str">
        <f>IF(COUNTIF($H$4:H505,H505)-1=0,ROWS($H$4:H505),"")</f>
        <v/>
      </c>
      <c r="D505" s="24"/>
      <c r="E505" s="13"/>
      <c r="F505" s="13"/>
      <c r="G505" s="5"/>
      <c r="H505" s="5"/>
      <c r="I505" s="25"/>
      <c r="J505" s="41" t="str">
        <f>+IF(H505="","",SUBTOTAL(3,H$4:H505))</f>
        <v/>
      </c>
      <c r="K505" s="61" t="str">
        <f>IF(F505="","",IF(AND(D505&lt;&gt;"انتهت الاجازة",D505&lt;&gt;"لم تبدأ الأجازة بعد"),MAX($K$3:K504)+1,""))</f>
        <v/>
      </c>
      <c r="L505" t="str">
        <f>IF(E505="","",IF(E505&lt;=$E$1,MAX($L$3:L504)+1,""))</f>
        <v/>
      </c>
      <c r="M505" t="str">
        <f>IF(H505='استعلام عن موظف'!$E$4,IF(COUNTIF($H$4:$H42501,H505)=1,1,COUNTIF($H$4:$H505,H505)),"")</f>
        <v/>
      </c>
      <c r="N505" t="str">
        <f>IF(E505="","",IF(AND(E505&lt;='استعلام بتاريخ'!$F$3,F505&gt;='استعلام بتاريخ'!$G$3),MAX($N$3:N504)+1,""))</f>
        <v/>
      </c>
      <c r="P505" s="70" t="str">
        <f t="shared" si="18"/>
        <v/>
      </c>
    </row>
    <row r="506" spans="2:16">
      <c r="B506" s="2" t="str">
        <f>IF(COUNTIF($H$4:H506,H506)-1=0,ROWS($H$4:H506),"")</f>
        <v/>
      </c>
      <c r="C506" s="1" t="str">
        <f>IF(COUNTIF($H$4:H506,H506)-1=0,ROWS($H$4:H506),"")</f>
        <v/>
      </c>
      <c r="D506" s="24"/>
      <c r="E506" s="13"/>
      <c r="F506" s="13"/>
      <c r="G506" s="5"/>
      <c r="H506" s="5"/>
      <c r="I506" s="25"/>
      <c r="J506" s="41" t="str">
        <f>+IF(H506="","",SUBTOTAL(3,H$4:H506))</f>
        <v/>
      </c>
      <c r="K506" s="61" t="str">
        <f>IF(F506="","",IF(AND(D506&lt;&gt;"انتهت الاجازة",D506&lt;&gt;"لم تبدأ الأجازة بعد"),MAX($K$3:K505)+1,""))</f>
        <v/>
      </c>
      <c r="L506" t="str">
        <f>IF(E506="","",IF(E506&lt;=$E$1,MAX($L$3:L505)+1,""))</f>
        <v/>
      </c>
      <c r="M506" t="str">
        <f>IF(H506='استعلام عن موظف'!$E$4,IF(COUNTIF($H$4:$H42502,H506)=1,1,COUNTIF($H$4:$H506,H506)),"")</f>
        <v/>
      </c>
      <c r="N506" t="str">
        <f>IF(E506="","",IF(AND(E506&lt;='استعلام بتاريخ'!$F$3,F506&gt;='استعلام بتاريخ'!$G$3),MAX($N$3:N505)+1,""))</f>
        <v/>
      </c>
      <c r="P506" s="70" t="str">
        <f t="shared" si="18"/>
        <v/>
      </c>
    </row>
    <row r="507" spans="2:16">
      <c r="B507" s="2" t="str">
        <f>IF(COUNTIF($H$4:H507,H507)-1=0,ROWS($H$4:H507),"")</f>
        <v/>
      </c>
      <c r="C507" s="1" t="str">
        <f>IF(COUNTIF($H$4:H507,H507)-1=0,ROWS($H$4:H507),"")</f>
        <v/>
      </c>
      <c r="D507" s="24"/>
      <c r="E507" s="13"/>
      <c r="F507" s="13"/>
      <c r="G507" s="5"/>
      <c r="H507" s="5"/>
      <c r="I507" s="25"/>
      <c r="J507" s="41" t="str">
        <f>+IF(H507="","",SUBTOTAL(3,H$4:H507))</f>
        <v/>
      </c>
      <c r="K507" s="61" t="str">
        <f>IF(F507="","",IF(AND(D507&lt;&gt;"انتهت الاجازة",D507&lt;&gt;"لم تبدأ الأجازة بعد"),MAX($K$3:K506)+1,""))</f>
        <v/>
      </c>
      <c r="L507" t="str">
        <f>IF(E507="","",IF(E507&lt;=$E$1,MAX($L$3:L506)+1,""))</f>
        <v/>
      </c>
      <c r="M507" t="str">
        <f>IF(H507='استعلام عن موظف'!$E$4,IF(COUNTIF($H$4:$H42503,H507)=1,1,COUNTIF($H$4:$H507,H507)),"")</f>
        <v/>
      </c>
      <c r="N507" t="str">
        <f>IF(E507="","",IF(AND(E507&lt;='استعلام بتاريخ'!$F$3,F507&gt;='استعلام بتاريخ'!$G$3),MAX($N$3:N506)+1,""))</f>
        <v/>
      </c>
      <c r="P507" s="70" t="str">
        <f t="shared" si="18"/>
        <v/>
      </c>
    </row>
    <row r="508" spans="2:16">
      <c r="B508" s="2" t="str">
        <f>IF(COUNTIF($H$4:H508,H508)-1=0,ROWS($H$4:H508),"")</f>
        <v/>
      </c>
      <c r="C508" s="1" t="str">
        <f>IF(COUNTIF($H$4:H508,H508)-1=0,ROWS($H$4:H508),"")</f>
        <v/>
      </c>
      <c r="D508" s="24"/>
      <c r="E508" s="13"/>
      <c r="F508" s="13"/>
      <c r="G508" s="5"/>
      <c r="H508" s="5"/>
      <c r="I508" s="25"/>
      <c r="J508" s="41" t="str">
        <f>+IF(H508="","",SUBTOTAL(3,H$4:H508))</f>
        <v/>
      </c>
      <c r="K508" s="61" t="str">
        <f>IF(F508="","",IF(AND(D508&lt;&gt;"انتهت الاجازة",D508&lt;&gt;"لم تبدأ الأجازة بعد"),MAX($K$3:K507)+1,""))</f>
        <v/>
      </c>
      <c r="L508" t="str">
        <f>IF(E508="","",IF(E508&lt;=$E$1,MAX($L$3:L507)+1,""))</f>
        <v/>
      </c>
      <c r="M508" t="str">
        <f>IF(H508='استعلام عن موظف'!$E$4,IF(COUNTIF($H$4:$H42504,H508)=1,1,COUNTIF($H$4:$H508,H508)),"")</f>
        <v/>
      </c>
      <c r="N508" t="str">
        <f>IF(E508="","",IF(AND(E508&lt;='استعلام بتاريخ'!$F$3,F508&gt;='استعلام بتاريخ'!$G$3),MAX($N$3:N507)+1,""))</f>
        <v/>
      </c>
      <c r="P508" s="70" t="str">
        <f t="shared" si="18"/>
        <v/>
      </c>
    </row>
    <row r="509" spans="2:16">
      <c r="B509" s="2" t="str">
        <f>IF(COUNTIF($H$4:H509,H509)-1=0,ROWS($H$4:H509),"")</f>
        <v/>
      </c>
      <c r="C509" s="1" t="str">
        <f>IF(COUNTIF($H$4:H509,H509)-1=0,ROWS($H$4:H509),"")</f>
        <v/>
      </c>
      <c r="D509" s="24"/>
      <c r="E509" s="13"/>
      <c r="F509" s="13"/>
      <c r="G509" s="5"/>
      <c r="H509" s="5"/>
      <c r="I509" s="25"/>
      <c r="J509" s="41" t="str">
        <f>+IF(H509="","",SUBTOTAL(3,H$4:H509))</f>
        <v/>
      </c>
      <c r="K509" s="61" t="str">
        <f>IF(F509="","",IF(AND(D509&lt;&gt;"انتهت الاجازة",D509&lt;&gt;"لم تبدأ الأجازة بعد"),MAX($K$3:K508)+1,""))</f>
        <v/>
      </c>
      <c r="L509" t="str">
        <f>IF(E509="","",IF(E509&lt;=$E$1,MAX($L$3:L508)+1,""))</f>
        <v/>
      </c>
      <c r="M509" t="str">
        <f>IF(H509='استعلام عن موظف'!$E$4,IF(COUNTIF($H$4:$H42505,H509)=1,1,COUNTIF($H$4:$H509,H509)),"")</f>
        <v/>
      </c>
      <c r="N509" t="str">
        <f>IF(E509="","",IF(AND(E509&lt;='استعلام بتاريخ'!$F$3,F509&gt;='استعلام بتاريخ'!$G$3),MAX($N$3:N508)+1,""))</f>
        <v/>
      </c>
      <c r="P509" s="70" t="str">
        <f t="shared" si="18"/>
        <v/>
      </c>
    </row>
    <row r="510" spans="2:16">
      <c r="B510" s="2" t="str">
        <f>IF(COUNTIF($H$4:H510,H510)-1=0,ROWS($H$4:H510),"")</f>
        <v/>
      </c>
      <c r="C510" s="1" t="str">
        <f>IF(COUNTIF($H$4:H510,H510)-1=0,ROWS($H$4:H510),"")</f>
        <v/>
      </c>
      <c r="D510" s="24"/>
      <c r="E510" s="13"/>
      <c r="F510" s="13"/>
      <c r="G510" s="5"/>
      <c r="H510" s="5"/>
      <c r="I510" s="25"/>
      <c r="J510" s="41" t="str">
        <f>+IF(H510="","",SUBTOTAL(3,H$4:H510))</f>
        <v/>
      </c>
      <c r="K510" s="61" t="str">
        <f>IF(F510="","",IF(AND(D510&lt;&gt;"انتهت الاجازة",D510&lt;&gt;"لم تبدأ الأجازة بعد"),MAX($K$3:K509)+1,""))</f>
        <v/>
      </c>
      <c r="L510" t="str">
        <f>IF(E510="","",IF(E510&lt;=$E$1,MAX($L$3:L509)+1,""))</f>
        <v/>
      </c>
      <c r="M510" t="str">
        <f>IF(H510='استعلام عن موظف'!$E$4,IF(COUNTIF($H$4:$H42506,H510)=1,1,COUNTIF($H$4:$H510,H510)),"")</f>
        <v/>
      </c>
      <c r="N510" t="str">
        <f>IF(E510="","",IF(AND(E510&lt;='استعلام بتاريخ'!$F$3,F510&gt;='استعلام بتاريخ'!$G$3),MAX($N$3:N509)+1,""))</f>
        <v/>
      </c>
      <c r="P510" s="70" t="str">
        <f t="shared" si="18"/>
        <v/>
      </c>
    </row>
    <row r="511" spans="2:16">
      <c r="B511" s="2" t="str">
        <f>IF(COUNTIF($H$4:H511,H511)-1=0,ROWS($H$4:H511),"")</f>
        <v/>
      </c>
      <c r="C511" s="1" t="str">
        <f>IF(COUNTIF($H$4:H511,H511)-1=0,ROWS($H$4:H511),"")</f>
        <v/>
      </c>
      <c r="D511" s="24"/>
      <c r="E511" s="13"/>
      <c r="F511" s="13"/>
      <c r="G511" s="5"/>
      <c r="H511" s="5"/>
      <c r="I511" s="25"/>
      <c r="J511" s="41" t="str">
        <f>+IF(H511="","",SUBTOTAL(3,H$4:H511))</f>
        <v/>
      </c>
      <c r="K511" s="61" t="str">
        <f>IF(F511="","",IF(AND(D511&lt;&gt;"انتهت الاجازة",D511&lt;&gt;"لم تبدأ الأجازة بعد"),MAX($K$3:K510)+1,""))</f>
        <v/>
      </c>
      <c r="L511" t="str">
        <f>IF(E511="","",IF(E511&lt;=$E$1,MAX($L$3:L510)+1,""))</f>
        <v/>
      </c>
      <c r="M511" t="str">
        <f>IF(H511='استعلام عن موظف'!$E$4,IF(COUNTIF($H$4:$H42507,H511)=1,1,COUNTIF($H$4:$H511,H511)),"")</f>
        <v/>
      </c>
      <c r="N511" t="str">
        <f>IF(E511="","",IF(AND(E511&lt;='استعلام بتاريخ'!$F$3,F511&gt;='استعلام بتاريخ'!$G$3),MAX($N$3:N510)+1,""))</f>
        <v/>
      </c>
      <c r="P511" s="70" t="str">
        <f t="shared" si="18"/>
        <v/>
      </c>
    </row>
    <row r="512" spans="2:16">
      <c r="B512" s="2" t="str">
        <f>IF(COUNTIF($H$4:H512,H512)-1=0,ROWS($H$4:H512),"")</f>
        <v/>
      </c>
      <c r="C512" s="1" t="str">
        <f>IF(COUNTIF($H$4:H512,H512)-1=0,ROWS($H$4:H512),"")</f>
        <v/>
      </c>
      <c r="D512" s="24"/>
      <c r="E512" s="13"/>
      <c r="F512" s="13"/>
      <c r="G512" s="5"/>
      <c r="H512" s="5"/>
      <c r="I512" s="25"/>
      <c r="J512" s="41" t="str">
        <f>+IF(H512="","",SUBTOTAL(3,H$4:H512))</f>
        <v/>
      </c>
      <c r="K512" s="61" t="str">
        <f>IF(F512="","",IF(AND(D512&lt;&gt;"انتهت الاجازة",D512&lt;&gt;"لم تبدأ الأجازة بعد"),MAX($K$3:K511)+1,""))</f>
        <v/>
      </c>
      <c r="L512" t="str">
        <f>IF(E512="","",IF(E512&lt;=$E$1,MAX($L$3:L511)+1,""))</f>
        <v/>
      </c>
      <c r="M512" t="str">
        <f>IF(H512='استعلام عن موظف'!$E$4,IF(COUNTIF($H$4:$H42508,H512)=1,1,COUNTIF($H$4:$H512,H512)),"")</f>
        <v/>
      </c>
      <c r="N512" t="str">
        <f>IF(E512="","",IF(AND(E512&lt;='استعلام بتاريخ'!$F$3,F512&gt;='استعلام بتاريخ'!$G$3),MAX($N$3:N511)+1,""))</f>
        <v/>
      </c>
      <c r="P512" s="70" t="str">
        <f t="shared" si="18"/>
        <v/>
      </c>
    </row>
    <row r="513" spans="2:16">
      <c r="B513" s="2" t="str">
        <f>IF(COUNTIF($H$4:H513,H513)-1=0,ROWS($H$4:H513),"")</f>
        <v/>
      </c>
      <c r="C513" s="1" t="str">
        <f>IF(COUNTIF($H$4:H513,H513)-1=0,ROWS($H$4:H513),"")</f>
        <v/>
      </c>
      <c r="D513" s="24"/>
      <c r="E513" s="13"/>
      <c r="F513" s="13"/>
      <c r="G513" s="5"/>
      <c r="H513" s="5"/>
      <c r="I513" s="25"/>
      <c r="J513" s="41" t="str">
        <f>+IF(H513="","",SUBTOTAL(3,H$4:H513))</f>
        <v/>
      </c>
      <c r="K513" s="61" t="str">
        <f>IF(F513="","",IF(AND(D513&lt;&gt;"انتهت الاجازة",D513&lt;&gt;"لم تبدأ الأجازة بعد"),MAX($K$3:K512)+1,""))</f>
        <v/>
      </c>
      <c r="L513" t="str">
        <f>IF(E513="","",IF(E513&lt;=$E$1,MAX($L$3:L512)+1,""))</f>
        <v/>
      </c>
      <c r="M513" t="str">
        <f>IF(H513='استعلام عن موظف'!$E$4,IF(COUNTIF($H$4:$H42509,H513)=1,1,COUNTIF($H$4:$H513,H513)),"")</f>
        <v/>
      </c>
      <c r="N513" t="str">
        <f>IF(E513="","",IF(AND(E513&lt;='استعلام بتاريخ'!$F$3,F513&gt;='استعلام بتاريخ'!$G$3),MAX($N$3:N512)+1,""))</f>
        <v/>
      </c>
      <c r="P513" s="70" t="str">
        <f t="shared" si="18"/>
        <v/>
      </c>
    </row>
    <row r="514" spans="2:16">
      <c r="B514" s="2" t="str">
        <f>IF(COUNTIF($H$4:H514,H514)-1=0,ROWS($H$4:H514),"")</f>
        <v/>
      </c>
      <c r="C514" s="1" t="str">
        <f>IF(COUNTIF($H$4:H514,H514)-1=0,ROWS($H$4:H514),"")</f>
        <v/>
      </c>
      <c r="D514" s="24"/>
      <c r="E514" s="13"/>
      <c r="F514" s="13"/>
      <c r="G514" s="5"/>
      <c r="H514" s="5"/>
      <c r="I514" s="25"/>
      <c r="J514" s="41" t="str">
        <f>+IF(H514="","",SUBTOTAL(3,H$4:H514))</f>
        <v/>
      </c>
      <c r="K514" s="61" t="str">
        <f>IF(F514="","",IF(AND(D514&lt;&gt;"انتهت الاجازة",D514&lt;&gt;"لم تبدأ الأجازة بعد"),MAX($K$3:K513)+1,""))</f>
        <v/>
      </c>
      <c r="L514" t="str">
        <f>IF(E514="","",IF(E514&lt;=$E$1,MAX($L$3:L513)+1,""))</f>
        <v/>
      </c>
      <c r="M514" t="str">
        <f>IF(H514='استعلام عن موظف'!$E$4,IF(COUNTIF($H$4:$H42510,H514)=1,1,COUNTIF($H$4:$H514,H514)),"")</f>
        <v/>
      </c>
      <c r="N514" t="str">
        <f>IF(E514="","",IF(AND(E514&lt;='استعلام بتاريخ'!$F$3,F514&gt;='استعلام بتاريخ'!$G$3),MAX($N$3:N513)+1,""))</f>
        <v/>
      </c>
      <c r="P514" s="70" t="str">
        <f t="shared" si="18"/>
        <v/>
      </c>
    </row>
    <row r="515" spans="2:16">
      <c r="B515" s="2" t="str">
        <f>IF(COUNTIF($H$4:H515,H515)-1=0,ROWS($H$4:H515),"")</f>
        <v/>
      </c>
      <c r="C515" s="1" t="str">
        <f>IF(COUNTIF($H$4:H515,H515)-1=0,ROWS($H$4:H515),"")</f>
        <v/>
      </c>
      <c r="D515" s="24"/>
      <c r="E515" s="13"/>
      <c r="F515" s="13"/>
      <c r="G515" s="5"/>
      <c r="H515" s="5"/>
      <c r="I515" s="25"/>
      <c r="J515" s="41" t="str">
        <f>+IF(H515="","",SUBTOTAL(3,H$4:H515))</f>
        <v/>
      </c>
      <c r="K515" s="61" t="str">
        <f>IF(F515="","",IF(AND(D515&lt;&gt;"انتهت الاجازة",D515&lt;&gt;"لم تبدأ الأجازة بعد"),MAX($K$3:K514)+1,""))</f>
        <v/>
      </c>
      <c r="L515" t="str">
        <f>IF(E515="","",IF(E515&lt;=$E$1,MAX($L$3:L514)+1,""))</f>
        <v/>
      </c>
      <c r="M515" t="str">
        <f>IF(H515='استعلام عن موظف'!$E$4,IF(COUNTIF($H$4:$H42511,H515)=1,1,COUNTIF($H$4:$H515,H515)),"")</f>
        <v/>
      </c>
      <c r="N515" t="str">
        <f>IF(E515="","",IF(AND(E515&lt;='استعلام بتاريخ'!$F$3,F515&gt;='استعلام بتاريخ'!$G$3),MAX($N$3:N514)+1,""))</f>
        <v/>
      </c>
      <c r="P515" s="70" t="str">
        <f t="shared" si="18"/>
        <v/>
      </c>
    </row>
    <row r="516" spans="2:16">
      <c r="B516" s="2" t="str">
        <f>IF(COUNTIF($H$4:H516,H516)-1=0,ROWS($H$4:H516),"")</f>
        <v/>
      </c>
      <c r="C516" s="1" t="str">
        <f>IF(COUNTIF($H$4:H516,H516)-1=0,ROWS($H$4:H516),"")</f>
        <v/>
      </c>
      <c r="D516" s="24"/>
      <c r="E516" s="13"/>
      <c r="F516" s="13"/>
      <c r="G516" s="5"/>
      <c r="H516" s="5"/>
      <c r="I516" s="25"/>
      <c r="J516" s="41" t="str">
        <f>+IF(H516="","",SUBTOTAL(3,H$4:H516))</f>
        <v/>
      </c>
      <c r="K516" s="61" t="str">
        <f>IF(F516="","",IF(AND(D516&lt;&gt;"انتهت الاجازة",D516&lt;&gt;"لم تبدأ الأجازة بعد"),MAX($K$3:K515)+1,""))</f>
        <v/>
      </c>
      <c r="L516" t="str">
        <f>IF(E516="","",IF(E516&lt;=$E$1,MAX($L$3:L515)+1,""))</f>
        <v/>
      </c>
      <c r="M516" t="str">
        <f>IF(H516='استعلام عن موظف'!$E$4,IF(COUNTIF($H$4:$H42512,H516)=1,1,COUNTIF($H$4:$H516,H516)),"")</f>
        <v/>
      </c>
      <c r="N516" t="str">
        <f>IF(E516="","",IF(AND(E516&lt;='استعلام بتاريخ'!$F$3,F516&gt;='استعلام بتاريخ'!$G$3),MAX($N$3:N515)+1,""))</f>
        <v/>
      </c>
      <c r="P516" s="70" t="str">
        <f t="shared" si="18"/>
        <v/>
      </c>
    </row>
    <row r="517" spans="2:16">
      <c r="B517" s="2" t="str">
        <f>IF(COUNTIF($H$4:H517,H517)-1=0,ROWS($H$4:H517),"")</f>
        <v/>
      </c>
      <c r="C517" s="1" t="str">
        <f>IF(COUNTIF($H$4:H517,H517)-1=0,ROWS($H$4:H517),"")</f>
        <v/>
      </c>
      <c r="D517" s="24"/>
      <c r="E517" s="13"/>
      <c r="F517" s="13"/>
      <c r="G517" s="5"/>
      <c r="H517" s="5"/>
      <c r="I517" s="25"/>
      <c r="J517" s="41" t="str">
        <f>+IF(H517="","",SUBTOTAL(3,H$4:H517))</f>
        <v/>
      </c>
      <c r="K517" s="61" t="str">
        <f>IF(F517="","",IF(AND(D517&lt;&gt;"انتهت الاجازة",D517&lt;&gt;"لم تبدأ الأجازة بعد"),MAX($K$3:K516)+1,""))</f>
        <v/>
      </c>
      <c r="L517" t="str">
        <f>IF(E517="","",IF(E517&lt;=$E$1,MAX($L$3:L516)+1,""))</f>
        <v/>
      </c>
      <c r="M517" t="str">
        <f>IF(H517='استعلام عن موظف'!$E$4,IF(COUNTIF($H$4:$H42513,H517)=1,1,COUNTIF($H$4:$H517,H517)),"")</f>
        <v/>
      </c>
      <c r="N517" t="str">
        <f>IF(E517="","",IF(AND(E517&lt;='استعلام بتاريخ'!$F$3,F517&gt;='استعلام بتاريخ'!$G$3),MAX($N$3:N516)+1,""))</f>
        <v/>
      </c>
      <c r="P517" s="70" t="str">
        <f t="shared" ref="P517:P580" si="19">IFERROR(VLOOKUP(SMALL($B$4:$B$1112,ROW()-3),$B$1:$J$1112,7,0),"")</f>
        <v/>
      </c>
    </row>
    <row r="518" spans="2:16">
      <c r="B518" s="2" t="str">
        <f>IF(COUNTIF($H$4:H518,H518)-1=0,ROWS($H$4:H518),"")</f>
        <v/>
      </c>
      <c r="C518" s="1" t="str">
        <f>IF(COUNTIF($H$4:H518,H518)-1=0,ROWS($H$4:H518),"")</f>
        <v/>
      </c>
      <c r="D518" s="24"/>
      <c r="E518" s="13"/>
      <c r="F518" s="13"/>
      <c r="G518" s="5"/>
      <c r="H518" s="5"/>
      <c r="I518" s="25"/>
      <c r="J518" s="41" t="str">
        <f>+IF(H518="","",SUBTOTAL(3,H$4:H518))</f>
        <v/>
      </c>
      <c r="K518" s="61" t="str">
        <f>IF(F518="","",IF(AND(D518&lt;&gt;"انتهت الاجازة",D518&lt;&gt;"لم تبدأ الأجازة بعد"),MAX($K$3:K517)+1,""))</f>
        <v/>
      </c>
      <c r="L518" t="str">
        <f>IF(E518="","",IF(E518&lt;=$E$1,MAX($L$3:L517)+1,""))</f>
        <v/>
      </c>
      <c r="M518" t="str">
        <f>IF(H518='استعلام عن موظف'!$E$4,IF(COUNTIF($H$4:$H42514,H518)=1,1,COUNTIF($H$4:$H518,H518)),"")</f>
        <v/>
      </c>
      <c r="N518" t="str">
        <f>IF(E518="","",IF(AND(E518&lt;='استعلام بتاريخ'!$F$3,F518&gt;='استعلام بتاريخ'!$G$3),MAX($N$3:N517)+1,""))</f>
        <v/>
      </c>
      <c r="P518" s="70" t="str">
        <f t="shared" si="19"/>
        <v/>
      </c>
    </row>
    <row r="519" spans="2:16">
      <c r="B519" s="2" t="str">
        <f>IF(COUNTIF($H$4:H519,H519)-1=0,ROWS($H$4:H519),"")</f>
        <v/>
      </c>
      <c r="C519" s="1" t="str">
        <f>IF(COUNTIF($H$4:H519,H519)-1=0,ROWS($H$4:H519),"")</f>
        <v/>
      </c>
      <c r="D519" s="24"/>
      <c r="E519" s="13"/>
      <c r="F519" s="13"/>
      <c r="G519" s="5"/>
      <c r="H519" s="5"/>
      <c r="I519" s="25"/>
      <c r="J519" s="41" t="str">
        <f>+IF(H519="","",SUBTOTAL(3,H$4:H519))</f>
        <v/>
      </c>
      <c r="K519" s="61" t="str">
        <f>IF(F519="","",IF(AND(D519&lt;&gt;"انتهت الاجازة",D519&lt;&gt;"لم تبدأ الأجازة بعد"),MAX($K$3:K518)+1,""))</f>
        <v/>
      </c>
      <c r="L519" t="str">
        <f>IF(E519="","",IF(E519&lt;=$E$1,MAX($L$3:L518)+1,""))</f>
        <v/>
      </c>
      <c r="M519" t="str">
        <f>IF(H519='استعلام عن موظف'!$E$4,IF(COUNTIF($H$4:$H42515,H519)=1,1,COUNTIF($H$4:$H519,H519)),"")</f>
        <v/>
      </c>
      <c r="N519" t="str">
        <f>IF(E519="","",IF(AND(E519&lt;='استعلام بتاريخ'!$F$3,F519&gt;='استعلام بتاريخ'!$G$3),MAX($N$3:N518)+1,""))</f>
        <v/>
      </c>
      <c r="P519" s="70" t="str">
        <f t="shared" si="19"/>
        <v/>
      </c>
    </row>
    <row r="520" spans="2:16">
      <c r="B520" s="2" t="str">
        <f>IF(COUNTIF($H$4:H520,H520)-1=0,ROWS($H$4:H520),"")</f>
        <v/>
      </c>
      <c r="C520" s="1" t="str">
        <f>IF(COUNTIF($H$4:H520,H520)-1=0,ROWS($H$4:H520),"")</f>
        <v/>
      </c>
      <c r="D520" s="24"/>
      <c r="E520" s="13"/>
      <c r="F520" s="13"/>
      <c r="G520" s="5"/>
      <c r="H520" s="5"/>
      <c r="I520" s="25"/>
      <c r="J520" s="41" t="str">
        <f>+IF(H520="","",SUBTOTAL(3,H$4:H520))</f>
        <v/>
      </c>
      <c r="K520" s="61" t="str">
        <f>IF(F520="","",IF(AND(D520&lt;&gt;"انتهت الاجازة",D520&lt;&gt;"لم تبدأ الأجازة بعد"),MAX($K$3:K519)+1,""))</f>
        <v/>
      </c>
      <c r="L520" t="str">
        <f>IF(E520="","",IF(E520&lt;=$E$1,MAX($L$3:L519)+1,""))</f>
        <v/>
      </c>
      <c r="M520" t="str">
        <f>IF(H520='استعلام عن موظف'!$E$4,IF(COUNTIF($H$4:$H42516,H520)=1,1,COUNTIF($H$4:$H520,H520)),"")</f>
        <v/>
      </c>
      <c r="N520" t="str">
        <f>IF(E520="","",IF(AND(E520&lt;='استعلام بتاريخ'!$F$3,F520&gt;='استعلام بتاريخ'!$G$3),MAX($N$3:N519)+1,""))</f>
        <v/>
      </c>
      <c r="P520" s="70" t="str">
        <f t="shared" si="19"/>
        <v/>
      </c>
    </row>
    <row r="521" spans="2:16">
      <c r="B521" s="2" t="str">
        <f>IF(COUNTIF($H$4:H521,H521)-1=0,ROWS($H$4:H521),"")</f>
        <v/>
      </c>
      <c r="C521" s="1" t="str">
        <f>IF(COUNTIF($H$4:H521,H521)-1=0,ROWS($H$4:H521),"")</f>
        <v/>
      </c>
      <c r="D521" s="24"/>
      <c r="E521" s="13"/>
      <c r="F521" s="13"/>
      <c r="G521" s="5"/>
      <c r="H521" s="5"/>
      <c r="I521" s="25"/>
      <c r="J521" s="41" t="str">
        <f>+IF(H521="","",SUBTOTAL(3,H$4:H521))</f>
        <v/>
      </c>
      <c r="K521" s="61" t="str">
        <f>IF(F521="","",IF(AND(D521&lt;&gt;"انتهت الاجازة",D521&lt;&gt;"لم تبدأ الأجازة بعد"),MAX($K$3:K520)+1,""))</f>
        <v/>
      </c>
      <c r="L521" t="str">
        <f>IF(E521="","",IF(E521&lt;=$E$1,MAX($L$3:L520)+1,""))</f>
        <v/>
      </c>
      <c r="M521" t="str">
        <f>IF(H521='استعلام عن موظف'!$E$4,IF(COUNTIF($H$4:$H42517,H521)=1,1,COUNTIF($H$4:$H521,H521)),"")</f>
        <v/>
      </c>
      <c r="N521" t="str">
        <f>IF(E521="","",IF(AND(E521&lt;='استعلام بتاريخ'!$F$3,F521&gt;='استعلام بتاريخ'!$G$3),MAX($N$3:N520)+1,""))</f>
        <v/>
      </c>
      <c r="P521" s="70" t="str">
        <f t="shared" si="19"/>
        <v/>
      </c>
    </row>
    <row r="522" spans="2:16">
      <c r="B522" s="2" t="str">
        <f>IF(COUNTIF($H$4:H522,H522)-1=0,ROWS($H$4:H522),"")</f>
        <v/>
      </c>
      <c r="C522" s="1" t="str">
        <f>IF(COUNTIF($H$4:H522,H522)-1=0,ROWS($H$4:H522),"")</f>
        <v/>
      </c>
      <c r="D522" s="24"/>
      <c r="E522" s="13"/>
      <c r="F522" s="13"/>
      <c r="G522" s="5"/>
      <c r="H522" s="5"/>
      <c r="I522" s="25"/>
      <c r="J522" s="41" t="str">
        <f>+IF(H522="","",SUBTOTAL(3,H$4:H522))</f>
        <v/>
      </c>
      <c r="K522" s="61" t="str">
        <f>IF(F522="","",IF(AND(D522&lt;&gt;"انتهت الاجازة",D522&lt;&gt;"لم تبدأ الأجازة بعد"),MAX($K$3:K521)+1,""))</f>
        <v/>
      </c>
      <c r="L522" t="str">
        <f>IF(E522="","",IF(E522&lt;=$E$1,MAX($L$3:L521)+1,""))</f>
        <v/>
      </c>
      <c r="M522" t="str">
        <f>IF(H522='استعلام عن موظف'!$E$4,IF(COUNTIF($H$4:$H42518,H522)=1,1,COUNTIF($H$4:$H522,H522)),"")</f>
        <v/>
      </c>
      <c r="N522" t="str">
        <f>IF(E522="","",IF(AND(E522&lt;='استعلام بتاريخ'!$F$3,F522&gt;='استعلام بتاريخ'!$G$3),MAX($N$3:N521)+1,""))</f>
        <v/>
      </c>
      <c r="P522" s="70" t="str">
        <f t="shared" si="19"/>
        <v/>
      </c>
    </row>
    <row r="523" spans="2:16">
      <c r="B523" s="2" t="str">
        <f>IF(COUNTIF($H$4:H523,H523)-1=0,ROWS($H$4:H523),"")</f>
        <v/>
      </c>
      <c r="C523" s="1" t="str">
        <f>IF(COUNTIF($H$4:H523,H523)-1=0,ROWS($H$4:H523),"")</f>
        <v/>
      </c>
      <c r="D523" s="24"/>
      <c r="E523" s="13"/>
      <c r="F523" s="13"/>
      <c r="G523" s="5"/>
      <c r="H523" s="5"/>
      <c r="I523" s="25"/>
      <c r="J523" s="41" t="str">
        <f>+IF(H523="","",SUBTOTAL(3,H$4:H523))</f>
        <v/>
      </c>
      <c r="K523" s="61" t="str">
        <f>IF(F523="","",IF(AND(D523&lt;&gt;"انتهت الاجازة",D523&lt;&gt;"لم تبدأ الأجازة بعد"),MAX($K$3:K522)+1,""))</f>
        <v/>
      </c>
      <c r="L523" t="str">
        <f>IF(E523="","",IF(E523&lt;=$E$1,MAX($L$3:L522)+1,""))</f>
        <v/>
      </c>
      <c r="M523" t="str">
        <f>IF(H523='استعلام عن موظف'!$E$4,IF(COUNTIF($H$4:$H42519,H523)=1,1,COUNTIF($H$4:$H523,H523)),"")</f>
        <v/>
      </c>
      <c r="N523" t="str">
        <f>IF(E523="","",IF(AND(E523&lt;='استعلام بتاريخ'!$F$3,F523&gt;='استعلام بتاريخ'!$G$3),MAX($N$3:N522)+1,""))</f>
        <v/>
      </c>
      <c r="P523" s="70" t="str">
        <f t="shared" si="19"/>
        <v/>
      </c>
    </row>
    <row r="524" spans="2:16">
      <c r="B524" s="2" t="str">
        <f>IF(COUNTIF($H$4:H524,H524)-1=0,ROWS($H$4:H524),"")</f>
        <v/>
      </c>
      <c r="C524" s="1" t="str">
        <f>IF(COUNTIF($H$4:H524,H524)-1=0,ROWS($H$4:H524),"")</f>
        <v/>
      </c>
      <c r="D524" s="24"/>
      <c r="E524" s="13"/>
      <c r="F524" s="13"/>
      <c r="G524" s="5"/>
      <c r="H524" s="5"/>
      <c r="I524" s="25"/>
      <c r="J524" s="41" t="str">
        <f>+IF(H524="","",SUBTOTAL(3,H$4:H524))</f>
        <v/>
      </c>
      <c r="K524" s="61" t="str">
        <f>IF(F524="","",IF(AND(D524&lt;&gt;"انتهت الاجازة",D524&lt;&gt;"لم تبدأ الأجازة بعد"),MAX($K$3:K523)+1,""))</f>
        <v/>
      </c>
      <c r="L524" t="str">
        <f>IF(E524="","",IF(E524&lt;=$E$1,MAX($L$3:L523)+1,""))</f>
        <v/>
      </c>
      <c r="M524" t="str">
        <f>IF(H524='استعلام عن موظف'!$E$4,IF(COUNTIF($H$4:$H42520,H524)=1,1,COUNTIF($H$4:$H524,H524)),"")</f>
        <v/>
      </c>
      <c r="N524" t="str">
        <f>IF(E524="","",IF(AND(E524&lt;='استعلام بتاريخ'!$F$3,F524&gt;='استعلام بتاريخ'!$G$3),MAX($N$3:N523)+1,""))</f>
        <v/>
      </c>
      <c r="P524" s="70" t="str">
        <f t="shared" si="19"/>
        <v/>
      </c>
    </row>
    <row r="525" spans="2:16">
      <c r="B525" s="2" t="str">
        <f>IF(COUNTIF($H$4:H525,H525)-1=0,ROWS($H$4:H525),"")</f>
        <v/>
      </c>
      <c r="C525" s="1" t="str">
        <f>IF(COUNTIF($H$4:H525,H525)-1=0,ROWS($H$4:H525),"")</f>
        <v/>
      </c>
      <c r="D525" s="24"/>
      <c r="E525" s="13"/>
      <c r="F525" s="13"/>
      <c r="G525" s="5"/>
      <c r="H525" s="5"/>
      <c r="I525" s="25"/>
      <c r="J525" s="41" t="str">
        <f>+IF(H525="","",SUBTOTAL(3,H$4:H525))</f>
        <v/>
      </c>
      <c r="K525" s="61" t="str">
        <f>IF(F525="","",IF(AND(D525&lt;&gt;"انتهت الاجازة",D525&lt;&gt;"لم تبدأ الأجازة بعد"),MAX($K$3:K524)+1,""))</f>
        <v/>
      </c>
      <c r="L525" t="str">
        <f>IF(E525="","",IF(E525&lt;=$E$1,MAX($L$3:L524)+1,""))</f>
        <v/>
      </c>
      <c r="M525" t="str">
        <f>IF(H525='استعلام عن موظف'!$E$4,IF(COUNTIF($H$4:$H42521,H525)=1,1,COUNTIF($H$4:$H525,H525)),"")</f>
        <v/>
      </c>
      <c r="N525" t="str">
        <f>IF(E525="","",IF(AND(E525&lt;='استعلام بتاريخ'!$F$3,F525&gt;='استعلام بتاريخ'!$G$3),MAX($N$3:N524)+1,""))</f>
        <v/>
      </c>
      <c r="P525" s="70" t="str">
        <f t="shared" si="19"/>
        <v/>
      </c>
    </row>
    <row r="526" spans="2:16">
      <c r="B526" s="2" t="str">
        <f>IF(COUNTIF($H$4:H526,H526)-1=0,ROWS($H$4:H526),"")</f>
        <v/>
      </c>
      <c r="C526" s="1" t="str">
        <f>IF(COUNTIF($H$4:H526,H526)-1=0,ROWS($H$4:H526),"")</f>
        <v/>
      </c>
      <c r="D526" s="24"/>
      <c r="E526" s="13"/>
      <c r="F526" s="13"/>
      <c r="G526" s="5"/>
      <c r="H526" s="5"/>
      <c r="I526" s="25"/>
      <c r="J526" s="41" t="str">
        <f>+IF(H526="","",SUBTOTAL(3,H$4:H526))</f>
        <v/>
      </c>
      <c r="K526" s="61" t="str">
        <f>IF(F526="","",IF(AND(D526&lt;&gt;"انتهت الاجازة",D526&lt;&gt;"لم تبدأ الأجازة بعد"),MAX($K$3:K525)+1,""))</f>
        <v/>
      </c>
      <c r="L526" t="str">
        <f>IF(E526="","",IF(E526&lt;=$E$1,MAX($L$3:L525)+1,""))</f>
        <v/>
      </c>
      <c r="M526" t="str">
        <f>IF(H526='استعلام عن موظف'!$E$4,IF(COUNTIF($H$4:$H42522,H526)=1,1,COUNTIF($H$4:$H526,H526)),"")</f>
        <v/>
      </c>
      <c r="N526" t="str">
        <f>IF(E526="","",IF(AND(E526&lt;='استعلام بتاريخ'!$F$3,F526&gt;='استعلام بتاريخ'!$G$3),MAX($N$3:N525)+1,""))</f>
        <v/>
      </c>
      <c r="P526" s="70" t="str">
        <f t="shared" si="19"/>
        <v/>
      </c>
    </row>
    <row r="527" spans="2:16">
      <c r="B527" s="2" t="str">
        <f>IF(COUNTIF($H$4:H527,H527)-1=0,ROWS($H$4:H527),"")</f>
        <v/>
      </c>
      <c r="C527" s="1" t="str">
        <f>IF(COUNTIF($H$4:H527,H527)-1=0,ROWS($H$4:H527),"")</f>
        <v/>
      </c>
      <c r="D527" s="24"/>
      <c r="E527" s="13"/>
      <c r="F527" s="13"/>
      <c r="G527" s="5"/>
      <c r="H527" s="5"/>
      <c r="I527" s="25"/>
      <c r="J527" s="41" t="str">
        <f>+IF(H527="","",SUBTOTAL(3,H$4:H527))</f>
        <v/>
      </c>
      <c r="K527" s="61" t="str">
        <f>IF(F527="","",IF(AND(D527&lt;&gt;"انتهت الاجازة",D527&lt;&gt;"لم تبدأ الأجازة بعد"),MAX($K$3:K526)+1,""))</f>
        <v/>
      </c>
      <c r="L527" t="str">
        <f>IF(E527="","",IF(E527&lt;=$E$1,MAX($L$3:L526)+1,""))</f>
        <v/>
      </c>
      <c r="M527" t="str">
        <f>IF(H527='استعلام عن موظف'!$E$4,IF(COUNTIF($H$4:$H42523,H527)=1,1,COUNTIF($H$4:$H527,H527)),"")</f>
        <v/>
      </c>
      <c r="N527" t="str">
        <f>IF(E527="","",IF(AND(E527&lt;='استعلام بتاريخ'!$F$3,F527&gt;='استعلام بتاريخ'!$G$3),MAX($N$3:N526)+1,""))</f>
        <v/>
      </c>
      <c r="P527" s="70" t="str">
        <f t="shared" si="19"/>
        <v/>
      </c>
    </row>
    <row r="528" spans="2:16">
      <c r="B528" s="2" t="str">
        <f>IF(COUNTIF($H$4:H528,H528)-1=0,ROWS($H$4:H528),"")</f>
        <v/>
      </c>
      <c r="C528" s="1" t="str">
        <f>IF(COUNTIF($H$4:H528,H528)-1=0,ROWS($H$4:H528),"")</f>
        <v/>
      </c>
      <c r="D528" s="24"/>
      <c r="E528" s="13"/>
      <c r="F528" s="13"/>
      <c r="G528" s="5"/>
      <c r="H528" s="5"/>
      <c r="I528" s="25"/>
      <c r="J528" s="41" t="str">
        <f>+IF(H528="","",SUBTOTAL(3,H$4:H528))</f>
        <v/>
      </c>
      <c r="K528" s="61" t="str">
        <f>IF(F528="","",IF(AND(D528&lt;&gt;"انتهت الاجازة",D528&lt;&gt;"لم تبدأ الأجازة بعد"),MAX($K$3:K527)+1,""))</f>
        <v/>
      </c>
      <c r="L528" t="str">
        <f>IF(E528="","",IF(E528&lt;=$E$1,MAX($L$3:L527)+1,""))</f>
        <v/>
      </c>
      <c r="M528" t="str">
        <f>IF(H528='استعلام عن موظف'!$E$4,IF(COUNTIF($H$4:$H42524,H528)=1,1,COUNTIF($H$4:$H528,H528)),"")</f>
        <v/>
      </c>
      <c r="N528" t="str">
        <f>IF(E528="","",IF(AND(E528&lt;='استعلام بتاريخ'!$F$3,F528&gt;='استعلام بتاريخ'!$G$3),MAX($N$3:N527)+1,""))</f>
        <v/>
      </c>
      <c r="P528" s="70" t="str">
        <f t="shared" si="19"/>
        <v/>
      </c>
    </row>
    <row r="529" spans="2:16">
      <c r="B529" s="2" t="str">
        <f>IF(COUNTIF($H$4:H529,H529)-1=0,ROWS($H$4:H529),"")</f>
        <v/>
      </c>
      <c r="C529" s="1" t="str">
        <f>IF(COUNTIF($H$4:H529,H529)-1=0,ROWS($H$4:H529),"")</f>
        <v/>
      </c>
      <c r="D529" s="24"/>
      <c r="E529" s="13"/>
      <c r="F529" s="13"/>
      <c r="G529" s="5"/>
      <c r="H529" s="5"/>
      <c r="I529" s="25"/>
      <c r="J529" s="41" t="str">
        <f>+IF(H529="","",SUBTOTAL(3,H$4:H529))</f>
        <v/>
      </c>
      <c r="K529" s="61" t="str">
        <f>IF(F529="","",IF(AND(D529&lt;&gt;"انتهت الاجازة",D529&lt;&gt;"لم تبدأ الأجازة بعد"),MAX($K$3:K528)+1,""))</f>
        <v/>
      </c>
      <c r="L529" t="str">
        <f>IF(E529="","",IF(E529&lt;=$E$1,MAX($L$3:L528)+1,""))</f>
        <v/>
      </c>
      <c r="M529" t="str">
        <f>IF(H529='استعلام عن موظف'!$E$4,IF(COUNTIF($H$4:$H42525,H529)=1,1,COUNTIF($H$4:$H529,H529)),"")</f>
        <v/>
      </c>
      <c r="N529" t="str">
        <f>IF(E529="","",IF(AND(E529&lt;='استعلام بتاريخ'!$F$3,F529&gt;='استعلام بتاريخ'!$G$3),MAX($N$3:N528)+1,""))</f>
        <v/>
      </c>
      <c r="P529" s="70" t="str">
        <f t="shared" si="19"/>
        <v/>
      </c>
    </row>
    <row r="530" spans="2:16">
      <c r="B530" s="2" t="str">
        <f>IF(COUNTIF($H$4:H530,H530)-1=0,ROWS($H$4:H530),"")</f>
        <v/>
      </c>
      <c r="C530" s="1" t="str">
        <f>IF(COUNTIF($H$4:H530,H530)-1=0,ROWS($H$4:H530),"")</f>
        <v/>
      </c>
      <c r="D530" s="24"/>
      <c r="E530" s="13"/>
      <c r="F530" s="13"/>
      <c r="G530" s="5"/>
      <c r="H530" s="5"/>
      <c r="I530" s="25"/>
      <c r="J530" s="41" t="str">
        <f>+IF(H530="","",SUBTOTAL(3,H$4:H530))</f>
        <v/>
      </c>
      <c r="K530" s="61" t="str">
        <f>IF(F530="","",IF(AND(D530&lt;&gt;"انتهت الاجازة",D530&lt;&gt;"لم تبدأ الأجازة بعد"),MAX($K$3:K529)+1,""))</f>
        <v/>
      </c>
      <c r="L530" t="str">
        <f>IF(E530="","",IF(E530&lt;=$E$1,MAX($L$3:L529)+1,""))</f>
        <v/>
      </c>
      <c r="M530" t="str">
        <f>IF(H530='استعلام عن موظف'!$E$4,IF(COUNTIF($H$4:$H42526,H530)=1,1,COUNTIF($H$4:$H530,H530)),"")</f>
        <v/>
      </c>
      <c r="N530" t="str">
        <f>IF(E530="","",IF(AND(E530&lt;='استعلام بتاريخ'!$F$3,F530&gt;='استعلام بتاريخ'!$G$3),MAX($N$3:N529)+1,""))</f>
        <v/>
      </c>
      <c r="P530" s="70" t="str">
        <f t="shared" si="19"/>
        <v/>
      </c>
    </row>
    <row r="531" spans="2:16">
      <c r="B531" s="2" t="str">
        <f>IF(COUNTIF($H$4:H531,H531)-1=0,ROWS($H$4:H531),"")</f>
        <v/>
      </c>
      <c r="C531" s="1" t="str">
        <f>IF(COUNTIF($H$4:H531,H531)-1=0,ROWS($H$4:H531),"")</f>
        <v/>
      </c>
      <c r="D531" s="24"/>
      <c r="E531" s="13"/>
      <c r="F531" s="13"/>
      <c r="G531" s="5"/>
      <c r="H531" s="5"/>
      <c r="I531" s="25"/>
      <c r="J531" s="41" t="str">
        <f>+IF(H531="","",SUBTOTAL(3,H$4:H531))</f>
        <v/>
      </c>
      <c r="K531" s="61" t="str">
        <f>IF(F531="","",IF(AND(D531&lt;&gt;"انتهت الاجازة",D531&lt;&gt;"لم تبدأ الأجازة بعد"),MAX($K$3:K530)+1,""))</f>
        <v/>
      </c>
      <c r="L531" t="str">
        <f>IF(E531="","",IF(E531&lt;=$E$1,MAX($L$3:L530)+1,""))</f>
        <v/>
      </c>
      <c r="M531" t="str">
        <f>IF(H531='استعلام عن موظف'!$E$4,IF(COUNTIF($H$4:$H42527,H531)=1,1,COUNTIF($H$4:$H531,H531)),"")</f>
        <v/>
      </c>
      <c r="N531" t="str">
        <f>IF(E531="","",IF(AND(E531&lt;='استعلام بتاريخ'!$F$3,F531&gt;='استعلام بتاريخ'!$G$3),MAX($N$3:N530)+1,""))</f>
        <v/>
      </c>
      <c r="P531" s="70" t="str">
        <f t="shared" si="19"/>
        <v/>
      </c>
    </row>
    <row r="532" spans="2:16">
      <c r="B532" s="2" t="str">
        <f>IF(COUNTIF($H$4:H532,H532)-1=0,ROWS($H$4:H532),"")</f>
        <v/>
      </c>
      <c r="C532" s="1" t="str">
        <f>IF(COUNTIF($H$4:H532,H532)-1=0,ROWS($H$4:H532),"")</f>
        <v/>
      </c>
      <c r="D532" s="24"/>
      <c r="E532" s="13"/>
      <c r="F532" s="13"/>
      <c r="G532" s="5"/>
      <c r="H532" s="5"/>
      <c r="I532" s="25"/>
      <c r="J532" s="41" t="str">
        <f>+IF(H532="","",SUBTOTAL(3,H$4:H532))</f>
        <v/>
      </c>
      <c r="K532" s="61" t="str">
        <f>IF(F532="","",IF(AND(D532&lt;&gt;"انتهت الاجازة",D532&lt;&gt;"لم تبدأ الأجازة بعد"),MAX($K$3:K531)+1,""))</f>
        <v/>
      </c>
      <c r="L532" t="str">
        <f>IF(E532="","",IF(E532&lt;=$E$1,MAX($L$3:L531)+1,""))</f>
        <v/>
      </c>
      <c r="M532" t="str">
        <f>IF(H532='استعلام عن موظف'!$E$4,IF(COUNTIF($H$4:$H42528,H532)=1,1,COUNTIF($H$4:$H532,H532)),"")</f>
        <v/>
      </c>
      <c r="N532" t="str">
        <f>IF(E532="","",IF(AND(E532&lt;='استعلام بتاريخ'!$F$3,F532&gt;='استعلام بتاريخ'!$G$3),MAX($N$3:N531)+1,""))</f>
        <v/>
      </c>
      <c r="P532" s="70" t="str">
        <f t="shared" si="19"/>
        <v/>
      </c>
    </row>
    <row r="533" spans="2:16">
      <c r="B533" s="2" t="str">
        <f>IF(COUNTIF($H$4:H533,H533)-1=0,ROWS($H$4:H533),"")</f>
        <v/>
      </c>
      <c r="C533" s="1" t="str">
        <f>IF(COUNTIF($H$4:H533,H533)-1=0,ROWS($H$4:H533),"")</f>
        <v/>
      </c>
      <c r="D533" s="24"/>
      <c r="E533" s="13"/>
      <c r="F533" s="13"/>
      <c r="G533" s="5"/>
      <c r="H533" s="5"/>
      <c r="I533" s="25"/>
      <c r="J533" s="41" t="str">
        <f>+IF(H533="","",SUBTOTAL(3,H$4:H533))</f>
        <v/>
      </c>
      <c r="K533" s="61" t="str">
        <f>IF(F533="","",IF(AND(D533&lt;&gt;"انتهت الاجازة",D533&lt;&gt;"لم تبدأ الأجازة بعد"),MAX($K$3:K532)+1,""))</f>
        <v/>
      </c>
      <c r="L533" t="str">
        <f>IF(E533="","",IF(E533&lt;=$E$1,MAX($L$3:L532)+1,""))</f>
        <v/>
      </c>
      <c r="M533" t="str">
        <f>IF(H533='استعلام عن موظف'!$E$4,IF(COUNTIF($H$4:$H42529,H533)=1,1,COUNTIF($H$4:$H533,H533)),"")</f>
        <v/>
      </c>
      <c r="N533" t="str">
        <f>IF(E533="","",IF(AND(E533&lt;='استعلام بتاريخ'!$F$3,F533&gt;='استعلام بتاريخ'!$G$3),MAX($N$3:N532)+1,""))</f>
        <v/>
      </c>
      <c r="P533" s="70" t="str">
        <f t="shared" si="19"/>
        <v/>
      </c>
    </row>
    <row r="534" spans="2:16">
      <c r="B534" s="2" t="str">
        <f>IF(COUNTIF($H$4:H534,H534)-1=0,ROWS($H$4:H534),"")</f>
        <v/>
      </c>
      <c r="C534" s="1" t="str">
        <f>IF(COUNTIF($H$4:H534,H534)-1=0,ROWS($H$4:H534),"")</f>
        <v/>
      </c>
      <c r="D534" s="24"/>
      <c r="E534" s="13"/>
      <c r="F534" s="13"/>
      <c r="G534" s="5"/>
      <c r="H534" s="5"/>
      <c r="I534" s="25"/>
      <c r="J534" s="41" t="str">
        <f>+IF(H534="","",SUBTOTAL(3,H$4:H534))</f>
        <v/>
      </c>
      <c r="K534" s="61" t="str">
        <f>IF(F534="","",IF(AND(D534&lt;&gt;"انتهت الاجازة",D534&lt;&gt;"لم تبدأ الأجازة بعد"),MAX($K$3:K533)+1,""))</f>
        <v/>
      </c>
      <c r="L534" t="str">
        <f>IF(E534="","",IF(E534&lt;=$E$1,MAX($L$3:L533)+1,""))</f>
        <v/>
      </c>
      <c r="M534" t="str">
        <f>IF(H534='استعلام عن موظف'!$E$4,IF(COUNTIF($H$4:$H42530,H534)=1,1,COUNTIF($H$4:$H534,H534)),"")</f>
        <v/>
      </c>
      <c r="N534" t="str">
        <f>IF(E534="","",IF(AND(E534&lt;='استعلام بتاريخ'!$F$3,F534&gt;='استعلام بتاريخ'!$G$3),MAX($N$3:N533)+1,""))</f>
        <v/>
      </c>
      <c r="P534" s="70" t="str">
        <f t="shared" si="19"/>
        <v/>
      </c>
    </row>
    <row r="535" spans="2:16">
      <c r="B535" s="2" t="str">
        <f>IF(COUNTIF($H$4:H535,H535)-1=0,ROWS($H$4:H535),"")</f>
        <v/>
      </c>
      <c r="C535" s="1" t="str">
        <f>IF(COUNTIF($H$4:H535,H535)-1=0,ROWS($H$4:H535),"")</f>
        <v/>
      </c>
      <c r="D535" s="24"/>
      <c r="E535" s="13"/>
      <c r="F535" s="13"/>
      <c r="G535" s="5"/>
      <c r="H535" s="5"/>
      <c r="I535" s="25"/>
      <c r="J535" s="41" t="str">
        <f>+IF(H535="","",SUBTOTAL(3,H$4:H535))</f>
        <v/>
      </c>
      <c r="K535" s="61" t="str">
        <f>IF(F535="","",IF(AND(D535&lt;&gt;"انتهت الاجازة",D535&lt;&gt;"لم تبدأ الأجازة بعد"),MAX($K$3:K534)+1,""))</f>
        <v/>
      </c>
      <c r="L535" t="str">
        <f>IF(E535="","",IF(E535&lt;=$E$1,MAX($L$3:L534)+1,""))</f>
        <v/>
      </c>
      <c r="M535" t="str">
        <f>IF(H535='استعلام عن موظف'!$E$4,IF(COUNTIF($H$4:$H42531,H535)=1,1,COUNTIF($H$4:$H535,H535)),"")</f>
        <v/>
      </c>
      <c r="N535" t="str">
        <f>IF(E535="","",IF(AND(E535&lt;='استعلام بتاريخ'!$F$3,F535&gt;='استعلام بتاريخ'!$G$3),MAX($N$3:N534)+1,""))</f>
        <v/>
      </c>
      <c r="P535" s="70" t="str">
        <f t="shared" si="19"/>
        <v/>
      </c>
    </row>
    <row r="536" spans="2:16">
      <c r="B536" s="2" t="str">
        <f>IF(COUNTIF($H$4:H536,H536)-1=0,ROWS($H$4:H536),"")</f>
        <v/>
      </c>
      <c r="C536" s="1" t="str">
        <f>IF(COUNTIF($H$4:H536,H536)-1=0,ROWS($H$4:H536),"")</f>
        <v/>
      </c>
      <c r="D536" s="24"/>
      <c r="E536" s="13"/>
      <c r="F536" s="13"/>
      <c r="G536" s="5"/>
      <c r="H536" s="5"/>
      <c r="I536" s="25"/>
      <c r="J536" s="41" t="str">
        <f>+IF(H536="","",SUBTOTAL(3,H$4:H536))</f>
        <v/>
      </c>
      <c r="K536" s="61" t="str">
        <f>IF(F536="","",IF(AND(D536&lt;&gt;"انتهت الاجازة",D536&lt;&gt;"لم تبدأ الأجازة بعد"),MAX($K$3:K535)+1,""))</f>
        <v/>
      </c>
      <c r="L536" t="str">
        <f>IF(E536="","",IF(E536&lt;=$E$1,MAX($L$3:L535)+1,""))</f>
        <v/>
      </c>
      <c r="M536" t="str">
        <f>IF(H536='استعلام عن موظف'!$E$4,IF(COUNTIF($H$4:$H42532,H536)=1,1,COUNTIF($H$4:$H536,H536)),"")</f>
        <v/>
      </c>
      <c r="N536" t="str">
        <f>IF(E536="","",IF(AND(E536&lt;='استعلام بتاريخ'!$F$3,F536&gt;='استعلام بتاريخ'!$G$3),MAX($N$3:N535)+1,""))</f>
        <v/>
      </c>
      <c r="P536" s="70" t="str">
        <f t="shared" si="19"/>
        <v/>
      </c>
    </row>
    <row r="537" spans="2:16">
      <c r="B537" s="2" t="str">
        <f>IF(COUNTIF($H$4:H537,H537)-1=0,ROWS($H$4:H537),"")</f>
        <v/>
      </c>
      <c r="C537" s="1" t="str">
        <f>IF(COUNTIF($H$4:H537,H537)-1=0,ROWS($H$4:H537),"")</f>
        <v/>
      </c>
      <c r="D537" s="24"/>
      <c r="E537" s="13"/>
      <c r="F537" s="13"/>
      <c r="G537" s="5"/>
      <c r="H537" s="5"/>
      <c r="I537" s="25"/>
      <c r="J537" s="41" t="str">
        <f>+IF(H537="","",SUBTOTAL(3,H$4:H537))</f>
        <v/>
      </c>
      <c r="K537" s="61" t="str">
        <f>IF(F537="","",IF(AND(D537&lt;&gt;"انتهت الاجازة",D537&lt;&gt;"لم تبدأ الأجازة بعد"),MAX($K$3:K536)+1,""))</f>
        <v/>
      </c>
      <c r="L537" t="str">
        <f>IF(E537="","",IF(E537&lt;=$E$1,MAX($L$3:L536)+1,""))</f>
        <v/>
      </c>
      <c r="M537" t="str">
        <f>IF(H537='استعلام عن موظف'!$E$4,IF(COUNTIF($H$4:$H42533,H537)=1,1,COUNTIF($H$4:$H537,H537)),"")</f>
        <v/>
      </c>
      <c r="N537" t="str">
        <f>IF(E537="","",IF(AND(E537&lt;='استعلام بتاريخ'!$F$3,F537&gt;='استعلام بتاريخ'!$G$3),MAX($N$3:N536)+1,""))</f>
        <v/>
      </c>
      <c r="P537" s="70" t="str">
        <f t="shared" si="19"/>
        <v/>
      </c>
    </row>
    <row r="538" spans="2:16">
      <c r="B538" s="2" t="str">
        <f>IF(COUNTIF($H$4:H538,H538)-1=0,ROWS($H$4:H538),"")</f>
        <v/>
      </c>
      <c r="C538" s="1" t="str">
        <f>IF(COUNTIF($H$4:H538,H538)-1=0,ROWS($H$4:H538),"")</f>
        <v/>
      </c>
      <c r="D538" s="24"/>
      <c r="E538" s="13"/>
      <c r="F538" s="13"/>
      <c r="G538" s="5"/>
      <c r="H538" s="5"/>
      <c r="I538" s="25"/>
      <c r="J538" s="41" t="str">
        <f>+IF(H538="","",SUBTOTAL(3,H$4:H538))</f>
        <v/>
      </c>
      <c r="K538" s="61" t="str">
        <f>IF(F538="","",IF(AND(D538&lt;&gt;"انتهت الاجازة",D538&lt;&gt;"لم تبدأ الأجازة بعد"),MAX($K$3:K537)+1,""))</f>
        <v/>
      </c>
      <c r="L538" t="str">
        <f>IF(E538="","",IF(E538&lt;=$E$1,MAX($L$3:L537)+1,""))</f>
        <v/>
      </c>
      <c r="M538" t="str">
        <f>IF(H538='استعلام عن موظف'!$E$4,IF(COUNTIF($H$4:$H42534,H538)=1,1,COUNTIF($H$4:$H538,H538)),"")</f>
        <v/>
      </c>
      <c r="N538" t="str">
        <f>IF(E538="","",IF(AND(E538&lt;='استعلام بتاريخ'!$F$3,F538&gt;='استعلام بتاريخ'!$G$3),MAX($N$3:N537)+1,""))</f>
        <v/>
      </c>
      <c r="P538" s="70" t="str">
        <f t="shared" si="19"/>
        <v/>
      </c>
    </row>
    <row r="539" spans="2:16">
      <c r="B539" s="2" t="str">
        <f>IF(COUNTIF($H$4:H539,H539)-1=0,ROWS($H$4:H539),"")</f>
        <v/>
      </c>
      <c r="C539" s="1" t="str">
        <f>IF(COUNTIF($H$4:H539,H539)-1=0,ROWS($H$4:H539),"")</f>
        <v/>
      </c>
      <c r="D539" s="24"/>
      <c r="E539" s="13"/>
      <c r="F539" s="13"/>
      <c r="G539" s="5"/>
      <c r="H539" s="5"/>
      <c r="I539" s="25"/>
      <c r="J539" s="41" t="str">
        <f>+IF(H539="","",SUBTOTAL(3,H$4:H539))</f>
        <v/>
      </c>
      <c r="K539" s="61" t="str">
        <f>IF(F539="","",IF(AND(D539&lt;&gt;"انتهت الاجازة",D539&lt;&gt;"لم تبدأ الأجازة بعد"),MAX($K$3:K538)+1,""))</f>
        <v/>
      </c>
      <c r="L539" t="str">
        <f>IF(E539="","",IF(E539&lt;=$E$1,MAX($L$3:L538)+1,""))</f>
        <v/>
      </c>
      <c r="M539" t="str">
        <f>IF(H539='استعلام عن موظف'!$E$4,IF(COUNTIF($H$4:$H42535,H539)=1,1,COUNTIF($H$4:$H539,H539)),"")</f>
        <v/>
      </c>
      <c r="N539" t="str">
        <f>IF(E539="","",IF(AND(E539&lt;='استعلام بتاريخ'!$F$3,F539&gt;='استعلام بتاريخ'!$G$3),MAX($N$3:N538)+1,""))</f>
        <v/>
      </c>
      <c r="P539" s="70" t="str">
        <f t="shared" si="19"/>
        <v/>
      </c>
    </row>
    <row r="540" spans="2:16">
      <c r="B540" s="2" t="str">
        <f>IF(COUNTIF($H$4:H540,H540)-1=0,ROWS($H$4:H540),"")</f>
        <v/>
      </c>
      <c r="C540" s="1" t="str">
        <f>IF(COUNTIF($H$4:H540,H540)-1=0,ROWS($H$4:H540),"")</f>
        <v/>
      </c>
      <c r="D540" s="24"/>
      <c r="E540" s="13"/>
      <c r="F540" s="13"/>
      <c r="G540" s="5"/>
      <c r="H540" s="5"/>
      <c r="I540" s="25"/>
      <c r="J540" s="41" t="str">
        <f>+IF(H540="","",SUBTOTAL(3,H$4:H540))</f>
        <v/>
      </c>
      <c r="K540" s="61" t="str">
        <f>IF(F540="","",IF(AND(D540&lt;&gt;"انتهت الاجازة",D540&lt;&gt;"لم تبدأ الأجازة بعد"),MAX($K$3:K539)+1,""))</f>
        <v/>
      </c>
      <c r="L540" t="str">
        <f>IF(E540="","",IF(E540&lt;=$E$1,MAX($L$3:L539)+1,""))</f>
        <v/>
      </c>
      <c r="M540" t="str">
        <f>IF(H540='استعلام عن موظف'!$E$4,IF(COUNTIF($H$4:$H42536,H540)=1,1,COUNTIF($H$4:$H540,H540)),"")</f>
        <v/>
      </c>
      <c r="N540" t="str">
        <f>IF(E540="","",IF(AND(E540&lt;='استعلام بتاريخ'!$F$3,F540&gt;='استعلام بتاريخ'!$G$3),MAX($N$3:N539)+1,""))</f>
        <v/>
      </c>
      <c r="P540" s="70" t="str">
        <f t="shared" si="19"/>
        <v/>
      </c>
    </row>
    <row r="541" spans="2:16">
      <c r="B541" s="2" t="str">
        <f>IF(COUNTIF($H$4:H541,H541)-1=0,ROWS($H$4:H541),"")</f>
        <v/>
      </c>
      <c r="C541" s="1" t="str">
        <f>IF(COUNTIF($H$4:H541,H541)-1=0,ROWS($H$4:H541),"")</f>
        <v/>
      </c>
      <c r="D541" s="24"/>
      <c r="E541" s="13"/>
      <c r="F541" s="13"/>
      <c r="G541" s="5"/>
      <c r="H541" s="5"/>
      <c r="I541" s="25"/>
      <c r="J541" s="41" t="str">
        <f>+IF(H541="","",SUBTOTAL(3,H$4:H541))</f>
        <v/>
      </c>
      <c r="K541" s="61" t="str">
        <f>IF(F541="","",IF(AND(D541&lt;&gt;"انتهت الاجازة",D541&lt;&gt;"لم تبدأ الأجازة بعد"),MAX($K$3:K540)+1,""))</f>
        <v/>
      </c>
      <c r="L541" t="str">
        <f>IF(E541="","",IF(E541&lt;=$E$1,MAX($L$3:L540)+1,""))</f>
        <v/>
      </c>
      <c r="M541" t="str">
        <f>IF(H541='استعلام عن موظف'!$E$4,IF(COUNTIF($H$4:$H42537,H541)=1,1,COUNTIF($H$4:$H541,H541)),"")</f>
        <v/>
      </c>
      <c r="N541" t="str">
        <f>IF(E541="","",IF(AND(E541&lt;='استعلام بتاريخ'!$F$3,F541&gt;='استعلام بتاريخ'!$G$3),MAX($N$3:N540)+1,""))</f>
        <v/>
      </c>
      <c r="P541" s="70" t="str">
        <f t="shared" si="19"/>
        <v/>
      </c>
    </row>
    <row r="542" spans="2:16">
      <c r="B542" s="2" t="str">
        <f>IF(COUNTIF($H$4:H542,H542)-1=0,ROWS($H$4:H542),"")</f>
        <v/>
      </c>
      <c r="C542" s="1" t="str">
        <f>IF(COUNTIF($H$4:H542,H542)-1=0,ROWS($H$4:H542),"")</f>
        <v/>
      </c>
      <c r="D542" s="24"/>
      <c r="E542" s="13"/>
      <c r="F542" s="13"/>
      <c r="G542" s="5"/>
      <c r="H542" s="5"/>
      <c r="I542" s="25"/>
      <c r="J542" s="41" t="str">
        <f>+IF(H542="","",SUBTOTAL(3,H$4:H542))</f>
        <v/>
      </c>
      <c r="K542" s="61" t="str">
        <f>IF(F542="","",IF(AND(D542&lt;&gt;"انتهت الاجازة",D542&lt;&gt;"لم تبدأ الأجازة بعد"),MAX($K$3:K541)+1,""))</f>
        <v/>
      </c>
      <c r="L542" t="str">
        <f>IF(E542="","",IF(E542&lt;=$E$1,MAX($L$3:L541)+1,""))</f>
        <v/>
      </c>
      <c r="M542" t="str">
        <f>IF(H542='استعلام عن موظف'!$E$4,IF(COUNTIF($H$4:$H42538,H542)=1,1,COUNTIF($H$4:$H542,H542)),"")</f>
        <v/>
      </c>
      <c r="N542" t="str">
        <f>IF(E542="","",IF(AND(E542&lt;='استعلام بتاريخ'!$F$3,F542&gt;='استعلام بتاريخ'!$G$3),MAX($N$3:N541)+1,""))</f>
        <v/>
      </c>
      <c r="P542" s="70" t="str">
        <f t="shared" si="19"/>
        <v/>
      </c>
    </row>
    <row r="543" spans="2:16">
      <c r="B543" s="2" t="str">
        <f>IF(COUNTIF($H$4:H543,H543)-1=0,ROWS($H$4:H543),"")</f>
        <v/>
      </c>
      <c r="C543" s="1" t="str">
        <f>IF(COUNTIF($H$4:H543,H543)-1=0,ROWS($H$4:H543),"")</f>
        <v/>
      </c>
      <c r="D543" s="24"/>
      <c r="E543" s="13"/>
      <c r="F543" s="13"/>
      <c r="G543" s="5"/>
      <c r="H543" s="5"/>
      <c r="I543" s="25"/>
      <c r="J543" s="41" t="str">
        <f>+IF(H543="","",SUBTOTAL(3,H$4:H543))</f>
        <v/>
      </c>
      <c r="K543" s="61" t="str">
        <f>IF(F543="","",IF(AND(D543&lt;&gt;"انتهت الاجازة",D543&lt;&gt;"لم تبدأ الأجازة بعد"),MAX($K$3:K542)+1,""))</f>
        <v/>
      </c>
      <c r="L543" t="str">
        <f>IF(E543="","",IF(E543&lt;=$E$1,MAX($L$3:L542)+1,""))</f>
        <v/>
      </c>
      <c r="M543" t="str">
        <f>IF(H543='استعلام عن موظف'!$E$4,IF(COUNTIF($H$4:$H42539,H543)=1,1,COUNTIF($H$4:$H543,H543)),"")</f>
        <v/>
      </c>
      <c r="N543" t="str">
        <f>IF(E543="","",IF(AND(E543&lt;='استعلام بتاريخ'!$F$3,F543&gt;='استعلام بتاريخ'!$G$3),MAX($N$3:N542)+1,""))</f>
        <v/>
      </c>
      <c r="P543" s="70" t="str">
        <f t="shared" si="19"/>
        <v/>
      </c>
    </row>
    <row r="544" spans="2:16">
      <c r="B544" s="2" t="str">
        <f>IF(COUNTIF($H$4:H544,H544)-1=0,ROWS($H$4:H544),"")</f>
        <v/>
      </c>
      <c r="C544" s="1" t="str">
        <f>IF(COUNTIF($H$4:H544,H544)-1=0,ROWS($H$4:H544),"")</f>
        <v/>
      </c>
      <c r="D544" s="24"/>
      <c r="E544" s="13"/>
      <c r="F544" s="13"/>
      <c r="G544" s="5"/>
      <c r="H544" s="5"/>
      <c r="I544" s="25"/>
      <c r="J544" s="41" t="str">
        <f>+IF(H544="","",SUBTOTAL(3,H$4:H544))</f>
        <v/>
      </c>
      <c r="K544" s="61" t="str">
        <f>IF(F544="","",IF(AND(D544&lt;&gt;"انتهت الاجازة",D544&lt;&gt;"لم تبدأ الأجازة بعد"),MAX($K$3:K543)+1,""))</f>
        <v/>
      </c>
      <c r="L544" t="str">
        <f>IF(E544="","",IF(E544&lt;=$E$1,MAX($L$3:L543)+1,""))</f>
        <v/>
      </c>
      <c r="M544" t="str">
        <f>IF(H544='استعلام عن موظف'!$E$4,IF(COUNTIF($H$4:$H42540,H544)=1,1,COUNTIF($H$4:$H544,H544)),"")</f>
        <v/>
      </c>
      <c r="N544" t="str">
        <f>IF(E544="","",IF(AND(E544&lt;='استعلام بتاريخ'!$F$3,F544&gt;='استعلام بتاريخ'!$G$3),MAX($N$3:N543)+1,""))</f>
        <v/>
      </c>
      <c r="P544" s="70" t="str">
        <f t="shared" si="19"/>
        <v/>
      </c>
    </row>
    <row r="545" spans="2:16">
      <c r="B545" s="2" t="str">
        <f>IF(COUNTIF($H$4:H545,H545)-1=0,ROWS($H$4:H545),"")</f>
        <v/>
      </c>
      <c r="C545" s="1" t="str">
        <f>IF(COUNTIF($H$4:H545,H545)-1=0,ROWS($H$4:H545),"")</f>
        <v/>
      </c>
      <c r="D545" s="24"/>
      <c r="E545" s="13"/>
      <c r="F545" s="13"/>
      <c r="G545" s="5"/>
      <c r="H545" s="5"/>
      <c r="I545" s="25"/>
      <c r="J545" s="41" t="str">
        <f>+IF(H545="","",SUBTOTAL(3,H$4:H545))</f>
        <v/>
      </c>
      <c r="K545" s="61" t="str">
        <f>IF(F545="","",IF(AND(D545&lt;&gt;"انتهت الاجازة",D545&lt;&gt;"لم تبدأ الأجازة بعد"),MAX($K$3:K544)+1,""))</f>
        <v/>
      </c>
      <c r="L545" t="str">
        <f>IF(E545="","",IF(E545&lt;=$E$1,MAX($L$3:L544)+1,""))</f>
        <v/>
      </c>
      <c r="M545" t="str">
        <f>IF(H545='استعلام عن موظف'!$E$4,IF(COUNTIF($H$4:$H42541,H545)=1,1,COUNTIF($H$4:$H545,H545)),"")</f>
        <v/>
      </c>
      <c r="N545" t="str">
        <f>IF(E545="","",IF(AND(E545&lt;='استعلام بتاريخ'!$F$3,F545&gt;='استعلام بتاريخ'!$G$3),MAX($N$3:N544)+1,""))</f>
        <v/>
      </c>
      <c r="P545" s="70" t="str">
        <f t="shared" si="19"/>
        <v/>
      </c>
    </row>
    <row r="546" spans="2:16">
      <c r="B546" s="2" t="str">
        <f>IF(COUNTIF($H$4:H546,H546)-1=0,ROWS($H$4:H546),"")</f>
        <v/>
      </c>
      <c r="C546" s="1" t="str">
        <f>IF(COUNTIF($H$4:H546,H546)-1=0,ROWS($H$4:H546),"")</f>
        <v/>
      </c>
      <c r="D546" s="24"/>
      <c r="E546" s="13"/>
      <c r="F546" s="13"/>
      <c r="G546" s="5"/>
      <c r="H546" s="5"/>
      <c r="I546" s="25"/>
      <c r="J546" s="41" t="str">
        <f>+IF(H546="","",SUBTOTAL(3,H$4:H546))</f>
        <v/>
      </c>
      <c r="K546" s="61" t="str">
        <f>IF(F546="","",IF(AND(D546&lt;&gt;"انتهت الاجازة",D546&lt;&gt;"لم تبدأ الأجازة بعد"),MAX($K$3:K545)+1,""))</f>
        <v/>
      </c>
      <c r="L546" t="str">
        <f>IF(E546="","",IF(E546&lt;=$E$1,MAX($L$3:L545)+1,""))</f>
        <v/>
      </c>
      <c r="M546" t="str">
        <f>IF(H546='استعلام عن موظف'!$E$4,IF(COUNTIF($H$4:$H42542,H546)=1,1,COUNTIF($H$4:$H546,H546)),"")</f>
        <v/>
      </c>
      <c r="N546" t="str">
        <f>IF(E546="","",IF(AND(E546&lt;='استعلام بتاريخ'!$F$3,F546&gt;='استعلام بتاريخ'!$G$3),MAX($N$3:N545)+1,""))</f>
        <v/>
      </c>
      <c r="P546" s="70" t="str">
        <f t="shared" si="19"/>
        <v/>
      </c>
    </row>
    <row r="547" spans="2:16">
      <c r="B547" s="2" t="str">
        <f>IF(COUNTIF($H$4:H547,H547)-1=0,ROWS($H$4:H547),"")</f>
        <v/>
      </c>
      <c r="C547" s="1" t="str">
        <f>IF(COUNTIF($H$4:H547,H547)-1=0,ROWS($H$4:H547),"")</f>
        <v/>
      </c>
      <c r="D547" s="24"/>
      <c r="E547" s="13"/>
      <c r="F547" s="13"/>
      <c r="G547" s="5"/>
      <c r="H547" s="5"/>
      <c r="I547" s="25"/>
      <c r="J547" s="41" t="str">
        <f>+IF(H547="","",SUBTOTAL(3,H$4:H547))</f>
        <v/>
      </c>
      <c r="K547" s="61" t="str">
        <f>IF(F547="","",IF(AND(D547&lt;&gt;"انتهت الاجازة",D547&lt;&gt;"لم تبدأ الأجازة بعد"),MAX($K$3:K546)+1,""))</f>
        <v/>
      </c>
      <c r="L547" t="str">
        <f>IF(E547="","",IF(E547&lt;=$E$1,MAX($L$3:L546)+1,""))</f>
        <v/>
      </c>
      <c r="M547" t="str">
        <f>IF(H547='استعلام عن موظف'!$E$4,IF(COUNTIF($H$4:$H42543,H547)=1,1,COUNTIF($H$4:$H547,H547)),"")</f>
        <v/>
      </c>
      <c r="N547" t="str">
        <f>IF(E547="","",IF(AND(E547&lt;='استعلام بتاريخ'!$F$3,F547&gt;='استعلام بتاريخ'!$G$3),MAX($N$3:N546)+1,""))</f>
        <v/>
      </c>
      <c r="P547" s="70" t="str">
        <f t="shared" si="19"/>
        <v/>
      </c>
    </row>
    <row r="548" spans="2:16">
      <c r="B548" s="2" t="str">
        <f>IF(COUNTIF($H$4:H548,H548)-1=0,ROWS($H$4:H548),"")</f>
        <v/>
      </c>
      <c r="C548" s="1" t="str">
        <f>IF(COUNTIF($H$4:H548,H548)-1=0,ROWS($H$4:H548),"")</f>
        <v/>
      </c>
      <c r="D548" s="24"/>
      <c r="E548" s="13"/>
      <c r="F548" s="13"/>
      <c r="G548" s="5"/>
      <c r="H548" s="5"/>
      <c r="I548" s="25"/>
      <c r="J548" s="41" t="str">
        <f>+IF(H548="","",SUBTOTAL(3,H$4:H548))</f>
        <v/>
      </c>
      <c r="K548" s="61" t="str">
        <f>IF(F548="","",IF(AND(D548&lt;&gt;"انتهت الاجازة",D548&lt;&gt;"لم تبدأ الأجازة بعد"),MAX($K$3:K547)+1,""))</f>
        <v/>
      </c>
      <c r="L548" t="str">
        <f>IF(E548="","",IF(E548&lt;=$E$1,MAX($L$3:L547)+1,""))</f>
        <v/>
      </c>
      <c r="M548" t="str">
        <f>IF(H548='استعلام عن موظف'!$E$4,IF(COUNTIF($H$4:$H42544,H548)=1,1,COUNTIF($H$4:$H548,H548)),"")</f>
        <v/>
      </c>
      <c r="N548" t="str">
        <f>IF(E548="","",IF(AND(E548&lt;='استعلام بتاريخ'!$F$3,F548&gt;='استعلام بتاريخ'!$G$3),MAX($N$3:N547)+1,""))</f>
        <v/>
      </c>
      <c r="P548" s="70" t="str">
        <f t="shared" si="19"/>
        <v/>
      </c>
    </row>
    <row r="549" spans="2:16">
      <c r="B549" s="2" t="str">
        <f>IF(COUNTIF($H$4:H549,H549)-1=0,ROWS($H$4:H549),"")</f>
        <v/>
      </c>
      <c r="C549" s="1" t="str">
        <f>IF(COUNTIF($H$4:H549,H549)-1=0,ROWS($H$4:H549),"")</f>
        <v/>
      </c>
      <c r="D549" s="24"/>
      <c r="E549" s="13"/>
      <c r="F549" s="13"/>
      <c r="G549" s="5"/>
      <c r="H549" s="5"/>
      <c r="I549" s="25"/>
      <c r="J549" s="41" t="str">
        <f>+IF(H549="","",SUBTOTAL(3,H$4:H549))</f>
        <v/>
      </c>
      <c r="K549" s="61" t="str">
        <f>IF(F549="","",IF(AND(D549&lt;&gt;"انتهت الاجازة",D549&lt;&gt;"لم تبدأ الأجازة بعد"),MAX($K$3:K548)+1,""))</f>
        <v/>
      </c>
      <c r="L549" t="str">
        <f>IF(E549="","",IF(E549&lt;=$E$1,MAX($L$3:L548)+1,""))</f>
        <v/>
      </c>
      <c r="M549" t="str">
        <f>IF(H549='استعلام عن موظف'!$E$4,IF(COUNTIF($H$4:$H42545,H549)=1,1,COUNTIF($H$4:$H549,H549)),"")</f>
        <v/>
      </c>
      <c r="N549" t="str">
        <f>IF(E549="","",IF(AND(E549&lt;='استعلام بتاريخ'!$F$3,F549&gt;='استعلام بتاريخ'!$G$3),MAX($N$3:N548)+1,""))</f>
        <v/>
      </c>
      <c r="P549" s="70" t="str">
        <f t="shared" si="19"/>
        <v/>
      </c>
    </row>
    <row r="550" spans="2:16">
      <c r="B550" s="2" t="str">
        <f>IF(COUNTIF($H$4:H550,H550)-1=0,ROWS($H$4:H550),"")</f>
        <v/>
      </c>
      <c r="C550" s="1" t="str">
        <f>IF(COUNTIF($H$4:H550,H550)-1=0,ROWS($H$4:H550),"")</f>
        <v/>
      </c>
      <c r="D550" s="24"/>
      <c r="E550" s="13"/>
      <c r="F550" s="13"/>
      <c r="G550" s="5"/>
      <c r="H550" s="5"/>
      <c r="I550" s="25"/>
      <c r="J550" s="41" t="str">
        <f>+IF(H550="","",SUBTOTAL(3,H$4:H550))</f>
        <v/>
      </c>
      <c r="K550" s="61" t="str">
        <f>IF(F550="","",IF(AND(D550&lt;&gt;"انتهت الاجازة",D550&lt;&gt;"لم تبدأ الأجازة بعد"),MAX($K$3:K549)+1,""))</f>
        <v/>
      </c>
      <c r="L550" t="str">
        <f>IF(E550="","",IF(E550&lt;=$E$1,MAX($L$3:L549)+1,""))</f>
        <v/>
      </c>
      <c r="M550" t="str">
        <f>IF(H550='استعلام عن موظف'!$E$4,IF(COUNTIF($H$4:$H42546,H550)=1,1,COUNTIF($H$4:$H550,H550)),"")</f>
        <v/>
      </c>
      <c r="N550" t="str">
        <f>IF(E550="","",IF(AND(E550&lt;='استعلام بتاريخ'!$F$3,F550&gt;='استعلام بتاريخ'!$G$3),MAX($N$3:N549)+1,""))</f>
        <v/>
      </c>
      <c r="P550" s="70" t="str">
        <f t="shared" si="19"/>
        <v/>
      </c>
    </row>
    <row r="551" spans="2:16">
      <c r="B551" s="2" t="str">
        <f>IF(COUNTIF($H$4:H551,H551)-1=0,ROWS($H$4:H551),"")</f>
        <v/>
      </c>
      <c r="C551" s="1" t="str">
        <f>IF(COUNTIF($H$4:H551,H551)-1=0,ROWS($H$4:H551),"")</f>
        <v/>
      </c>
      <c r="D551" s="24"/>
      <c r="E551" s="13"/>
      <c r="F551" s="13"/>
      <c r="G551" s="5"/>
      <c r="H551" s="5"/>
      <c r="I551" s="25"/>
      <c r="J551" s="41" t="str">
        <f>+IF(H551="","",SUBTOTAL(3,H$4:H551))</f>
        <v/>
      </c>
      <c r="K551" s="61" t="str">
        <f>IF(F551="","",IF(AND(D551&lt;&gt;"انتهت الاجازة",D551&lt;&gt;"لم تبدأ الأجازة بعد"),MAX($K$3:K550)+1,""))</f>
        <v/>
      </c>
      <c r="L551" t="str">
        <f>IF(E551="","",IF(E551&lt;=$E$1,MAX($L$3:L550)+1,""))</f>
        <v/>
      </c>
      <c r="M551" t="str">
        <f>IF(H551='استعلام عن موظف'!$E$4,IF(COUNTIF($H$4:$H42547,H551)=1,1,COUNTIF($H$4:$H551,H551)),"")</f>
        <v/>
      </c>
      <c r="N551" t="str">
        <f>IF(E551="","",IF(AND(E551&lt;='استعلام بتاريخ'!$F$3,F551&gt;='استعلام بتاريخ'!$G$3),MAX($N$3:N550)+1,""))</f>
        <v/>
      </c>
      <c r="P551" s="70" t="str">
        <f t="shared" si="19"/>
        <v/>
      </c>
    </row>
    <row r="552" spans="2:16">
      <c r="B552" s="2" t="str">
        <f>IF(COUNTIF($H$4:H552,H552)-1=0,ROWS($H$4:H552),"")</f>
        <v/>
      </c>
      <c r="C552" s="1" t="str">
        <f>IF(COUNTIF($H$4:H552,H552)-1=0,ROWS($H$4:H552),"")</f>
        <v/>
      </c>
      <c r="D552" s="24"/>
      <c r="E552" s="13"/>
      <c r="F552" s="13"/>
      <c r="G552" s="5"/>
      <c r="H552" s="5"/>
      <c r="I552" s="25"/>
      <c r="J552" s="41" t="str">
        <f>+IF(H552="","",SUBTOTAL(3,H$4:H552))</f>
        <v/>
      </c>
      <c r="K552" s="61" t="str">
        <f>IF(F552="","",IF(AND(D552&lt;&gt;"انتهت الاجازة",D552&lt;&gt;"لم تبدأ الأجازة بعد"),MAX($K$3:K551)+1,""))</f>
        <v/>
      </c>
      <c r="L552" t="str">
        <f>IF(E552="","",IF(E552&lt;=$E$1,MAX($L$3:L551)+1,""))</f>
        <v/>
      </c>
      <c r="M552" t="str">
        <f>IF(H552='استعلام عن موظف'!$E$4,IF(COUNTIF($H$4:$H42548,H552)=1,1,COUNTIF($H$4:$H552,H552)),"")</f>
        <v/>
      </c>
      <c r="N552" t="str">
        <f>IF(E552="","",IF(AND(E552&lt;='استعلام بتاريخ'!$F$3,F552&gt;='استعلام بتاريخ'!$G$3),MAX($N$3:N551)+1,""))</f>
        <v/>
      </c>
      <c r="P552" s="70" t="str">
        <f t="shared" si="19"/>
        <v/>
      </c>
    </row>
    <row r="553" spans="2:16">
      <c r="B553" s="2" t="str">
        <f>IF(COUNTIF($H$4:H553,H553)-1=0,ROWS($H$4:H553),"")</f>
        <v/>
      </c>
      <c r="C553" s="1" t="str">
        <f>IF(COUNTIF($H$4:H553,H553)-1=0,ROWS($H$4:H553),"")</f>
        <v/>
      </c>
      <c r="D553" s="24"/>
      <c r="E553" s="13"/>
      <c r="F553" s="13"/>
      <c r="G553" s="5"/>
      <c r="H553" s="5"/>
      <c r="I553" s="25"/>
      <c r="J553" s="41" t="str">
        <f>+IF(H553="","",SUBTOTAL(3,H$4:H553))</f>
        <v/>
      </c>
      <c r="K553" s="61" t="str">
        <f>IF(F553="","",IF(AND(D553&lt;&gt;"انتهت الاجازة",D553&lt;&gt;"لم تبدأ الأجازة بعد"),MAX($K$3:K552)+1,""))</f>
        <v/>
      </c>
      <c r="L553" t="str">
        <f>IF(E553="","",IF(E553&lt;=$E$1,MAX($L$3:L552)+1,""))</f>
        <v/>
      </c>
      <c r="M553" t="str">
        <f>IF(H553='استعلام عن موظف'!$E$4,IF(COUNTIF($H$4:$H42549,H553)=1,1,COUNTIF($H$4:$H553,H553)),"")</f>
        <v/>
      </c>
      <c r="N553" t="str">
        <f>IF(E553="","",IF(AND(E553&lt;='استعلام بتاريخ'!$F$3,F553&gt;='استعلام بتاريخ'!$G$3),MAX($N$3:N552)+1,""))</f>
        <v/>
      </c>
      <c r="P553" s="70" t="str">
        <f t="shared" si="19"/>
        <v/>
      </c>
    </row>
    <row r="554" spans="2:16">
      <c r="B554" s="2" t="str">
        <f>IF(COUNTIF($H$4:H554,H554)-1=0,ROWS($H$4:H554),"")</f>
        <v/>
      </c>
      <c r="C554" s="1" t="str">
        <f>IF(COUNTIF($H$4:H554,H554)-1=0,ROWS($H$4:H554),"")</f>
        <v/>
      </c>
      <c r="D554" s="24"/>
      <c r="E554" s="13"/>
      <c r="F554" s="13"/>
      <c r="G554" s="5"/>
      <c r="H554" s="5"/>
      <c r="I554" s="25"/>
      <c r="J554" s="41" t="str">
        <f>+IF(H554="","",SUBTOTAL(3,H$4:H554))</f>
        <v/>
      </c>
      <c r="K554" s="61" t="str">
        <f>IF(F554="","",IF(AND(D554&lt;&gt;"انتهت الاجازة",D554&lt;&gt;"لم تبدأ الأجازة بعد"),MAX($K$3:K553)+1,""))</f>
        <v/>
      </c>
      <c r="L554" t="str">
        <f>IF(E554="","",IF(E554&lt;=$E$1,MAX($L$3:L553)+1,""))</f>
        <v/>
      </c>
      <c r="M554" t="str">
        <f>IF(H554='استعلام عن موظف'!$E$4,IF(COUNTIF($H$4:$H42550,H554)=1,1,COUNTIF($H$4:$H554,H554)),"")</f>
        <v/>
      </c>
      <c r="N554" t="str">
        <f>IF(E554="","",IF(AND(E554&lt;='استعلام بتاريخ'!$F$3,F554&gt;='استعلام بتاريخ'!$G$3),MAX($N$3:N553)+1,""))</f>
        <v/>
      </c>
      <c r="P554" s="70" t="str">
        <f t="shared" si="19"/>
        <v/>
      </c>
    </row>
    <row r="555" spans="2:16">
      <c r="B555" s="2" t="str">
        <f>IF(COUNTIF($H$4:H555,H555)-1=0,ROWS($H$4:H555),"")</f>
        <v/>
      </c>
      <c r="C555" s="1" t="str">
        <f>IF(COUNTIF($H$4:H555,H555)-1=0,ROWS($H$4:H555),"")</f>
        <v/>
      </c>
      <c r="D555" s="24"/>
      <c r="E555" s="13"/>
      <c r="F555" s="13"/>
      <c r="G555" s="5"/>
      <c r="H555" s="5"/>
      <c r="I555" s="25"/>
      <c r="J555" s="41" t="str">
        <f>+IF(H555="","",SUBTOTAL(3,H$4:H555))</f>
        <v/>
      </c>
      <c r="K555" s="61" t="str">
        <f>IF(F555="","",IF(AND(D555&lt;&gt;"انتهت الاجازة",D555&lt;&gt;"لم تبدأ الأجازة بعد"),MAX($K$3:K554)+1,""))</f>
        <v/>
      </c>
      <c r="L555" t="str">
        <f>IF(E555="","",IF(E555&lt;=$E$1,MAX($L$3:L554)+1,""))</f>
        <v/>
      </c>
      <c r="M555" t="str">
        <f>IF(H555='استعلام عن موظف'!$E$4,IF(COUNTIF($H$4:$H42551,H555)=1,1,COUNTIF($H$4:$H555,H555)),"")</f>
        <v/>
      </c>
      <c r="N555" t="str">
        <f>IF(E555="","",IF(AND(E555&lt;='استعلام بتاريخ'!$F$3,F555&gt;='استعلام بتاريخ'!$G$3),MAX($N$3:N554)+1,""))</f>
        <v/>
      </c>
      <c r="P555" s="70" t="str">
        <f t="shared" si="19"/>
        <v/>
      </c>
    </row>
    <row r="556" spans="2:16">
      <c r="B556" s="2" t="str">
        <f>IF(COUNTIF($H$4:H556,H556)-1=0,ROWS($H$4:H556),"")</f>
        <v/>
      </c>
      <c r="C556" s="1" t="str">
        <f>IF(COUNTIF($H$4:H556,H556)-1=0,ROWS($H$4:H556),"")</f>
        <v/>
      </c>
      <c r="D556" s="24"/>
      <c r="E556" s="13"/>
      <c r="F556" s="13"/>
      <c r="G556" s="5"/>
      <c r="H556" s="5"/>
      <c r="I556" s="25"/>
      <c r="J556" s="41" t="str">
        <f>+IF(H556="","",SUBTOTAL(3,H$4:H556))</f>
        <v/>
      </c>
      <c r="K556" s="61" t="str">
        <f>IF(F556="","",IF(AND(D556&lt;&gt;"انتهت الاجازة",D556&lt;&gt;"لم تبدأ الأجازة بعد"),MAX($K$3:K555)+1,""))</f>
        <v/>
      </c>
      <c r="L556" t="str">
        <f>IF(E556="","",IF(E556&lt;=$E$1,MAX($L$3:L555)+1,""))</f>
        <v/>
      </c>
      <c r="M556" t="str">
        <f>IF(H556='استعلام عن موظف'!$E$4,IF(COUNTIF($H$4:$H42552,H556)=1,1,COUNTIF($H$4:$H556,H556)),"")</f>
        <v/>
      </c>
      <c r="N556" t="str">
        <f>IF(E556="","",IF(AND(E556&lt;='استعلام بتاريخ'!$F$3,F556&gt;='استعلام بتاريخ'!$G$3),MAX($N$3:N555)+1,""))</f>
        <v/>
      </c>
      <c r="P556" s="70" t="str">
        <f t="shared" si="19"/>
        <v/>
      </c>
    </row>
    <row r="557" spans="2:16">
      <c r="B557" s="2" t="str">
        <f>IF(COUNTIF($H$4:H557,H557)-1=0,ROWS($H$4:H557),"")</f>
        <v/>
      </c>
      <c r="C557" s="1" t="str">
        <f>IF(COUNTIF($H$4:H557,H557)-1=0,ROWS($H$4:H557),"")</f>
        <v/>
      </c>
      <c r="D557" s="24"/>
      <c r="E557" s="13"/>
      <c r="F557" s="13"/>
      <c r="G557" s="5"/>
      <c r="H557" s="5"/>
      <c r="I557" s="25"/>
      <c r="J557" s="41" t="str">
        <f>+IF(H557="","",SUBTOTAL(3,H$4:H557))</f>
        <v/>
      </c>
      <c r="K557" s="61" t="str">
        <f>IF(F557="","",IF(AND(D557&lt;&gt;"انتهت الاجازة",D557&lt;&gt;"لم تبدأ الأجازة بعد"),MAX($K$3:K556)+1,""))</f>
        <v/>
      </c>
      <c r="L557" t="str">
        <f>IF(E557="","",IF(E557&lt;=$E$1,MAX($L$3:L556)+1,""))</f>
        <v/>
      </c>
      <c r="M557" t="str">
        <f>IF(H557='استعلام عن موظف'!$E$4,IF(COUNTIF($H$4:$H42553,H557)=1,1,COUNTIF($H$4:$H557,H557)),"")</f>
        <v/>
      </c>
      <c r="N557" t="str">
        <f>IF(E557="","",IF(AND(E557&lt;='استعلام بتاريخ'!$F$3,F557&gt;='استعلام بتاريخ'!$G$3),MAX($N$3:N556)+1,""))</f>
        <v/>
      </c>
      <c r="P557" s="70" t="str">
        <f t="shared" si="19"/>
        <v/>
      </c>
    </row>
    <row r="558" spans="2:16">
      <c r="B558" s="2" t="str">
        <f>IF(COUNTIF($H$4:H558,H558)-1=0,ROWS($H$4:H558),"")</f>
        <v/>
      </c>
      <c r="C558" s="1" t="str">
        <f>IF(COUNTIF($H$4:H558,H558)-1=0,ROWS($H$4:H558),"")</f>
        <v/>
      </c>
      <c r="D558" s="24"/>
      <c r="E558" s="13"/>
      <c r="F558" s="13"/>
      <c r="G558" s="5"/>
      <c r="H558" s="5"/>
      <c r="I558" s="25"/>
      <c r="J558" s="41" t="str">
        <f>+IF(H558="","",SUBTOTAL(3,H$4:H558))</f>
        <v/>
      </c>
      <c r="K558" s="61" t="str">
        <f>IF(F558="","",IF(AND(D558&lt;&gt;"انتهت الاجازة",D558&lt;&gt;"لم تبدأ الأجازة بعد"),MAX($K$3:K557)+1,""))</f>
        <v/>
      </c>
      <c r="L558" t="str">
        <f>IF(E558="","",IF(E558&lt;=$E$1,MAX($L$3:L557)+1,""))</f>
        <v/>
      </c>
      <c r="M558" t="str">
        <f>IF(H558='استعلام عن موظف'!$E$4,IF(COUNTIF($H$4:$H42554,H558)=1,1,COUNTIF($H$4:$H558,H558)),"")</f>
        <v/>
      </c>
      <c r="N558" t="str">
        <f>IF(E558="","",IF(AND(E558&lt;='استعلام بتاريخ'!$F$3,F558&gt;='استعلام بتاريخ'!$G$3),MAX($N$3:N557)+1,""))</f>
        <v/>
      </c>
      <c r="P558" s="70" t="str">
        <f t="shared" si="19"/>
        <v/>
      </c>
    </row>
    <row r="559" spans="2:16">
      <c r="B559" s="2" t="str">
        <f>IF(COUNTIF($H$4:H559,H559)-1=0,ROWS($H$4:H559),"")</f>
        <v/>
      </c>
      <c r="C559" s="1" t="str">
        <f>IF(COUNTIF($H$4:H559,H559)-1=0,ROWS($H$4:H559),"")</f>
        <v/>
      </c>
      <c r="D559" s="24"/>
      <c r="E559" s="13"/>
      <c r="F559" s="13"/>
      <c r="G559" s="5"/>
      <c r="H559" s="5"/>
      <c r="I559" s="25"/>
      <c r="J559" s="41" t="str">
        <f>+IF(H559="","",SUBTOTAL(3,H$4:H559))</f>
        <v/>
      </c>
      <c r="K559" s="61" t="str">
        <f>IF(F559="","",IF(AND(D559&lt;&gt;"انتهت الاجازة",D559&lt;&gt;"لم تبدأ الأجازة بعد"),MAX($K$3:K558)+1,""))</f>
        <v/>
      </c>
      <c r="L559" t="str">
        <f>IF(E559="","",IF(E559&lt;=$E$1,MAX($L$3:L558)+1,""))</f>
        <v/>
      </c>
      <c r="M559" t="str">
        <f>IF(H559='استعلام عن موظف'!$E$4,IF(COUNTIF($H$4:$H42555,H559)=1,1,COUNTIF($H$4:$H559,H559)),"")</f>
        <v/>
      </c>
      <c r="N559" t="str">
        <f>IF(E559="","",IF(AND(E559&lt;='استعلام بتاريخ'!$F$3,F559&gt;='استعلام بتاريخ'!$G$3),MAX($N$3:N558)+1,""))</f>
        <v/>
      </c>
      <c r="P559" s="70" t="str">
        <f t="shared" si="19"/>
        <v/>
      </c>
    </row>
    <row r="560" spans="2:16">
      <c r="B560" s="2" t="str">
        <f>IF(COUNTIF($H$4:H560,H560)-1=0,ROWS($H$4:H560),"")</f>
        <v/>
      </c>
      <c r="C560" s="1" t="str">
        <f>IF(COUNTIF($H$4:H560,H560)-1=0,ROWS($H$4:H560),"")</f>
        <v/>
      </c>
      <c r="D560" s="24"/>
      <c r="E560" s="13"/>
      <c r="F560" s="13"/>
      <c r="G560" s="5"/>
      <c r="H560" s="5"/>
      <c r="I560" s="25"/>
      <c r="J560" s="41" t="str">
        <f>+IF(H560="","",SUBTOTAL(3,H$4:H560))</f>
        <v/>
      </c>
      <c r="K560" s="61" t="str">
        <f>IF(F560="","",IF(AND(D560&lt;&gt;"انتهت الاجازة",D560&lt;&gt;"لم تبدأ الأجازة بعد"),MAX($K$3:K559)+1,""))</f>
        <v/>
      </c>
      <c r="L560" t="str">
        <f>IF(E560="","",IF(E560&lt;=$E$1,MAX($L$3:L559)+1,""))</f>
        <v/>
      </c>
      <c r="M560" t="str">
        <f>IF(H560='استعلام عن موظف'!$E$4,IF(COUNTIF($H$4:$H42556,H560)=1,1,COUNTIF($H$4:$H560,H560)),"")</f>
        <v/>
      </c>
      <c r="N560" t="str">
        <f>IF(E560="","",IF(AND(E560&lt;='استعلام بتاريخ'!$F$3,F560&gt;='استعلام بتاريخ'!$G$3),MAX($N$3:N559)+1,""))</f>
        <v/>
      </c>
      <c r="P560" s="70" t="str">
        <f t="shared" si="19"/>
        <v/>
      </c>
    </row>
    <row r="561" spans="2:16">
      <c r="B561" s="2" t="str">
        <f>IF(COUNTIF($H$4:H561,H561)-1=0,ROWS($H$4:H561),"")</f>
        <v/>
      </c>
      <c r="C561" s="1" t="str">
        <f>IF(COUNTIF($H$4:H561,H561)-1=0,ROWS($H$4:H561),"")</f>
        <v/>
      </c>
      <c r="D561" s="24"/>
      <c r="E561" s="13"/>
      <c r="F561" s="13"/>
      <c r="G561" s="5"/>
      <c r="H561" s="5"/>
      <c r="I561" s="25"/>
      <c r="J561" s="41" t="str">
        <f>+IF(H561="","",SUBTOTAL(3,H$4:H561))</f>
        <v/>
      </c>
      <c r="K561" s="61" t="str">
        <f>IF(F561="","",IF(AND(D561&lt;&gt;"انتهت الاجازة",D561&lt;&gt;"لم تبدأ الأجازة بعد"),MAX($K$3:K560)+1,""))</f>
        <v/>
      </c>
      <c r="L561" t="str">
        <f>IF(E561="","",IF(E561&lt;=$E$1,MAX($L$3:L560)+1,""))</f>
        <v/>
      </c>
      <c r="M561" t="str">
        <f>IF(H561='استعلام عن موظف'!$E$4,IF(COUNTIF($H$4:$H42557,H561)=1,1,COUNTIF($H$4:$H561,H561)),"")</f>
        <v/>
      </c>
      <c r="N561" t="str">
        <f>IF(E561="","",IF(AND(E561&lt;='استعلام بتاريخ'!$F$3,F561&gt;='استعلام بتاريخ'!$G$3),MAX($N$3:N560)+1,""))</f>
        <v/>
      </c>
      <c r="P561" s="70" t="str">
        <f t="shared" si="19"/>
        <v/>
      </c>
    </row>
    <row r="562" spans="2:16">
      <c r="B562" s="2" t="str">
        <f>IF(COUNTIF($H$4:H562,H562)-1=0,ROWS($H$4:H562),"")</f>
        <v/>
      </c>
      <c r="C562" s="1" t="str">
        <f>IF(COUNTIF($H$4:H562,H562)-1=0,ROWS($H$4:H562),"")</f>
        <v/>
      </c>
      <c r="D562" s="24"/>
      <c r="E562" s="13"/>
      <c r="F562" s="13"/>
      <c r="G562" s="5"/>
      <c r="H562" s="5"/>
      <c r="I562" s="25"/>
      <c r="J562" s="41" t="str">
        <f>+IF(H562="","",SUBTOTAL(3,H$4:H562))</f>
        <v/>
      </c>
      <c r="K562" s="61" t="str">
        <f>IF(F562="","",IF(AND(D562&lt;&gt;"انتهت الاجازة",D562&lt;&gt;"لم تبدأ الأجازة بعد"),MAX($K$3:K561)+1,""))</f>
        <v/>
      </c>
      <c r="L562" t="str">
        <f>IF(E562="","",IF(E562&lt;=$E$1,MAX($L$3:L561)+1,""))</f>
        <v/>
      </c>
      <c r="M562" t="str">
        <f>IF(H562='استعلام عن موظف'!$E$4,IF(COUNTIF($H$4:$H42558,H562)=1,1,COUNTIF($H$4:$H562,H562)),"")</f>
        <v/>
      </c>
      <c r="N562" t="str">
        <f>IF(E562="","",IF(AND(E562&lt;='استعلام بتاريخ'!$F$3,F562&gt;='استعلام بتاريخ'!$G$3),MAX($N$3:N561)+1,""))</f>
        <v/>
      </c>
      <c r="P562" s="70" t="str">
        <f t="shared" si="19"/>
        <v/>
      </c>
    </row>
    <row r="563" spans="2:16">
      <c r="B563" s="2" t="str">
        <f>IF(COUNTIF($H$4:H563,H563)-1=0,ROWS($H$4:H563),"")</f>
        <v/>
      </c>
      <c r="C563" s="1" t="str">
        <f>IF(COUNTIF($H$4:H563,H563)-1=0,ROWS($H$4:H563),"")</f>
        <v/>
      </c>
      <c r="D563" s="24"/>
      <c r="E563" s="13"/>
      <c r="F563" s="13"/>
      <c r="G563" s="5"/>
      <c r="H563" s="5"/>
      <c r="I563" s="25"/>
      <c r="J563" s="41" t="str">
        <f>+IF(H563="","",SUBTOTAL(3,H$4:H563))</f>
        <v/>
      </c>
      <c r="K563" s="61" t="str">
        <f>IF(F563="","",IF(AND(D563&lt;&gt;"انتهت الاجازة",D563&lt;&gt;"لم تبدأ الأجازة بعد"),MAX($K$3:K562)+1,""))</f>
        <v/>
      </c>
      <c r="L563" t="str">
        <f>IF(E563="","",IF(E563&lt;=$E$1,MAX($L$3:L562)+1,""))</f>
        <v/>
      </c>
      <c r="M563" t="str">
        <f>IF(H563='استعلام عن موظف'!$E$4,IF(COUNTIF($H$4:$H42559,H563)=1,1,COUNTIF($H$4:$H563,H563)),"")</f>
        <v/>
      </c>
      <c r="N563" t="str">
        <f>IF(E563="","",IF(AND(E563&lt;='استعلام بتاريخ'!$F$3,F563&gt;='استعلام بتاريخ'!$G$3),MAX($N$3:N562)+1,""))</f>
        <v/>
      </c>
      <c r="P563" s="70" t="str">
        <f t="shared" si="19"/>
        <v/>
      </c>
    </row>
    <row r="564" spans="2:16">
      <c r="B564" s="2" t="str">
        <f>IF(COUNTIF($H$4:H564,H564)-1=0,ROWS($H$4:H564),"")</f>
        <v/>
      </c>
      <c r="C564" s="1" t="str">
        <f>IF(COUNTIF($H$4:H564,H564)-1=0,ROWS($H$4:H564),"")</f>
        <v/>
      </c>
      <c r="D564" s="24"/>
      <c r="E564" s="13"/>
      <c r="F564" s="13"/>
      <c r="G564" s="5"/>
      <c r="H564" s="5"/>
      <c r="I564" s="25"/>
      <c r="J564" s="41" t="str">
        <f>+IF(H564="","",SUBTOTAL(3,H$4:H564))</f>
        <v/>
      </c>
      <c r="K564" s="61" t="str">
        <f>IF(F564="","",IF(AND(D564&lt;&gt;"انتهت الاجازة",D564&lt;&gt;"لم تبدأ الأجازة بعد"),MAX($K$3:K563)+1,""))</f>
        <v/>
      </c>
      <c r="L564" t="str">
        <f>IF(E564="","",IF(E564&lt;=$E$1,MAX($L$3:L563)+1,""))</f>
        <v/>
      </c>
      <c r="M564" t="str">
        <f>IF(H564='استعلام عن موظف'!$E$4,IF(COUNTIF($H$4:$H42560,H564)=1,1,COUNTIF($H$4:$H564,H564)),"")</f>
        <v/>
      </c>
      <c r="N564" t="str">
        <f>IF(E564="","",IF(AND(E564&lt;='استعلام بتاريخ'!$F$3,F564&gt;='استعلام بتاريخ'!$G$3),MAX($N$3:N563)+1,""))</f>
        <v/>
      </c>
      <c r="P564" s="70" t="str">
        <f t="shared" si="19"/>
        <v/>
      </c>
    </row>
    <row r="565" spans="2:16">
      <c r="B565" s="2" t="str">
        <f>IF(COUNTIF($H$4:H565,H565)-1=0,ROWS($H$4:H565),"")</f>
        <v/>
      </c>
      <c r="C565" s="1" t="str">
        <f>IF(COUNTIF($H$4:H565,H565)-1=0,ROWS($H$4:H565),"")</f>
        <v/>
      </c>
      <c r="D565" s="24"/>
      <c r="E565" s="13"/>
      <c r="F565" s="13"/>
      <c r="G565" s="5"/>
      <c r="H565" s="5"/>
      <c r="I565" s="25"/>
      <c r="J565" s="41" t="str">
        <f>+IF(H565="","",SUBTOTAL(3,H$4:H565))</f>
        <v/>
      </c>
      <c r="K565" s="61" t="str">
        <f>IF(F565="","",IF(AND(D565&lt;&gt;"انتهت الاجازة",D565&lt;&gt;"لم تبدأ الأجازة بعد"),MAX($K$3:K564)+1,""))</f>
        <v/>
      </c>
      <c r="L565" t="str">
        <f>IF(E565="","",IF(E565&lt;=$E$1,MAX($L$3:L564)+1,""))</f>
        <v/>
      </c>
      <c r="M565" t="str">
        <f>IF(H565='استعلام عن موظف'!$E$4,IF(COUNTIF($H$4:$H42561,H565)=1,1,COUNTIF($H$4:$H565,H565)),"")</f>
        <v/>
      </c>
      <c r="N565" t="str">
        <f>IF(E565="","",IF(AND(E565&lt;='استعلام بتاريخ'!$F$3,F565&gt;='استعلام بتاريخ'!$G$3),MAX($N$3:N564)+1,""))</f>
        <v/>
      </c>
      <c r="P565" s="70" t="str">
        <f t="shared" si="19"/>
        <v/>
      </c>
    </row>
    <row r="566" spans="2:16">
      <c r="B566" s="2" t="str">
        <f>IF(COUNTIF($H$4:H566,H566)-1=0,ROWS($H$4:H566),"")</f>
        <v/>
      </c>
      <c r="C566" s="1" t="str">
        <f>IF(COUNTIF($H$4:H566,H566)-1=0,ROWS($H$4:H566),"")</f>
        <v/>
      </c>
      <c r="D566" s="24"/>
      <c r="E566" s="13"/>
      <c r="F566" s="13"/>
      <c r="G566" s="5"/>
      <c r="H566" s="5"/>
      <c r="I566" s="25"/>
      <c r="J566" s="41" t="str">
        <f>+IF(H566="","",SUBTOTAL(3,H$4:H566))</f>
        <v/>
      </c>
      <c r="K566" s="61" t="str">
        <f>IF(F566="","",IF(AND(D566&lt;&gt;"انتهت الاجازة",D566&lt;&gt;"لم تبدأ الأجازة بعد"),MAX($K$3:K565)+1,""))</f>
        <v/>
      </c>
      <c r="L566" t="str">
        <f>IF(E566="","",IF(E566&lt;=$E$1,MAX($L$3:L565)+1,""))</f>
        <v/>
      </c>
      <c r="M566" t="str">
        <f>IF(H566='استعلام عن موظف'!$E$4,IF(COUNTIF($H$4:$H42562,H566)=1,1,COUNTIF($H$4:$H566,H566)),"")</f>
        <v/>
      </c>
      <c r="N566" t="str">
        <f>IF(E566="","",IF(AND(E566&lt;='استعلام بتاريخ'!$F$3,F566&gt;='استعلام بتاريخ'!$G$3),MAX($N$3:N565)+1,""))</f>
        <v/>
      </c>
      <c r="P566" s="70" t="str">
        <f t="shared" si="19"/>
        <v/>
      </c>
    </row>
    <row r="567" spans="2:16">
      <c r="B567" s="2" t="str">
        <f>IF(COUNTIF($H$4:H567,H567)-1=0,ROWS($H$4:H567),"")</f>
        <v/>
      </c>
      <c r="C567" s="1" t="str">
        <f>IF(COUNTIF($H$4:H567,H567)-1=0,ROWS($H$4:H567),"")</f>
        <v/>
      </c>
      <c r="D567" s="24"/>
      <c r="E567" s="13"/>
      <c r="F567" s="13"/>
      <c r="G567" s="5"/>
      <c r="H567" s="5"/>
      <c r="I567" s="25"/>
      <c r="J567" s="41" t="str">
        <f>+IF(H567="","",SUBTOTAL(3,H$4:H567))</f>
        <v/>
      </c>
      <c r="K567" s="61" t="str">
        <f>IF(F567="","",IF(AND(D567&lt;&gt;"انتهت الاجازة",D567&lt;&gt;"لم تبدأ الأجازة بعد"),MAX($K$3:K566)+1,""))</f>
        <v/>
      </c>
      <c r="L567" t="str">
        <f>IF(E567="","",IF(E567&lt;=$E$1,MAX($L$3:L566)+1,""))</f>
        <v/>
      </c>
      <c r="M567" t="str">
        <f>IF(H567='استعلام عن موظف'!$E$4,IF(COUNTIF($H$4:$H42563,H567)=1,1,COUNTIF($H$4:$H567,H567)),"")</f>
        <v/>
      </c>
      <c r="N567" t="str">
        <f>IF(E567="","",IF(AND(E567&lt;='استعلام بتاريخ'!$F$3,F567&gt;='استعلام بتاريخ'!$G$3),MAX($N$3:N566)+1,""))</f>
        <v/>
      </c>
      <c r="P567" s="70" t="str">
        <f t="shared" si="19"/>
        <v/>
      </c>
    </row>
    <row r="568" spans="2:16">
      <c r="B568" s="2" t="str">
        <f>IF(COUNTIF($H$4:H568,H568)-1=0,ROWS($H$4:H568),"")</f>
        <v/>
      </c>
      <c r="C568" s="1" t="str">
        <f>IF(COUNTIF($H$4:H568,H568)-1=0,ROWS($H$4:H568),"")</f>
        <v/>
      </c>
      <c r="D568" s="24"/>
      <c r="E568" s="13"/>
      <c r="F568" s="13"/>
      <c r="G568" s="5"/>
      <c r="H568" s="5"/>
      <c r="I568" s="25"/>
      <c r="J568" s="41" t="str">
        <f>+IF(H568="","",SUBTOTAL(3,H$4:H568))</f>
        <v/>
      </c>
      <c r="K568" s="61" t="str">
        <f>IF(F568="","",IF(AND(D568&lt;&gt;"انتهت الاجازة",D568&lt;&gt;"لم تبدأ الأجازة بعد"),MAX($K$3:K567)+1,""))</f>
        <v/>
      </c>
      <c r="L568" t="str">
        <f>IF(E568="","",IF(E568&lt;=$E$1,MAX($L$3:L567)+1,""))</f>
        <v/>
      </c>
      <c r="M568" t="str">
        <f>IF(H568='استعلام عن موظف'!$E$4,IF(COUNTIF($H$4:$H42564,H568)=1,1,COUNTIF($H$4:$H568,H568)),"")</f>
        <v/>
      </c>
      <c r="N568" t="str">
        <f>IF(E568="","",IF(AND(E568&lt;='استعلام بتاريخ'!$F$3,F568&gt;='استعلام بتاريخ'!$G$3),MAX($N$3:N567)+1,""))</f>
        <v/>
      </c>
      <c r="P568" s="70" t="str">
        <f t="shared" si="19"/>
        <v/>
      </c>
    </row>
    <row r="569" spans="2:16">
      <c r="B569" s="2" t="str">
        <f>IF(COUNTIF($H$4:H569,H569)-1=0,ROWS($H$4:H569),"")</f>
        <v/>
      </c>
      <c r="C569" s="1" t="str">
        <f>IF(COUNTIF($H$4:H569,H569)-1=0,ROWS($H$4:H569),"")</f>
        <v/>
      </c>
      <c r="D569" s="24"/>
      <c r="E569" s="13"/>
      <c r="F569" s="13"/>
      <c r="G569" s="5"/>
      <c r="H569" s="5"/>
      <c r="I569" s="25"/>
      <c r="J569" s="41" t="str">
        <f>+IF(H569="","",SUBTOTAL(3,H$4:H569))</f>
        <v/>
      </c>
      <c r="K569" s="61" t="str">
        <f>IF(F569="","",IF(AND(D569&lt;&gt;"انتهت الاجازة",D569&lt;&gt;"لم تبدأ الأجازة بعد"),MAX($K$3:K568)+1,""))</f>
        <v/>
      </c>
      <c r="L569" t="str">
        <f>IF(E569="","",IF(E569&lt;=$E$1,MAX($L$3:L568)+1,""))</f>
        <v/>
      </c>
      <c r="M569" t="str">
        <f>IF(H569='استعلام عن موظف'!$E$4,IF(COUNTIF($H$4:$H42565,H569)=1,1,COUNTIF($H$4:$H569,H569)),"")</f>
        <v/>
      </c>
      <c r="N569" t="str">
        <f>IF(E569="","",IF(AND(E569&lt;='استعلام بتاريخ'!$F$3,F569&gt;='استعلام بتاريخ'!$G$3),MAX($N$3:N568)+1,""))</f>
        <v/>
      </c>
      <c r="P569" s="70" t="str">
        <f t="shared" si="19"/>
        <v/>
      </c>
    </row>
    <row r="570" spans="2:16">
      <c r="B570" s="2" t="str">
        <f>IF(COUNTIF($H$4:H570,H570)-1=0,ROWS($H$4:H570),"")</f>
        <v/>
      </c>
      <c r="C570" s="1" t="str">
        <f>IF(COUNTIF($H$4:H570,H570)-1=0,ROWS($H$4:H570),"")</f>
        <v/>
      </c>
      <c r="D570" s="24"/>
      <c r="E570" s="13"/>
      <c r="F570" s="13"/>
      <c r="G570" s="5"/>
      <c r="H570" s="5"/>
      <c r="I570" s="25"/>
      <c r="J570" s="41" t="str">
        <f>+IF(H570="","",SUBTOTAL(3,H$4:H570))</f>
        <v/>
      </c>
      <c r="K570" s="61" t="str">
        <f>IF(F570="","",IF(AND(D570&lt;&gt;"انتهت الاجازة",D570&lt;&gt;"لم تبدأ الأجازة بعد"),MAX($K$3:K569)+1,""))</f>
        <v/>
      </c>
      <c r="L570" t="str">
        <f>IF(E570="","",IF(E570&lt;=$E$1,MAX($L$3:L569)+1,""))</f>
        <v/>
      </c>
      <c r="M570" t="str">
        <f>IF(H570='استعلام عن موظف'!$E$4,IF(COUNTIF($H$4:$H42566,H570)=1,1,COUNTIF($H$4:$H570,H570)),"")</f>
        <v/>
      </c>
      <c r="N570" t="str">
        <f>IF(E570="","",IF(AND(E570&lt;='استعلام بتاريخ'!$F$3,F570&gt;='استعلام بتاريخ'!$G$3),MAX($N$3:N569)+1,""))</f>
        <v/>
      </c>
      <c r="P570" s="70" t="str">
        <f t="shared" si="19"/>
        <v/>
      </c>
    </row>
    <row r="571" spans="2:16">
      <c r="B571" s="2" t="str">
        <f>IF(COUNTIF($H$4:H571,H571)-1=0,ROWS($H$4:H571),"")</f>
        <v/>
      </c>
      <c r="C571" s="1" t="str">
        <f>IF(COUNTIF($H$4:H571,H571)-1=0,ROWS($H$4:H571),"")</f>
        <v/>
      </c>
      <c r="D571" s="24"/>
      <c r="E571" s="13"/>
      <c r="F571" s="13"/>
      <c r="G571" s="5"/>
      <c r="H571" s="5"/>
      <c r="I571" s="25"/>
      <c r="J571" s="41" t="str">
        <f>+IF(H571="","",SUBTOTAL(3,H$4:H571))</f>
        <v/>
      </c>
      <c r="K571" s="61" t="str">
        <f>IF(F571="","",IF(AND(D571&lt;&gt;"انتهت الاجازة",D571&lt;&gt;"لم تبدأ الأجازة بعد"),MAX($K$3:K570)+1,""))</f>
        <v/>
      </c>
      <c r="L571" t="str">
        <f>IF(E571="","",IF(E571&lt;=$E$1,MAX($L$3:L570)+1,""))</f>
        <v/>
      </c>
      <c r="M571" t="str">
        <f>IF(H571='استعلام عن موظف'!$E$4,IF(COUNTIF($H$4:$H42567,H571)=1,1,COUNTIF($H$4:$H571,H571)),"")</f>
        <v/>
      </c>
      <c r="N571" t="str">
        <f>IF(E571="","",IF(AND(E571&lt;='استعلام بتاريخ'!$F$3,F571&gt;='استعلام بتاريخ'!$G$3),MAX($N$3:N570)+1,""))</f>
        <v/>
      </c>
      <c r="P571" s="70" t="str">
        <f t="shared" si="19"/>
        <v/>
      </c>
    </row>
    <row r="572" spans="2:16">
      <c r="B572" s="2" t="str">
        <f>IF(COUNTIF($H$4:H572,H572)-1=0,ROWS($H$4:H572),"")</f>
        <v/>
      </c>
      <c r="C572" s="1" t="str">
        <f>IF(COUNTIF($H$4:H572,H572)-1=0,ROWS($H$4:H572),"")</f>
        <v/>
      </c>
      <c r="D572" s="24"/>
      <c r="E572" s="13"/>
      <c r="F572" s="13"/>
      <c r="G572" s="5"/>
      <c r="H572" s="5"/>
      <c r="I572" s="25"/>
      <c r="J572" s="41" t="str">
        <f>+IF(H572="","",SUBTOTAL(3,H$4:H572))</f>
        <v/>
      </c>
      <c r="K572" s="61" t="str">
        <f>IF(F572="","",IF(AND(D572&lt;&gt;"انتهت الاجازة",D572&lt;&gt;"لم تبدأ الأجازة بعد"),MAX($K$3:K571)+1,""))</f>
        <v/>
      </c>
      <c r="L572" t="str">
        <f>IF(E572="","",IF(E572&lt;=$E$1,MAX($L$3:L571)+1,""))</f>
        <v/>
      </c>
      <c r="M572" t="str">
        <f>IF(H572='استعلام عن موظف'!$E$4,IF(COUNTIF($H$4:$H42568,H572)=1,1,COUNTIF($H$4:$H572,H572)),"")</f>
        <v/>
      </c>
      <c r="N572" t="str">
        <f>IF(E572="","",IF(AND(E572&lt;='استعلام بتاريخ'!$F$3,F572&gt;='استعلام بتاريخ'!$G$3),MAX($N$3:N571)+1,""))</f>
        <v/>
      </c>
      <c r="P572" s="70" t="str">
        <f t="shared" si="19"/>
        <v/>
      </c>
    </row>
    <row r="573" spans="2:16">
      <c r="B573" s="2" t="str">
        <f>IF(COUNTIF($H$4:H573,H573)-1=0,ROWS($H$4:H573),"")</f>
        <v/>
      </c>
      <c r="C573" s="1" t="str">
        <f>IF(COUNTIF($H$4:H573,H573)-1=0,ROWS($H$4:H573),"")</f>
        <v/>
      </c>
      <c r="D573" s="24"/>
      <c r="E573" s="13"/>
      <c r="F573" s="13"/>
      <c r="G573" s="5"/>
      <c r="H573" s="5"/>
      <c r="I573" s="25"/>
      <c r="J573" s="41" t="str">
        <f>+IF(H573="","",SUBTOTAL(3,H$4:H573))</f>
        <v/>
      </c>
      <c r="K573" s="61" t="str">
        <f>IF(F573="","",IF(AND(D573&lt;&gt;"انتهت الاجازة",D573&lt;&gt;"لم تبدأ الأجازة بعد"),MAX($K$3:K572)+1,""))</f>
        <v/>
      </c>
      <c r="L573" t="str">
        <f>IF(E573="","",IF(E573&lt;=$E$1,MAX($L$3:L572)+1,""))</f>
        <v/>
      </c>
      <c r="M573" t="str">
        <f>IF(H573='استعلام عن موظف'!$E$4,IF(COUNTIF($H$4:$H42569,H573)=1,1,COUNTIF($H$4:$H573,H573)),"")</f>
        <v/>
      </c>
      <c r="N573" t="str">
        <f>IF(E573="","",IF(AND(E573&lt;='استعلام بتاريخ'!$F$3,F573&gt;='استعلام بتاريخ'!$G$3),MAX($N$3:N572)+1,""))</f>
        <v/>
      </c>
      <c r="P573" s="70" t="str">
        <f t="shared" si="19"/>
        <v/>
      </c>
    </row>
    <row r="574" spans="2:16">
      <c r="B574" s="2" t="str">
        <f>IF(COUNTIF($H$4:H574,H574)-1=0,ROWS($H$4:H574),"")</f>
        <v/>
      </c>
      <c r="C574" s="1" t="str">
        <f>IF(COUNTIF($H$4:H574,H574)-1=0,ROWS($H$4:H574),"")</f>
        <v/>
      </c>
      <c r="D574" s="24"/>
      <c r="E574" s="13"/>
      <c r="F574" s="13"/>
      <c r="G574" s="5"/>
      <c r="H574" s="5"/>
      <c r="I574" s="25"/>
      <c r="J574" s="41" t="str">
        <f>+IF(H574="","",SUBTOTAL(3,H$4:H574))</f>
        <v/>
      </c>
      <c r="K574" s="61" t="str">
        <f>IF(F574="","",IF(AND(D574&lt;&gt;"انتهت الاجازة",D574&lt;&gt;"لم تبدأ الأجازة بعد"),MAX($K$3:K573)+1,""))</f>
        <v/>
      </c>
      <c r="L574" t="str">
        <f>IF(E574="","",IF(E574&lt;=$E$1,MAX($L$3:L573)+1,""))</f>
        <v/>
      </c>
      <c r="M574" t="str">
        <f>IF(H574='استعلام عن موظف'!$E$4,IF(COUNTIF($H$4:$H42570,H574)=1,1,COUNTIF($H$4:$H574,H574)),"")</f>
        <v/>
      </c>
      <c r="N574" t="str">
        <f>IF(E574="","",IF(AND(E574&lt;='استعلام بتاريخ'!$F$3,F574&gt;='استعلام بتاريخ'!$G$3),MAX($N$3:N573)+1,""))</f>
        <v/>
      </c>
      <c r="P574" s="70" t="str">
        <f t="shared" si="19"/>
        <v/>
      </c>
    </row>
    <row r="575" spans="2:16">
      <c r="B575" s="2" t="str">
        <f>IF(COUNTIF($H$4:H575,H575)-1=0,ROWS($H$4:H575),"")</f>
        <v/>
      </c>
      <c r="C575" s="1" t="str">
        <f>IF(COUNTIF($H$4:H575,H575)-1=0,ROWS($H$4:H575),"")</f>
        <v/>
      </c>
      <c r="D575" s="24"/>
      <c r="E575" s="13"/>
      <c r="F575" s="13"/>
      <c r="G575" s="5"/>
      <c r="H575" s="5"/>
      <c r="I575" s="25"/>
      <c r="J575" s="41" t="str">
        <f>+IF(H575="","",SUBTOTAL(3,H$4:H575))</f>
        <v/>
      </c>
      <c r="K575" s="61" t="str">
        <f>IF(F575="","",IF(AND(D575&lt;&gt;"انتهت الاجازة",D575&lt;&gt;"لم تبدأ الأجازة بعد"),MAX($K$3:K574)+1,""))</f>
        <v/>
      </c>
      <c r="L575" t="str">
        <f>IF(E575="","",IF(E575&lt;=$E$1,MAX($L$3:L574)+1,""))</f>
        <v/>
      </c>
      <c r="M575" t="str">
        <f>IF(H575='استعلام عن موظف'!$E$4,IF(COUNTIF($H$4:$H42571,H575)=1,1,COUNTIF($H$4:$H575,H575)),"")</f>
        <v/>
      </c>
      <c r="N575" t="str">
        <f>IF(E575="","",IF(AND(E575&lt;='استعلام بتاريخ'!$F$3,F575&gt;='استعلام بتاريخ'!$G$3),MAX($N$3:N574)+1,""))</f>
        <v/>
      </c>
      <c r="P575" s="70" t="str">
        <f t="shared" si="19"/>
        <v/>
      </c>
    </row>
    <row r="576" spans="2:16">
      <c r="B576" s="2" t="str">
        <f>IF(COUNTIF($H$4:H576,H576)-1=0,ROWS($H$4:H576),"")</f>
        <v/>
      </c>
      <c r="C576" s="1" t="str">
        <f>IF(COUNTIF($H$4:H576,H576)-1=0,ROWS($H$4:H576),"")</f>
        <v/>
      </c>
      <c r="D576" s="24"/>
      <c r="E576" s="13"/>
      <c r="F576" s="13"/>
      <c r="G576" s="5"/>
      <c r="H576" s="5"/>
      <c r="I576" s="25"/>
      <c r="J576" s="41" t="str">
        <f>+IF(H576="","",SUBTOTAL(3,H$4:H576))</f>
        <v/>
      </c>
      <c r="K576" s="61" t="str">
        <f>IF(F576="","",IF(AND(D576&lt;&gt;"انتهت الاجازة",D576&lt;&gt;"لم تبدأ الأجازة بعد"),MAX($K$3:K575)+1,""))</f>
        <v/>
      </c>
      <c r="L576" t="str">
        <f>IF(E576="","",IF(E576&lt;=$E$1,MAX($L$3:L575)+1,""))</f>
        <v/>
      </c>
      <c r="M576" t="str">
        <f>IF(H576='استعلام عن موظف'!$E$4,IF(COUNTIF($H$4:$H42572,H576)=1,1,COUNTIF($H$4:$H576,H576)),"")</f>
        <v/>
      </c>
      <c r="N576" t="str">
        <f>IF(E576="","",IF(AND(E576&lt;='استعلام بتاريخ'!$F$3,F576&gt;='استعلام بتاريخ'!$G$3),MAX($N$3:N575)+1,""))</f>
        <v/>
      </c>
      <c r="P576" s="70" t="str">
        <f t="shared" si="19"/>
        <v/>
      </c>
    </row>
    <row r="577" spans="2:16">
      <c r="B577" s="2" t="str">
        <f>IF(COUNTIF($H$4:H577,H577)-1=0,ROWS($H$4:H577),"")</f>
        <v/>
      </c>
      <c r="C577" s="1" t="str">
        <f>IF(COUNTIF($H$4:H577,H577)-1=0,ROWS($H$4:H577),"")</f>
        <v/>
      </c>
      <c r="D577" s="24"/>
      <c r="E577" s="13"/>
      <c r="F577" s="13"/>
      <c r="G577" s="5"/>
      <c r="H577" s="5"/>
      <c r="I577" s="25"/>
      <c r="J577" s="41" t="str">
        <f>+IF(H577="","",SUBTOTAL(3,H$4:H577))</f>
        <v/>
      </c>
      <c r="K577" s="61" t="str">
        <f>IF(F577="","",IF(AND(D577&lt;&gt;"انتهت الاجازة",D577&lt;&gt;"لم تبدأ الأجازة بعد"),MAX($K$3:K576)+1,""))</f>
        <v/>
      </c>
      <c r="L577" t="str">
        <f>IF(E577="","",IF(E577&lt;=$E$1,MAX($L$3:L576)+1,""))</f>
        <v/>
      </c>
      <c r="M577" t="str">
        <f>IF(H577='استعلام عن موظف'!$E$4,IF(COUNTIF($H$4:$H42573,H577)=1,1,COUNTIF($H$4:$H577,H577)),"")</f>
        <v/>
      </c>
      <c r="N577" t="str">
        <f>IF(E577="","",IF(AND(E577&lt;='استعلام بتاريخ'!$F$3,F577&gt;='استعلام بتاريخ'!$G$3),MAX($N$3:N576)+1,""))</f>
        <v/>
      </c>
      <c r="P577" s="70" t="str">
        <f t="shared" si="19"/>
        <v/>
      </c>
    </row>
    <row r="578" spans="2:16">
      <c r="B578" s="2" t="str">
        <f>IF(COUNTIF($H$4:H578,H578)-1=0,ROWS($H$4:H578),"")</f>
        <v/>
      </c>
      <c r="C578" s="1" t="str">
        <f>IF(COUNTIF($H$4:H578,H578)-1=0,ROWS($H$4:H578),"")</f>
        <v/>
      </c>
      <c r="D578" s="24"/>
      <c r="E578" s="13"/>
      <c r="F578" s="13"/>
      <c r="G578" s="5"/>
      <c r="H578" s="5"/>
      <c r="I578" s="25"/>
      <c r="J578" s="41" t="str">
        <f>+IF(H578="","",SUBTOTAL(3,H$4:H578))</f>
        <v/>
      </c>
      <c r="K578" s="61" t="str">
        <f>IF(F578="","",IF(AND(D578&lt;&gt;"انتهت الاجازة",D578&lt;&gt;"لم تبدأ الأجازة بعد"),MAX($K$3:K577)+1,""))</f>
        <v/>
      </c>
      <c r="L578" t="str">
        <f>IF(E578="","",IF(E578&lt;=$E$1,MAX($L$3:L577)+1,""))</f>
        <v/>
      </c>
      <c r="M578" t="str">
        <f>IF(H578='استعلام عن موظف'!$E$4,IF(COUNTIF($H$4:$H42574,H578)=1,1,COUNTIF($H$4:$H578,H578)),"")</f>
        <v/>
      </c>
      <c r="N578" t="str">
        <f>IF(E578="","",IF(AND(E578&lt;='استعلام بتاريخ'!$F$3,F578&gt;='استعلام بتاريخ'!$G$3),MAX($N$3:N577)+1,""))</f>
        <v/>
      </c>
      <c r="P578" s="70" t="str">
        <f t="shared" si="19"/>
        <v/>
      </c>
    </row>
    <row r="579" spans="2:16">
      <c r="B579" s="2" t="str">
        <f>IF(COUNTIF($H$4:H579,H579)-1=0,ROWS($H$4:H579),"")</f>
        <v/>
      </c>
      <c r="C579" s="1" t="str">
        <f>IF(COUNTIF($H$4:H579,H579)-1=0,ROWS($H$4:H579),"")</f>
        <v/>
      </c>
      <c r="D579" s="24"/>
      <c r="E579" s="13"/>
      <c r="F579" s="13"/>
      <c r="G579" s="5"/>
      <c r="H579" s="5"/>
      <c r="I579" s="25"/>
      <c r="J579" s="41" t="str">
        <f>+IF(H579="","",SUBTOTAL(3,H$4:H579))</f>
        <v/>
      </c>
      <c r="K579" s="61" t="str">
        <f>IF(F579="","",IF(AND(D579&lt;&gt;"انتهت الاجازة",D579&lt;&gt;"لم تبدأ الأجازة بعد"),MAX($K$3:K578)+1,""))</f>
        <v/>
      </c>
      <c r="L579" t="str">
        <f>IF(E579="","",IF(E579&lt;=$E$1,MAX($L$3:L578)+1,""))</f>
        <v/>
      </c>
      <c r="M579" t="str">
        <f>IF(H579='استعلام عن موظف'!$E$4,IF(COUNTIF($H$4:$H42575,H579)=1,1,COUNTIF($H$4:$H579,H579)),"")</f>
        <v/>
      </c>
      <c r="N579" t="str">
        <f>IF(E579="","",IF(AND(E579&lt;='استعلام بتاريخ'!$F$3,F579&gt;='استعلام بتاريخ'!$G$3),MAX($N$3:N578)+1,""))</f>
        <v/>
      </c>
      <c r="P579" s="70" t="str">
        <f t="shared" si="19"/>
        <v/>
      </c>
    </row>
    <row r="580" spans="2:16">
      <c r="B580" s="2" t="str">
        <f>IF(COUNTIF($H$4:H580,H580)-1=0,ROWS($H$4:H580),"")</f>
        <v/>
      </c>
      <c r="C580" s="1" t="str">
        <f>IF(COUNTIF($H$4:H580,H580)-1=0,ROWS($H$4:H580),"")</f>
        <v/>
      </c>
      <c r="D580" s="24"/>
      <c r="E580" s="13"/>
      <c r="F580" s="13"/>
      <c r="G580" s="5"/>
      <c r="H580" s="5"/>
      <c r="I580" s="25"/>
      <c r="J580" s="41" t="str">
        <f>+IF(H580="","",SUBTOTAL(3,H$4:H580))</f>
        <v/>
      </c>
      <c r="K580" s="61" t="str">
        <f>IF(F580="","",IF(AND(D580&lt;&gt;"انتهت الاجازة",D580&lt;&gt;"لم تبدأ الأجازة بعد"),MAX($K$3:K579)+1,""))</f>
        <v/>
      </c>
      <c r="L580" t="str">
        <f>IF(E580="","",IF(E580&lt;=$E$1,MAX($L$3:L579)+1,""))</f>
        <v/>
      </c>
      <c r="M580" t="str">
        <f>IF(H580='استعلام عن موظف'!$E$4,IF(COUNTIF($H$4:$H42576,H580)=1,1,COUNTIF($H$4:$H580,H580)),"")</f>
        <v/>
      </c>
      <c r="N580" t="str">
        <f>IF(E580="","",IF(AND(E580&lt;='استعلام بتاريخ'!$F$3,F580&gt;='استعلام بتاريخ'!$G$3),MAX($N$3:N579)+1,""))</f>
        <v/>
      </c>
      <c r="P580" s="70" t="str">
        <f t="shared" si="19"/>
        <v/>
      </c>
    </row>
    <row r="581" spans="2:16">
      <c r="B581" s="2" t="str">
        <f>IF(COUNTIF($H$4:H581,H581)-1=0,ROWS($H$4:H581),"")</f>
        <v/>
      </c>
      <c r="C581" s="1" t="str">
        <f>IF(COUNTIF($H$4:H581,H581)-1=0,ROWS($H$4:H581),"")</f>
        <v/>
      </c>
      <c r="D581" s="24"/>
      <c r="E581" s="13"/>
      <c r="F581" s="13"/>
      <c r="G581" s="5"/>
      <c r="H581" s="5"/>
      <c r="I581" s="25"/>
      <c r="J581" s="41" t="str">
        <f>+IF(H581="","",SUBTOTAL(3,H$4:H581))</f>
        <v/>
      </c>
      <c r="K581" s="61" t="str">
        <f>IF(F581="","",IF(AND(D581&lt;&gt;"انتهت الاجازة",D581&lt;&gt;"لم تبدأ الأجازة بعد"),MAX($K$3:K580)+1,""))</f>
        <v/>
      </c>
      <c r="L581" t="str">
        <f>IF(E581="","",IF(E581&lt;=$E$1,MAX($L$3:L580)+1,""))</f>
        <v/>
      </c>
      <c r="M581" t="str">
        <f>IF(H581='استعلام عن موظف'!$E$4,IF(COUNTIF($H$4:$H42577,H581)=1,1,COUNTIF($H$4:$H581,H581)),"")</f>
        <v/>
      </c>
      <c r="N581" t="str">
        <f>IF(E581="","",IF(AND(E581&lt;='استعلام بتاريخ'!$F$3,F581&gt;='استعلام بتاريخ'!$G$3),MAX($N$3:N580)+1,""))</f>
        <v/>
      </c>
      <c r="P581" s="70" t="str">
        <f t="shared" ref="P581:P644" si="20">IFERROR(VLOOKUP(SMALL($B$4:$B$1112,ROW()-3),$B$1:$J$1112,7,0),"")</f>
        <v/>
      </c>
    </row>
    <row r="582" spans="2:16">
      <c r="B582" s="2" t="str">
        <f>IF(COUNTIF($H$4:H582,H582)-1=0,ROWS($H$4:H582),"")</f>
        <v/>
      </c>
      <c r="C582" s="1" t="str">
        <f>IF(COUNTIF($H$4:H582,H582)-1=0,ROWS($H$4:H582),"")</f>
        <v/>
      </c>
      <c r="D582" s="24"/>
      <c r="E582" s="13"/>
      <c r="F582" s="13"/>
      <c r="G582" s="5"/>
      <c r="H582" s="5"/>
      <c r="I582" s="25"/>
      <c r="J582" s="41" t="str">
        <f>+IF(H582="","",SUBTOTAL(3,H$4:H582))</f>
        <v/>
      </c>
      <c r="K582" s="61" t="str">
        <f>IF(F582="","",IF(AND(D582&lt;&gt;"انتهت الاجازة",D582&lt;&gt;"لم تبدأ الأجازة بعد"),MAX($K$3:K581)+1,""))</f>
        <v/>
      </c>
      <c r="L582" t="str">
        <f>IF(E582="","",IF(E582&lt;=$E$1,MAX($L$3:L581)+1,""))</f>
        <v/>
      </c>
      <c r="M582" t="str">
        <f>IF(H582='استعلام عن موظف'!$E$4,IF(COUNTIF($H$4:$H42578,H582)=1,1,COUNTIF($H$4:$H582,H582)),"")</f>
        <v/>
      </c>
      <c r="N582" t="str">
        <f>IF(E582="","",IF(AND(E582&lt;='استعلام بتاريخ'!$F$3,F582&gt;='استعلام بتاريخ'!$G$3),MAX($N$3:N581)+1,""))</f>
        <v/>
      </c>
      <c r="P582" s="70" t="str">
        <f t="shared" si="20"/>
        <v/>
      </c>
    </row>
    <row r="583" spans="2:16">
      <c r="B583" s="2" t="str">
        <f>IF(COUNTIF($H$4:H583,H583)-1=0,ROWS($H$4:H583),"")</f>
        <v/>
      </c>
      <c r="C583" s="1" t="str">
        <f>IF(COUNTIF($H$4:H583,H583)-1=0,ROWS($H$4:H583),"")</f>
        <v/>
      </c>
      <c r="D583" s="24"/>
      <c r="E583" s="13"/>
      <c r="F583" s="13"/>
      <c r="G583" s="5"/>
      <c r="H583" s="5"/>
      <c r="I583" s="25"/>
      <c r="J583" s="41" t="str">
        <f>+IF(H583="","",SUBTOTAL(3,H$4:H583))</f>
        <v/>
      </c>
      <c r="K583" s="61" t="str">
        <f>IF(F583="","",IF(AND(D583&lt;&gt;"انتهت الاجازة",D583&lt;&gt;"لم تبدأ الأجازة بعد"),MAX($K$3:K582)+1,""))</f>
        <v/>
      </c>
      <c r="L583" t="str">
        <f>IF(E583="","",IF(E583&lt;=$E$1,MAX($L$3:L582)+1,""))</f>
        <v/>
      </c>
      <c r="M583" t="str">
        <f>IF(H583='استعلام عن موظف'!$E$4,IF(COUNTIF($H$4:$H42579,H583)=1,1,COUNTIF($H$4:$H583,H583)),"")</f>
        <v/>
      </c>
      <c r="N583" t="str">
        <f>IF(E583="","",IF(AND(E583&lt;='استعلام بتاريخ'!$F$3,F583&gt;='استعلام بتاريخ'!$G$3),MAX($N$3:N582)+1,""))</f>
        <v/>
      </c>
      <c r="P583" s="70" t="str">
        <f t="shared" si="20"/>
        <v/>
      </c>
    </row>
    <row r="584" spans="2:16">
      <c r="B584" s="2" t="str">
        <f>IF(COUNTIF($H$4:H584,H584)-1=0,ROWS($H$4:H584),"")</f>
        <v/>
      </c>
      <c r="C584" s="1" t="str">
        <f>IF(COUNTIF($H$4:H584,H584)-1=0,ROWS($H$4:H584),"")</f>
        <v/>
      </c>
      <c r="D584" s="24"/>
      <c r="E584" s="13"/>
      <c r="F584" s="13"/>
      <c r="G584" s="5"/>
      <c r="H584" s="5"/>
      <c r="I584" s="25"/>
      <c r="J584" s="41" t="str">
        <f>+IF(H584="","",SUBTOTAL(3,H$4:H584))</f>
        <v/>
      </c>
      <c r="K584" s="61" t="str">
        <f>IF(F584="","",IF(AND(D584&lt;&gt;"انتهت الاجازة",D584&lt;&gt;"لم تبدأ الأجازة بعد"),MAX($K$3:K583)+1,""))</f>
        <v/>
      </c>
      <c r="L584" t="str">
        <f>IF(E584="","",IF(E584&lt;=$E$1,MAX($L$3:L583)+1,""))</f>
        <v/>
      </c>
      <c r="M584" t="str">
        <f>IF(H584='استعلام عن موظف'!$E$4,IF(COUNTIF($H$4:$H42580,H584)=1,1,COUNTIF($H$4:$H584,H584)),"")</f>
        <v/>
      </c>
      <c r="N584" t="str">
        <f>IF(E584="","",IF(AND(E584&lt;='استعلام بتاريخ'!$F$3,F584&gt;='استعلام بتاريخ'!$G$3),MAX($N$3:N583)+1,""))</f>
        <v/>
      </c>
      <c r="P584" s="70" t="str">
        <f t="shared" si="20"/>
        <v/>
      </c>
    </row>
    <row r="585" spans="2:16">
      <c r="B585" s="2" t="str">
        <f>IF(COUNTIF($H$4:H585,H585)-1=0,ROWS($H$4:H585),"")</f>
        <v/>
      </c>
      <c r="C585" s="1" t="str">
        <f>IF(COUNTIF($H$4:H585,H585)-1=0,ROWS($H$4:H585),"")</f>
        <v/>
      </c>
      <c r="D585" s="24"/>
      <c r="E585" s="13"/>
      <c r="F585" s="13"/>
      <c r="G585" s="5"/>
      <c r="H585" s="5"/>
      <c r="I585" s="25"/>
      <c r="J585" s="41" t="str">
        <f>+IF(H585="","",SUBTOTAL(3,H$4:H585))</f>
        <v/>
      </c>
      <c r="K585" s="61" t="str">
        <f>IF(F585="","",IF(AND(D585&lt;&gt;"انتهت الاجازة",D585&lt;&gt;"لم تبدأ الأجازة بعد"),MAX($K$3:K584)+1,""))</f>
        <v/>
      </c>
      <c r="L585" t="str">
        <f>IF(E585="","",IF(E585&lt;=$E$1,MAX($L$3:L584)+1,""))</f>
        <v/>
      </c>
      <c r="M585" t="str">
        <f>IF(H585='استعلام عن موظف'!$E$4,IF(COUNTIF($H$4:$H42581,H585)=1,1,COUNTIF($H$4:$H585,H585)),"")</f>
        <v/>
      </c>
      <c r="N585" t="str">
        <f>IF(E585="","",IF(AND(E585&lt;='استعلام بتاريخ'!$F$3,F585&gt;='استعلام بتاريخ'!$G$3),MAX($N$3:N584)+1,""))</f>
        <v/>
      </c>
      <c r="P585" s="70" t="str">
        <f t="shared" si="20"/>
        <v/>
      </c>
    </row>
    <row r="586" spans="2:16">
      <c r="B586" s="2" t="str">
        <f>IF(COUNTIF($H$4:H586,H586)-1=0,ROWS($H$4:H586),"")</f>
        <v/>
      </c>
      <c r="C586" s="1" t="str">
        <f>IF(COUNTIF($H$4:H586,H586)-1=0,ROWS($H$4:H586),"")</f>
        <v/>
      </c>
      <c r="D586" s="24"/>
      <c r="E586" s="13"/>
      <c r="F586" s="13"/>
      <c r="G586" s="5"/>
      <c r="H586" s="5"/>
      <c r="I586" s="25"/>
      <c r="J586" s="41" t="str">
        <f>+IF(H586="","",SUBTOTAL(3,H$4:H586))</f>
        <v/>
      </c>
      <c r="K586" s="61" t="str">
        <f>IF(F586="","",IF(AND(D586&lt;&gt;"انتهت الاجازة",D586&lt;&gt;"لم تبدأ الأجازة بعد"),MAX($K$3:K585)+1,""))</f>
        <v/>
      </c>
      <c r="L586" t="str">
        <f>IF(E586="","",IF(E586&lt;=$E$1,MAX($L$3:L585)+1,""))</f>
        <v/>
      </c>
      <c r="M586" t="str">
        <f>IF(H586='استعلام عن موظف'!$E$4,IF(COUNTIF($H$4:$H42582,H586)=1,1,COUNTIF($H$4:$H586,H586)),"")</f>
        <v/>
      </c>
      <c r="N586" t="str">
        <f>IF(E586="","",IF(AND(E586&lt;='استعلام بتاريخ'!$F$3,F586&gt;='استعلام بتاريخ'!$G$3),MAX($N$3:N585)+1,""))</f>
        <v/>
      </c>
      <c r="P586" s="70" t="str">
        <f t="shared" si="20"/>
        <v/>
      </c>
    </row>
    <row r="587" spans="2:16">
      <c r="B587" s="2" t="str">
        <f>IF(COUNTIF($H$4:H587,H587)-1=0,ROWS($H$4:H587),"")</f>
        <v/>
      </c>
      <c r="C587" s="1" t="str">
        <f>IF(COUNTIF($H$4:H587,H587)-1=0,ROWS($H$4:H587),"")</f>
        <v/>
      </c>
      <c r="D587" s="24"/>
      <c r="E587" s="13"/>
      <c r="F587" s="13"/>
      <c r="G587" s="5"/>
      <c r="H587" s="5"/>
      <c r="I587" s="25"/>
      <c r="J587" s="41" t="str">
        <f>+IF(H587="","",SUBTOTAL(3,H$4:H587))</f>
        <v/>
      </c>
      <c r="K587" s="61" t="str">
        <f>IF(F587="","",IF(AND(D587&lt;&gt;"انتهت الاجازة",D587&lt;&gt;"لم تبدأ الأجازة بعد"),MAX($K$3:K586)+1,""))</f>
        <v/>
      </c>
      <c r="L587" t="str">
        <f>IF(E587="","",IF(E587&lt;=$E$1,MAX($L$3:L586)+1,""))</f>
        <v/>
      </c>
      <c r="M587" t="str">
        <f>IF(H587='استعلام عن موظف'!$E$4,IF(COUNTIF($H$4:$H42583,H587)=1,1,COUNTIF($H$4:$H587,H587)),"")</f>
        <v/>
      </c>
      <c r="N587" t="str">
        <f>IF(E587="","",IF(AND(E587&lt;='استعلام بتاريخ'!$F$3,F587&gt;='استعلام بتاريخ'!$G$3),MAX($N$3:N586)+1,""))</f>
        <v/>
      </c>
      <c r="P587" s="70" t="str">
        <f t="shared" si="20"/>
        <v/>
      </c>
    </row>
    <row r="588" spans="2:16">
      <c r="B588" s="2" t="str">
        <f>IF(COUNTIF($H$4:H588,H588)-1=0,ROWS($H$4:H588),"")</f>
        <v/>
      </c>
      <c r="C588" s="1" t="str">
        <f>IF(COUNTIF($H$4:H588,H588)-1=0,ROWS($H$4:H588),"")</f>
        <v/>
      </c>
      <c r="D588" s="24"/>
      <c r="E588" s="13"/>
      <c r="F588" s="13"/>
      <c r="G588" s="5"/>
      <c r="H588" s="5"/>
      <c r="I588" s="25"/>
      <c r="J588" s="41" t="str">
        <f>+IF(H588="","",SUBTOTAL(3,H$4:H588))</f>
        <v/>
      </c>
      <c r="K588" s="61" t="str">
        <f>IF(F588="","",IF(AND(D588&lt;&gt;"انتهت الاجازة",D588&lt;&gt;"لم تبدأ الأجازة بعد"),MAX($K$3:K587)+1,""))</f>
        <v/>
      </c>
      <c r="L588" t="str">
        <f>IF(E588="","",IF(E588&lt;=$E$1,MAX($L$3:L587)+1,""))</f>
        <v/>
      </c>
      <c r="M588" t="str">
        <f>IF(H588='استعلام عن موظف'!$E$4,IF(COUNTIF($H$4:$H42584,H588)=1,1,COUNTIF($H$4:$H588,H588)),"")</f>
        <v/>
      </c>
      <c r="N588" t="str">
        <f>IF(E588="","",IF(AND(E588&lt;='استعلام بتاريخ'!$F$3,F588&gt;='استعلام بتاريخ'!$G$3),MAX($N$3:N587)+1,""))</f>
        <v/>
      </c>
      <c r="P588" s="70" t="str">
        <f t="shared" si="20"/>
        <v/>
      </c>
    </row>
    <row r="589" spans="2:16">
      <c r="B589" s="2" t="str">
        <f>IF(COUNTIF($H$4:H589,H589)-1=0,ROWS($H$4:H589),"")</f>
        <v/>
      </c>
      <c r="C589" s="1" t="str">
        <f>IF(COUNTIF($H$4:H589,H589)-1=0,ROWS($H$4:H589),"")</f>
        <v/>
      </c>
      <c r="D589" s="24"/>
      <c r="E589" s="13"/>
      <c r="F589" s="13"/>
      <c r="G589" s="5"/>
      <c r="H589" s="5"/>
      <c r="I589" s="25"/>
      <c r="J589" s="41" t="str">
        <f>+IF(H589="","",SUBTOTAL(3,H$4:H589))</f>
        <v/>
      </c>
      <c r="K589" s="61" t="str">
        <f>IF(F589="","",IF(AND(D589&lt;&gt;"انتهت الاجازة",D589&lt;&gt;"لم تبدأ الأجازة بعد"),MAX($K$3:K588)+1,""))</f>
        <v/>
      </c>
      <c r="L589" t="str">
        <f>IF(E589="","",IF(E589&lt;=$E$1,MAX($L$3:L588)+1,""))</f>
        <v/>
      </c>
      <c r="M589" t="str">
        <f>IF(H589='استعلام عن موظف'!$E$4,IF(COUNTIF($H$4:$H42585,H589)=1,1,COUNTIF($H$4:$H589,H589)),"")</f>
        <v/>
      </c>
      <c r="N589" t="str">
        <f>IF(E589="","",IF(AND(E589&lt;='استعلام بتاريخ'!$F$3,F589&gt;='استعلام بتاريخ'!$G$3),MAX($N$3:N588)+1,""))</f>
        <v/>
      </c>
      <c r="P589" s="70" t="str">
        <f t="shared" si="20"/>
        <v/>
      </c>
    </row>
    <row r="590" spans="2:16">
      <c r="B590" s="2" t="str">
        <f>IF(COUNTIF($H$4:H590,H590)-1=0,ROWS($H$4:H590),"")</f>
        <v/>
      </c>
      <c r="C590" s="1" t="str">
        <f>IF(COUNTIF($H$4:H590,H590)-1=0,ROWS($H$4:H590),"")</f>
        <v/>
      </c>
      <c r="D590" s="24"/>
      <c r="E590" s="13"/>
      <c r="F590" s="13"/>
      <c r="G590" s="5"/>
      <c r="H590" s="5"/>
      <c r="I590" s="25"/>
      <c r="J590" s="41" t="str">
        <f>+IF(H590="","",SUBTOTAL(3,H$4:H590))</f>
        <v/>
      </c>
      <c r="K590" s="61" t="str">
        <f>IF(F590="","",IF(AND(D590&lt;&gt;"انتهت الاجازة",D590&lt;&gt;"لم تبدأ الأجازة بعد"),MAX($K$3:K589)+1,""))</f>
        <v/>
      </c>
      <c r="L590" t="str">
        <f>IF(E590="","",IF(E590&lt;=$E$1,MAX($L$3:L589)+1,""))</f>
        <v/>
      </c>
      <c r="M590" t="str">
        <f>IF(H590='استعلام عن موظف'!$E$4,IF(COUNTIF($H$4:$H42586,H590)=1,1,COUNTIF($H$4:$H590,H590)),"")</f>
        <v/>
      </c>
      <c r="N590" t="str">
        <f>IF(E590="","",IF(AND(E590&lt;='استعلام بتاريخ'!$F$3,F590&gt;='استعلام بتاريخ'!$G$3),MAX($N$3:N589)+1,""))</f>
        <v/>
      </c>
      <c r="P590" s="70" t="str">
        <f t="shared" si="20"/>
        <v/>
      </c>
    </row>
    <row r="591" spans="2:16">
      <c r="B591" s="2" t="str">
        <f>IF(COUNTIF($H$4:H591,H591)-1=0,ROWS($H$4:H591),"")</f>
        <v/>
      </c>
      <c r="C591" s="1" t="str">
        <f>IF(COUNTIF($H$4:H591,H591)-1=0,ROWS($H$4:H591),"")</f>
        <v/>
      </c>
      <c r="D591" s="24"/>
      <c r="E591" s="13"/>
      <c r="F591" s="13"/>
      <c r="G591" s="5"/>
      <c r="H591" s="5"/>
      <c r="I591" s="25"/>
      <c r="J591" s="41" t="str">
        <f>+IF(H591="","",SUBTOTAL(3,H$4:H591))</f>
        <v/>
      </c>
      <c r="K591" s="61" t="str">
        <f>IF(F591="","",IF(AND(D591&lt;&gt;"انتهت الاجازة",D591&lt;&gt;"لم تبدأ الأجازة بعد"),MAX($K$3:K590)+1,""))</f>
        <v/>
      </c>
      <c r="L591" t="str">
        <f>IF(E591="","",IF(E591&lt;=$E$1,MAX($L$3:L590)+1,""))</f>
        <v/>
      </c>
      <c r="M591" t="str">
        <f>IF(H591='استعلام عن موظف'!$E$4,IF(COUNTIF($H$4:$H42587,H591)=1,1,COUNTIF($H$4:$H591,H591)),"")</f>
        <v/>
      </c>
      <c r="N591" t="str">
        <f>IF(E591="","",IF(AND(E591&lt;='استعلام بتاريخ'!$F$3,F591&gt;='استعلام بتاريخ'!$G$3),MAX($N$3:N590)+1,""))</f>
        <v/>
      </c>
      <c r="P591" s="70" t="str">
        <f t="shared" si="20"/>
        <v/>
      </c>
    </row>
    <row r="592" spans="2:16">
      <c r="B592" s="2" t="str">
        <f>IF(COUNTIF($H$4:H592,H592)-1=0,ROWS($H$4:H592),"")</f>
        <v/>
      </c>
      <c r="C592" s="1" t="str">
        <f>IF(COUNTIF($H$4:H592,H592)-1=0,ROWS($H$4:H592),"")</f>
        <v/>
      </c>
      <c r="D592" s="24"/>
      <c r="E592" s="13"/>
      <c r="F592" s="13"/>
      <c r="G592" s="5"/>
      <c r="H592" s="5"/>
      <c r="I592" s="25"/>
      <c r="J592" s="41" t="str">
        <f>+IF(H592="","",SUBTOTAL(3,H$4:H592))</f>
        <v/>
      </c>
      <c r="K592" s="61" t="str">
        <f>IF(F592="","",IF(AND(D592&lt;&gt;"انتهت الاجازة",D592&lt;&gt;"لم تبدأ الأجازة بعد"),MAX($K$3:K591)+1,""))</f>
        <v/>
      </c>
      <c r="L592" t="str">
        <f>IF(E592="","",IF(E592&lt;=$E$1,MAX($L$3:L591)+1,""))</f>
        <v/>
      </c>
      <c r="M592" t="str">
        <f>IF(H592='استعلام عن موظف'!$E$4,IF(COUNTIF($H$4:$H42588,H592)=1,1,COUNTIF($H$4:$H592,H592)),"")</f>
        <v/>
      </c>
      <c r="N592" t="str">
        <f>IF(E592="","",IF(AND(E592&lt;='استعلام بتاريخ'!$F$3,F592&gt;='استعلام بتاريخ'!$G$3),MAX($N$3:N591)+1,""))</f>
        <v/>
      </c>
      <c r="P592" s="70" t="str">
        <f t="shared" si="20"/>
        <v/>
      </c>
    </row>
    <row r="593" spans="2:16">
      <c r="B593" s="2" t="str">
        <f>IF(COUNTIF($H$4:H593,H593)-1=0,ROWS($H$4:H593),"")</f>
        <v/>
      </c>
      <c r="C593" s="1" t="str">
        <f>IF(COUNTIF($H$4:H593,H593)-1=0,ROWS($H$4:H593),"")</f>
        <v/>
      </c>
      <c r="D593" s="24"/>
      <c r="E593" s="13"/>
      <c r="F593" s="13"/>
      <c r="G593" s="5"/>
      <c r="H593" s="5"/>
      <c r="I593" s="25"/>
      <c r="J593" s="41" t="str">
        <f>+IF(H593="","",SUBTOTAL(3,H$4:H593))</f>
        <v/>
      </c>
      <c r="K593" s="61" t="str">
        <f>IF(F593="","",IF(AND(D593&lt;&gt;"انتهت الاجازة",D593&lt;&gt;"لم تبدأ الأجازة بعد"),MAX($K$3:K592)+1,""))</f>
        <v/>
      </c>
      <c r="L593" t="str">
        <f>IF(E593="","",IF(E593&lt;=$E$1,MAX($L$3:L592)+1,""))</f>
        <v/>
      </c>
      <c r="M593" t="str">
        <f>IF(H593='استعلام عن موظف'!$E$4,IF(COUNTIF($H$4:$H42589,H593)=1,1,COUNTIF($H$4:$H593,H593)),"")</f>
        <v/>
      </c>
      <c r="N593" t="str">
        <f>IF(E593="","",IF(AND(E593&lt;='استعلام بتاريخ'!$F$3,F593&gt;='استعلام بتاريخ'!$G$3),MAX($N$3:N592)+1,""))</f>
        <v/>
      </c>
      <c r="P593" s="70" t="str">
        <f t="shared" si="20"/>
        <v/>
      </c>
    </row>
    <row r="594" spans="2:16">
      <c r="B594" s="2" t="str">
        <f>IF(COUNTIF($H$4:H594,H594)-1=0,ROWS($H$4:H594),"")</f>
        <v/>
      </c>
      <c r="C594" s="1" t="str">
        <f>IF(COUNTIF($H$4:H594,H594)-1=0,ROWS($H$4:H594),"")</f>
        <v/>
      </c>
      <c r="D594" s="24"/>
      <c r="E594" s="13"/>
      <c r="F594" s="13"/>
      <c r="G594" s="5"/>
      <c r="H594" s="5"/>
      <c r="I594" s="25"/>
      <c r="J594" s="41" t="str">
        <f>+IF(H594="","",SUBTOTAL(3,H$4:H594))</f>
        <v/>
      </c>
      <c r="K594" s="61" t="str">
        <f>IF(F594="","",IF(AND(D594&lt;&gt;"انتهت الاجازة",D594&lt;&gt;"لم تبدأ الأجازة بعد"),MAX($K$3:K593)+1,""))</f>
        <v/>
      </c>
      <c r="L594" t="str">
        <f>IF(E594="","",IF(E594&lt;=$E$1,MAX($L$3:L593)+1,""))</f>
        <v/>
      </c>
      <c r="M594" t="str">
        <f>IF(H594='استعلام عن موظف'!$E$4,IF(COUNTIF($H$4:$H42590,H594)=1,1,COUNTIF($H$4:$H594,H594)),"")</f>
        <v/>
      </c>
      <c r="N594" t="str">
        <f>IF(E594="","",IF(AND(E594&lt;='استعلام بتاريخ'!$F$3,F594&gt;='استعلام بتاريخ'!$G$3),MAX($N$3:N593)+1,""))</f>
        <v/>
      </c>
      <c r="P594" s="70" t="str">
        <f t="shared" si="20"/>
        <v/>
      </c>
    </row>
    <row r="595" spans="2:16">
      <c r="B595" s="2" t="str">
        <f>IF(COUNTIF($H$4:H595,H595)-1=0,ROWS($H$4:H595),"")</f>
        <v/>
      </c>
      <c r="C595" s="1" t="str">
        <f>IF(COUNTIF($H$4:H595,H595)-1=0,ROWS($H$4:H595),"")</f>
        <v/>
      </c>
      <c r="D595" s="24"/>
      <c r="E595" s="13"/>
      <c r="F595" s="13"/>
      <c r="G595" s="5"/>
      <c r="H595" s="5"/>
      <c r="I595" s="25"/>
      <c r="J595" s="41" t="str">
        <f>+IF(H595="","",SUBTOTAL(3,H$4:H595))</f>
        <v/>
      </c>
      <c r="K595" s="61" t="str">
        <f>IF(F595="","",IF(AND(D595&lt;&gt;"انتهت الاجازة",D595&lt;&gt;"لم تبدأ الأجازة بعد"),MAX($K$3:K594)+1,""))</f>
        <v/>
      </c>
      <c r="L595" t="str">
        <f>IF(E595="","",IF(E595&lt;=$E$1,MAX($L$3:L594)+1,""))</f>
        <v/>
      </c>
      <c r="M595" t="str">
        <f>IF(H595='استعلام عن موظف'!$E$4,IF(COUNTIF($H$4:$H42591,H595)=1,1,COUNTIF($H$4:$H595,H595)),"")</f>
        <v/>
      </c>
      <c r="N595" t="str">
        <f>IF(E595="","",IF(AND(E595&lt;='استعلام بتاريخ'!$F$3,F595&gt;='استعلام بتاريخ'!$G$3),MAX($N$3:N594)+1,""))</f>
        <v/>
      </c>
      <c r="P595" s="70" t="str">
        <f t="shared" si="20"/>
        <v/>
      </c>
    </row>
    <row r="596" spans="2:16">
      <c r="B596" s="2" t="str">
        <f>IF(COUNTIF($H$4:H596,H596)-1=0,ROWS($H$4:H596),"")</f>
        <v/>
      </c>
      <c r="C596" s="1" t="str">
        <f>IF(COUNTIF($H$4:H596,H596)-1=0,ROWS($H$4:H596),"")</f>
        <v/>
      </c>
      <c r="D596" s="24"/>
      <c r="E596" s="13"/>
      <c r="F596" s="13"/>
      <c r="G596" s="5"/>
      <c r="H596" s="5"/>
      <c r="I596" s="25"/>
      <c r="J596" s="41" t="str">
        <f>+IF(H596="","",SUBTOTAL(3,H$4:H596))</f>
        <v/>
      </c>
      <c r="K596" s="61" t="str">
        <f>IF(F596="","",IF(AND(D596&lt;&gt;"انتهت الاجازة",D596&lt;&gt;"لم تبدأ الأجازة بعد"),MAX($K$3:K595)+1,""))</f>
        <v/>
      </c>
      <c r="L596" t="str">
        <f>IF(E596="","",IF(E596&lt;=$E$1,MAX($L$3:L595)+1,""))</f>
        <v/>
      </c>
      <c r="M596" t="str">
        <f>IF(H596='استعلام عن موظف'!$E$4,IF(COUNTIF($H$4:$H42592,H596)=1,1,COUNTIF($H$4:$H596,H596)),"")</f>
        <v/>
      </c>
      <c r="N596" t="str">
        <f>IF(E596="","",IF(AND(E596&lt;='استعلام بتاريخ'!$F$3,F596&gt;='استعلام بتاريخ'!$G$3),MAX($N$3:N595)+1,""))</f>
        <v/>
      </c>
      <c r="P596" s="70" t="str">
        <f t="shared" si="20"/>
        <v/>
      </c>
    </row>
    <row r="597" spans="2:16">
      <c r="B597" s="2" t="str">
        <f>IF(COUNTIF($H$4:H597,H597)-1=0,ROWS($H$4:H597),"")</f>
        <v/>
      </c>
      <c r="C597" s="1" t="str">
        <f>IF(COUNTIF($H$4:H597,H597)-1=0,ROWS($H$4:H597),"")</f>
        <v/>
      </c>
      <c r="D597" s="24"/>
      <c r="E597" s="13"/>
      <c r="F597" s="13"/>
      <c r="G597" s="5"/>
      <c r="H597" s="5"/>
      <c r="I597" s="25"/>
      <c r="J597" s="41" t="str">
        <f>+IF(H597="","",SUBTOTAL(3,H$4:H597))</f>
        <v/>
      </c>
      <c r="K597" s="61" t="str">
        <f>IF(F597="","",IF(AND(D597&lt;&gt;"انتهت الاجازة",D597&lt;&gt;"لم تبدأ الأجازة بعد"),MAX($K$3:K596)+1,""))</f>
        <v/>
      </c>
      <c r="L597" t="str">
        <f>IF(E597="","",IF(E597&lt;=$E$1,MAX($L$3:L596)+1,""))</f>
        <v/>
      </c>
      <c r="M597" t="str">
        <f>IF(H597='استعلام عن موظف'!$E$4,IF(COUNTIF($H$4:$H42593,H597)=1,1,COUNTIF($H$4:$H597,H597)),"")</f>
        <v/>
      </c>
      <c r="N597" t="str">
        <f>IF(E597="","",IF(AND(E597&lt;='استعلام بتاريخ'!$F$3,F597&gt;='استعلام بتاريخ'!$G$3),MAX($N$3:N596)+1,""))</f>
        <v/>
      </c>
      <c r="P597" s="70" t="str">
        <f t="shared" si="20"/>
        <v/>
      </c>
    </row>
    <row r="598" spans="2:16">
      <c r="B598" s="2" t="str">
        <f>IF(COUNTIF($H$4:H598,H598)-1=0,ROWS($H$4:H598),"")</f>
        <v/>
      </c>
      <c r="C598" s="1" t="str">
        <f>IF(COUNTIF($H$4:H598,H598)-1=0,ROWS($H$4:H598),"")</f>
        <v/>
      </c>
      <c r="D598" s="24"/>
      <c r="E598" s="13"/>
      <c r="F598" s="13"/>
      <c r="G598" s="5"/>
      <c r="H598" s="5"/>
      <c r="I598" s="25"/>
      <c r="J598" s="41" t="str">
        <f>+IF(H598="","",SUBTOTAL(3,H$4:H598))</f>
        <v/>
      </c>
      <c r="K598" s="61" t="str">
        <f>IF(F598="","",IF(AND(D598&lt;&gt;"انتهت الاجازة",D598&lt;&gt;"لم تبدأ الأجازة بعد"),MAX($K$3:K597)+1,""))</f>
        <v/>
      </c>
      <c r="L598" t="str">
        <f>IF(E598="","",IF(E598&lt;=$E$1,MAX($L$3:L597)+1,""))</f>
        <v/>
      </c>
      <c r="M598" t="str">
        <f>IF(H598='استعلام عن موظف'!$E$4,IF(COUNTIF($H$4:$H42594,H598)=1,1,COUNTIF($H$4:$H598,H598)),"")</f>
        <v/>
      </c>
      <c r="N598" t="str">
        <f>IF(E598="","",IF(AND(E598&lt;='استعلام بتاريخ'!$F$3,F598&gt;='استعلام بتاريخ'!$G$3),MAX($N$3:N597)+1,""))</f>
        <v/>
      </c>
      <c r="P598" s="70" t="str">
        <f t="shared" si="20"/>
        <v/>
      </c>
    </row>
    <row r="599" spans="2:16">
      <c r="B599" s="2" t="str">
        <f>IF(COUNTIF($H$4:H599,H599)-1=0,ROWS($H$4:H599),"")</f>
        <v/>
      </c>
      <c r="C599" s="1" t="str">
        <f>IF(COUNTIF($H$4:H599,H599)-1=0,ROWS($H$4:H599),"")</f>
        <v/>
      </c>
      <c r="D599" s="24"/>
      <c r="E599" s="13"/>
      <c r="F599" s="13"/>
      <c r="G599" s="5"/>
      <c r="H599" s="5"/>
      <c r="I599" s="25"/>
      <c r="J599" s="41" t="str">
        <f>+IF(H599="","",SUBTOTAL(3,H$4:H599))</f>
        <v/>
      </c>
      <c r="K599" s="61" t="str">
        <f>IF(F599="","",IF(AND(D599&lt;&gt;"انتهت الاجازة",D599&lt;&gt;"لم تبدأ الأجازة بعد"),MAX($K$3:K598)+1,""))</f>
        <v/>
      </c>
      <c r="L599" t="str">
        <f>IF(E599="","",IF(E599&lt;=$E$1,MAX($L$3:L598)+1,""))</f>
        <v/>
      </c>
      <c r="M599" t="str">
        <f>IF(H599='استعلام عن موظف'!$E$4,IF(COUNTIF($H$4:$H42595,H599)=1,1,COUNTIF($H$4:$H599,H599)),"")</f>
        <v/>
      </c>
      <c r="N599" t="str">
        <f>IF(E599="","",IF(AND(E599&lt;='استعلام بتاريخ'!$F$3,F599&gt;='استعلام بتاريخ'!$G$3),MAX($N$3:N598)+1,""))</f>
        <v/>
      </c>
      <c r="P599" s="70" t="str">
        <f t="shared" si="20"/>
        <v/>
      </c>
    </row>
    <row r="600" spans="2:16">
      <c r="B600" s="2" t="str">
        <f>IF(COUNTIF($H$4:H600,H600)-1=0,ROWS($H$4:H600),"")</f>
        <v/>
      </c>
      <c r="C600" s="1" t="str">
        <f>IF(COUNTIF($H$4:H600,H600)-1=0,ROWS($H$4:H600),"")</f>
        <v/>
      </c>
      <c r="D600" s="24"/>
      <c r="E600" s="13"/>
      <c r="F600" s="13"/>
      <c r="G600" s="5"/>
      <c r="H600" s="5"/>
      <c r="I600" s="25"/>
      <c r="J600" s="41" t="str">
        <f>+IF(H600="","",SUBTOTAL(3,H$4:H600))</f>
        <v/>
      </c>
      <c r="K600" s="61" t="str">
        <f>IF(F600="","",IF(AND(D600&lt;&gt;"انتهت الاجازة",D600&lt;&gt;"لم تبدأ الأجازة بعد"),MAX($K$3:K599)+1,""))</f>
        <v/>
      </c>
      <c r="L600" t="str">
        <f>IF(E600="","",IF(E600&lt;=$E$1,MAX($L$3:L599)+1,""))</f>
        <v/>
      </c>
      <c r="M600" t="str">
        <f>IF(H600='استعلام عن موظف'!$E$4,IF(COUNTIF($H$4:$H42596,H600)=1,1,COUNTIF($H$4:$H600,H600)),"")</f>
        <v/>
      </c>
      <c r="N600" t="str">
        <f>IF(E600="","",IF(AND(E600&lt;='استعلام بتاريخ'!$F$3,F600&gt;='استعلام بتاريخ'!$G$3),MAX($N$3:N599)+1,""))</f>
        <v/>
      </c>
      <c r="P600" s="70" t="str">
        <f t="shared" si="20"/>
        <v/>
      </c>
    </row>
    <row r="601" spans="2:16">
      <c r="B601" s="2" t="str">
        <f>IF(COUNTIF($H$4:H601,H601)-1=0,ROWS($H$4:H601),"")</f>
        <v/>
      </c>
      <c r="C601" s="1" t="str">
        <f>IF(COUNTIF($H$4:H601,H601)-1=0,ROWS($H$4:H601),"")</f>
        <v/>
      </c>
      <c r="D601" s="24"/>
      <c r="E601" s="13"/>
      <c r="F601" s="13"/>
      <c r="G601" s="5"/>
      <c r="H601" s="5"/>
      <c r="I601" s="25"/>
      <c r="J601" s="41" t="str">
        <f>+IF(H601="","",SUBTOTAL(3,H$4:H601))</f>
        <v/>
      </c>
      <c r="K601" s="61" t="str">
        <f>IF(F601="","",IF(AND(D601&lt;&gt;"انتهت الاجازة",D601&lt;&gt;"لم تبدأ الأجازة بعد"),MAX($K$3:K600)+1,""))</f>
        <v/>
      </c>
      <c r="L601" t="str">
        <f>IF(E601="","",IF(E601&lt;=$E$1,MAX($L$3:L600)+1,""))</f>
        <v/>
      </c>
      <c r="M601" t="str">
        <f>IF(H601='استعلام عن موظف'!$E$4,IF(COUNTIF($H$4:$H42597,H601)=1,1,COUNTIF($H$4:$H601,H601)),"")</f>
        <v/>
      </c>
      <c r="N601" t="str">
        <f>IF(E601="","",IF(AND(E601&lt;='استعلام بتاريخ'!$F$3,F601&gt;='استعلام بتاريخ'!$G$3),MAX($N$3:N600)+1,""))</f>
        <v/>
      </c>
      <c r="P601" s="70" t="str">
        <f t="shared" si="20"/>
        <v/>
      </c>
    </row>
    <row r="602" spans="2:16">
      <c r="B602" s="2" t="str">
        <f>IF(COUNTIF($H$4:H602,H602)-1=0,ROWS($H$4:H602),"")</f>
        <v/>
      </c>
      <c r="C602" s="1" t="str">
        <f>IF(COUNTIF($H$4:H602,H602)-1=0,ROWS($H$4:H602),"")</f>
        <v/>
      </c>
      <c r="D602" s="24"/>
      <c r="E602" s="13"/>
      <c r="F602" s="13"/>
      <c r="G602" s="5"/>
      <c r="H602" s="5"/>
      <c r="I602" s="25"/>
      <c r="J602" s="41" t="str">
        <f>+IF(H602="","",SUBTOTAL(3,H$4:H602))</f>
        <v/>
      </c>
      <c r="K602" s="61" t="str">
        <f>IF(F602="","",IF(AND(D602&lt;&gt;"انتهت الاجازة",D602&lt;&gt;"لم تبدأ الأجازة بعد"),MAX($K$3:K601)+1,""))</f>
        <v/>
      </c>
      <c r="L602" t="str">
        <f>IF(E602="","",IF(E602&lt;=$E$1,MAX($L$3:L601)+1,""))</f>
        <v/>
      </c>
      <c r="M602" t="str">
        <f>IF(H602='استعلام عن موظف'!$E$4,IF(COUNTIF($H$4:$H42598,H602)=1,1,COUNTIF($H$4:$H602,H602)),"")</f>
        <v/>
      </c>
      <c r="N602" t="str">
        <f>IF(E602="","",IF(AND(E602&lt;='استعلام بتاريخ'!$F$3,F602&gt;='استعلام بتاريخ'!$G$3),MAX($N$3:N601)+1,""))</f>
        <v/>
      </c>
      <c r="P602" s="70" t="str">
        <f t="shared" si="20"/>
        <v/>
      </c>
    </row>
    <row r="603" spans="2:16">
      <c r="B603" s="2" t="str">
        <f>IF(COUNTIF($H$4:H603,H603)-1=0,ROWS($H$4:H603),"")</f>
        <v/>
      </c>
      <c r="C603" s="1" t="str">
        <f>IF(COUNTIF($H$4:H603,H603)-1=0,ROWS($H$4:H603),"")</f>
        <v/>
      </c>
      <c r="D603" s="24"/>
      <c r="E603" s="13"/>
      <c r="F603" s="13"/>
      <c r="G603" s="5"/>
      <c r="H603" s="5"/>
      <c r="I603" s="25"/>
      <c r="J603" s="41" t="str">
        <f>+IF(H603="","",SUBTOTAL(3,H$4:H603))</f>
        <v/>
      </c>
      <c r="K603" s="61" t="str">
        <f>IF(F603="","",IF(AND(D603&lt;&gt;"انتهت الاجازة",D603&lt;&gt;"لم تبدأ الأجازة بعد"),MAX($K$3:K602)+1,""))</f>
        <v/>
      </c>
      <c r="L603" t="str">
        <f>IF(E603="","",IF(E603&lt;=$E$1,MAX($L$3:L602)+1,""))</f>
        <v/>
      </c>
      <c r="M603" t="str">
        <f>IF(H603='استعلام عن موظف'!$E$4,IF(COUNTIF($H$4:$H42599,H603)=1,1,COUNTIF($H$4:$H603,H603)),"")</f>
        <v/>
      </c>
      <c r="N603" t="str">
        <f>IF(E603="","",IF(AND(E603&lt;='استعلام بتاريخ'!$F$3,F603&gt;='استعلام بتاريخ'!$G$3),MAX($N$3:N602)+1,""))</f>
        <v/>
      </c>
      <c r="P603" s="70" t="str">
        <f t="shared" si="20"/>
        <v/>
      </c>
    </row>
    <row r="604" spans="2:16">
      <c r="B604" s="2" t="str">
        <f>IF(COUNTIF($H$4:H604,H604)-1=0,ROWS($H$4:H604),"")</f>
        <v/>
      </c>
      <c r="C604" s="1" t="str">
        <f>IF(COUNTIF($H$4:H604,H604)-1=0,ROWS($H$4:H604),"")</f>
        <v/>
      </c>
      <c r="D604" s="24"/>
      <c r="E604" s="13"/>
      <c r="F604" s="13"/>
      <c r="G604" s="5"/>
      <c r="H604" s="5"/>
      <c r="I604" s="25"/>
      <c r="J604" s="41" t="str">
        <f>+IF(H604="","",SUBTOTAL(3,H$4:H604))</f>
        <v/>
      </c>
      <c r="K604" s="61" t="str">
        <f>IF(F604="","",IF(AND(D604&lt;&gt;"انتهت الاجازة",D604&lt;&gt;"لم تبدأ الأجازة بعد"),MAX($K$3:K603)+1,""))</f>
        <v/>
      </c>
      <c r="L604" t="str">
        <f>IF(E604="","",IF(E604&lt;=$E$1,MAX($L$3:L603)+1,""))</f>
        <v/>
      </c>
      <c r="M604" t="str">
        <f>IF(H604='استعلام عن موظف'!$E$4,IF(COUNTIF($H$4:$H42600,H604)=1,1,COUNTIF($H$4:$H604,H604)),"")</f>
        <v/>
      </c>
      <c r="N604" t="str">
        <f>IF(E604="","",IF(AND(E604&lt;='استعلام بتاريخ'!$F$3,F604&gt;='استعلام بتاريخ'!$G$3),MAX($N$3:N603)+1,""))</f>
        <v/>
      </c>
      <c r="P604" s="70" t="str">
        <f t="shared" si="20"/>
        <v/>
      </c>
    </row>
    <row r="605" spans="2:16">
      <c r="B605" s="2" t="str">
        <f>IF(COUNTIF($H$4:H605,H605)-1=0,ROWS($H$4:H605),"")</f>
        <v/>
      </c>
      <c r="C605" s="1" t="str">
        <f>IF(COUNTIF($H$4:H605,H605)-1=0,ROWS($H$4:H605),"")</f>
        <v/>
      </c>
      <c r="D605" s="24"/>
      <c r="E605" s="13"/>
      <c r="F605" s="13"/>
      <c r="G605" s="5"/>
      <c r="H605" s="5"/>
      <c r="I605" s="25"/>
      <c r="J605" s="41" t="str">
        <f>+IF(H605="","",SUBTOTAL(3,H$4:H605))</f>
        <v/>
      </c>
      <c r="K605" s="61" t="str">
        <f>IF(F605="","",IF(AND(D605&lt;&gt;"انتهت الاجازة",D605&lt;&gt;"لم تبدأ الأجازة بعد"),MAX($K$3:K604)+1,""))</f>
        <v/>
      </c>
      <c r="L605" t="str">
        <f>IF(E605="","",IF(E605&lt;=$E$1,MAX($L$3:L604)+1,""))</f>
        <v/>
      </c>
      <c r="M605" t="str">
        <f>IF(H605='استعلام عن موظف'!$E$4,IF(COUNTIF($H$4:$H42601,H605)=1,1,COUNTIF($H$4:$H605,H605)),"")</f>
        <v/>
      </c>
      <c r="N605" t="str">
        <f>IF(E605="","",IF(AND(E605&lt;='استعلام بتاريخ'!$F$3,F605&gt;='استعلام بتاريخ'!$G$3),MAX($N$3:N604)+1,""))</f>
        <v/>
      </c>
      <c r="P605" s="70" t="str">
        <f t="shared" si="20"/>
        <v/>
      </c>
    </row>
    <row r="606" spans="2:16">
      <c r="B606" s="2" t="str">
        <f>IF(COUNTIF($H$4:H606,H606)-1=0,ROWS($H$4:H606),"")</f>
        <v/>
      </c>
      <c r="C606" s="1" t="str">
        <f>IF(COUNTIF($H$4:H606,H606)-1=0,ROWS($H$4:H606),"")</f>
        <v/>
      </c>
      <c r="D606" s="24"/>
      <c r="E606" s="13"/>
      <c r="F606" s="13"/>
      <c r="G606" s="5"/>
      <c r="H606" s="5"/>
      <c r="I606" s="25"/>
      <c r="J606" s="41" t="str">
        <f>+IF(H606="","",SUBTOTAL(3,H$4:H606))</f>
        <v/>
      </c>
      <c r="K606" s="61" t="str">
        <f>IF(F606="","",IF(AND(D606&lt;&gt;"انتهت الاجازة",D606&lt;&gt;"لم تبدأ الأجازة بعد"),MAX($K$3:K605)+1,""))</f>
        <v/>
      </c>
      <c r="L606" t="str">
        <f>IF(E606="","",IF(E606&lt;=$E$1,MAX($L$3:L605)+1,""))</f>
        <v/>
      </c>
      <c r="M606" t="str">
        <f>IF(H606='استعلام عن موظف'!$E$4,IF(COUNTIF($H$4:$H42602,H606)=1,1,COUNTIF($H$4:$H606,H606)),"")</f>
        <v/>
      </c>
      <c r="N606" t="str">
        <f>IF(E606="","",IF(AND(E606&lt;='استعلام بتاريخ'!$F$3,F606&gt;='استعلام بتاريخ'!$G$3),MAX($N$3:N605)+1,""))</f>
        <v/>
      </c>
      <c r="P606" s="70" t="str">
        <f t="shared" si="20"/>
        <v/>
      </c>
    </row>
    <row r="607" spans="2:16">
      <c r="B607" s="2" t="str">
        <f>IF(COUNTIF($H$4:H607,H607)-1=0,ROWS($H$4:H607),"")</f>
        <v/>
      </c>
      <c r="C607" s="1" t="str">
        <f>IF(COUNTIF($H$4:H607,H607)-1=0,ROWS($H$4:H607),"")</f>
        <v/>
      </c>
      <c r="D607" s="24"/>
      <c r="E607" s="13"/>
      <c r="F607" s="13"/>
      <c r="G607" s="5"/>
      <c r="H607" s="5"/>
      <c r="I607" s="25"/>
      <c r="J607" s="41" t="str">
        <f>+IF(H607="","",SUBTOTAL(3,H$4:H607))</f>
        <v/>
      </c>
      <c r="K607" s="61" t="str">
        <f>IF(F607="","",IF(AND(D607&lt;&gt;"انتهت الاجازة",D607&lt;&gt;"لم تبدأ الأجازة بعد"),MAX($K$3:K606)+1,""))</f>
        <v/>
      </c>
      <c r="L607" t="str">
        <f>IF(E607="","",IF(E607&lt;=$E$1,MAX($L$3:L606)+1,""))</f>
        <v/>
      </c>
      <c r="M607" t="str">
        <f>IF(H607='استعلام عن موظف'!$E$4,IF(COUNTIF($H$4:$H42603,H607)=1,1,COUNTIF($H$4:$H607,H607)),"")</f>
        <v/>
      </c>
      <c r="N607" t="str">
        <f>IF(E607="","",IF(AND(E607&lt;='استعلام بتاريخ'!$F$3,F607&gt;='استعلام بتاريخ'!$G$3),MAX($N$3:N606)+1,""))</f>
        <v/>
      </c>
      <c r="P607" s="70" t="str">
        <f t="shared" si="20"/>
        <v/>
      </c>
    </row>
    <row r="608" spans="2:16">
      <c r="B608" s="2" t="str">
        <f>IF(COUNTIF($H$4:H608,H608)-1=0,ROWS($H$4:H608),"")</f>
        <v/>
      </c>
      <c r="C608" s="1" t="str">
        <f>IF(COUNTIF($H$4:H608,H608)-1=0,ROWS($H$4:H608),"")</f>
        <v/>
      </c>
      <c r="D608" s="24"/>
      <c r="E608" s="13"/>
      <c r="F608" s="13"/>
      <c r="G608" s="5"/>
      <c r="H608" s="5"/>
      <c r="I608" s="25"/>
      <c r="J608" s="41" t="str">
        <f>+IF(H608="","",SUBTOTAL(3,H$4:H608))</f>
        <v/>
      </c>
      <c r="K608" s="61" t="str">
        <f>IF(F608="","",IF(AND(D608&lt;&gt;"انتهت الاجازة",D608&lt;&gt;"لم تبدأ الأجازة بعد"),MAX($K$3:K607)+1,""))</f>
        <v/>
      </c>
      <c r="L608" t="str">
        <f>IF(E608="","",IF(E608&lt;=$E$1,MAX($L$3:L607)+1,""))</f>
        <v/>
      </c>
      <c r="M608" t="str">
        <f>IF(H608='استعلام عن موظف'!$E$4,IF(COUNTIF($H$4:$H42604,H608)=1,1,COUNTIF($H$4:$H608,H608)),"")</f>
        <v/>
      </c>
      <c r="N608" t="str">
        <f>IF(E608="","",IF(AND(E608&lt;='استعلام بتاريخ'!$F$3,F608&gt;='استعلام بتاريخ'!$G$3),MAX($N$3:N607)+1,""))</f>
        <v/>
      </c>
      <c r="P608" s="70" t="str">
        <f t="shared" si="20"/>
        <v/>
      </c>
    </row>
    <row r="609" spans="2:16">
      <c r="B609" s="2" t="str">
        <f>IF(COUNTIF($H$4:H609,H609)-1=0,ROWS($H$4:H609),"")</f>
        <v/>
      </c>
      <c r="C609" s="1" t="str">
        <f>IF(COUNTIF($H$4:H609,H609)-1=0,ROWS($H$4:H609),"")</f>
        <v/>
      </c>
      <c r="D609" s="24"/>
      <c r="E609" s="13"/>
      <c r="F609" s="13"/>
      <c r="G609" s="5"/>
      <c r="H609" s="5"/>
      <c r="I609" s="25"/>
      <c r="J609" s="41" t="str">
        <f>+IF(H609="","",SUBTOTAL(3,H$4:H609))</f>
        <v/>
      </c>
      <c r="K609" s="61" t="str">
        <f>IF(F609="","",IF(AND(D609&lt;&gt;"انتهت الاجازة",D609&lt;&gt;"لم تبدأ الأجازة بعد"),MAX($K$3:K608)+1,""))</f>
        <v/>
      </c>
      <c r="L609" t="str">
        <f>IF(E609="","",IF(E609&lt;=$E$1,MAX($L$3:L608)+1,""))</f>
        <v/>
      </c>
      <c r="M609" t="str">
        <f>IF(H609='استعلام عن موظف'!$E$4,IF(COUNTIF($H$4:$H42605,H609)=1,1,COUNTIF($H$4:$H609,H609)),"")</f>
        <v/>
      </c>
      <c r="N609" t="str">
        <f>IF(E609="","",IF(AND(E609&lt;='استعلام بتاريخ'!$F$3,F609&gt;='استعلام بتاريخ'!$G$3),MAX($N$3:N608)+1,""))</f>
        <v/>
      </c>
      <c r="P609" s="70" t="str">
        <f t="shared" si="20"/>
        <v/>
      </c>
    </row>
    <row r="610" spans="2:16">
      <c r="B610" s="2" t="str">
        <f>IF(COUNTIF($H$4:H610,H610)-1=0,ROWS($H$4:H610),"")</f>
        <v/>
      </c>
      <c r="C610" s="1" t="str">
        <f>IF(COUNTIF($H$4:H610,H610)-1=0,ROWS($H$4:H610),"")</f>
        <v/>
      </c>
      <c r="D610" s="24"/>
      <c r="E610" s="13"/>
      <c r="F610" s="13"/>
      <c r="G610" s="5"/>
      <c r="H610" s="5"/>
      <c r="I610" s="25"/>
      <c r="J610" s="41" t="str">
        <f>+IF(H610="","",SUBTOTAL(3,H$4:H610))</f>
        <v/>
      </c>
      <c r="K610" s="61" t="str">
        <f>IF(F610="","",IF(AND(D610&lt;&gt;"انتهت الاجازة",D610&lt;&gt;"لم تبدأ الأجازة بعد"),MAX($K$3:K609)+1,""))</f>
        <v/>
      </c>
      <c r="L610" t="str">
        <f>IF(E610="","",IF(E610&lt;=$E$1,MAX($L$3:L609)+1,""))</f>
        <v/>
      </c>
      <c r="M610" t="str">
        <f>IF(H610='استعلام عن موظف'!$E$4,IF(COUNTIF($H$4:$H42606,H610)=1,1,COUNTIF($H$4:$H610,H610)),"")</f>
        <v/>
      </c>
      <c r="N610" t="str">
        <f>IF(E610="","",IF(AND(E610&lt;='استعلام بتاريخ'!$F$3,F610&gt;='استعلام بتاريخ'!$G$3),MAX($N$3:N609)+1,""))</f>
        <v/>
      </c>
      <c r="P610" s="70" t="str">
        <f t="shared" si="20"/>
        <v/>
      </c>
    </row>
    <row r="611" spans="2:16">
      <c r="B611" s="2" t="str">
        <f>IF(COUNTIF($H$4:H611,H611)-1=0,ROWS($H$4:H611),"")</f>
        <v/>
      </c>
      <c r="C611" s="1" t="str">
        <f>IF(COUNTIF($H$4:H611,H611)-1=0,ROWS($H$4:H611),"")</f>
        <v/>
      </c>
      <c r="D611" s="24"/>
      <c r="E611" s="13"/>
      <c r="F611" s="13"/>
      <c r="G611" s="5"/>
      <c r="H611" s="5"/>
      <c r="I611" s="25"/>
      <c r="J611" s="41" t="str">
        <f>+IF(H611="","",SUBTOTAL(3,H$4:H611))</f>
        <v/>
      </c>
      <c r="K611" s="61" t="str">
        <f>IF(F611="","",IF(AND(D611&lt;&gt;"انتهت الاجازة",D611&lt;&gt;"لم تبدأ الأجازة بعد"),MAX($K$3:K610)+1,""))</f>
        <v/>
      </c>
      <c r="L611" t="str">
        <f>IF(E611="","",IF(E611&lt;=$E$1,MAX($L$3:L610)+1,""))</f>
        <v/>
      </c>
      <c r="M611" t="str">
        <f>IF(H611='استعلام عن موظف'!$E$4,IF(COUNTIF($H$4:$H42607,H611)=1,1,COUNTIF($H$4:$H611,H611)),"")</f>
        <v/>
      </c>
      <c r="N611" t="str">
        <f>IF(E611="","",IF(AND(E611&lt;='استعلام بتاريخ'!$F$3,F611&gt;='استعلام بتاريخ'!$G$3),MAX($N$3:N610)+1,""))</f>
        <v/>
      </c>
      <c r="P611" s="70" t="str">
        <f t="shared" si="20"/>
        <v/>
      </c>
    </row>
    <row r="612" spans="2:16">
      <c r="B612" s="2" t="str">
        <f>IF(COUNTIF($H$4:H612,H612)-1=0,ROWS($H$4:H612),"")</f>
        <v/>
      </c>
      <c r="C612" s="1" t="str">
        <f>IF(COUNTIF($H$4:H612,H612)-1=0,ROWS($H$4:H612),"")</f>
        <v/>
      </c>
      <c r="D612" s="24"/>
      <c r="E612" s="13"/>
      <c r="F612" s="13"/>
      <c r="G612" s="5"/>
      <c r="H612" s="5"/>
      <c r="I612" s="25"/>
      <c r="J612" s="41" t="str">
        <f>+IF(H612="","",SUBTOTAL(3,H$4:H612))</f>
        <v/>
      </c>
      <c r="K612" s="61" t="str">
        <f>IF(F612="","",IF(AND(D612&lt;&gt;"انتهت الاجازة",D612&lt;&gt;"لم تبدأ الأجازة بعد"),MAX($K$3:K611)+1,""))</f>
        <v/>
      </c>
      <c r="L612" t="str">
        <f>IF(E612="","",IF(E612&lt;=$E$1,MAX($L$3:L611)+1,""))</f>
        <v/>
      </c>
      <c r="M612" t="str">
        <f>IF(H612='استعلام عن موظف'!$E$4,IF(COUNTIF($H$4:$H42608,H612)=1,1,COUNTIF($H$4:$H612,H612)),"")</f>
        <v/>
      </c>
      <c r="N612" t="str">
        <f>IF(E612="","",IF(AND(E612&lt;='استعلام بتاريخ'!$F$3,F612&gt;='استعلام بتاريخ'!$G$3),MAX($N$3:N611)+1,""))</f>
        <v/>
      </c>
      <c r="P612" s="70" t="str">
        <f t="shared" si="20"/>
        <v/>
      </c>
    </row>
    <row r="613" spans="2:16">
      <c r="B613" s="2" t="str">
        <f>IF(COUNTIF($H$4:H613,H613)-1=0,ROWS($H$4:H613),"")</f>
        <v/>
      </c>
      <c r="C613" s="1" t="str">
        <f>IF(COUNTIF($H$4:H613,H613)-1=0,ROWS($H$4:H613),"")</f>
        <v/>
      </c>
      <c r="D613" s="24"/>
      <c r="E613" s="13"/>
      <c r="F613" s="13"/>
      <c r="G613" s="5"/>
      <c r="H613" s="5"/>
      <c r="I613" s="25"/>
      <c r="J613" s="41" t="str">
        <f>+IF(H613="","",SUBTOTAL(3,H$4:H613))</f>
        <v/>
      </c>
      <c r="K613" s="61" t="str">
        <f>IF(F613="","",IF(AND(D613&lt;&gt;"انتهت الاجازة",D613&lt;&gt;"لم تبدأ الأجازة بعد"),MAX($K$3:K612)+1,""))</f>
        <v/>
      </c>
      <c r="L613" t="str">
        <f>IF(E613="","",IF(E613&lt;=$E$1,MAX($L$3:L612)+1,""))</f>
        <v/>
      </c>
      <c r="M613" t="str">
        <f>IF(H613='استعلام عن موظف'!$E$4,IF(COUNTIF($H$4:$H42609,H613)=1,1,COUNTIF($H$4:$H613,H613)),"")</f>
        <v/>
      </c>
      <c r="N613" t="str">
        <f>IF(E613="","",IF(AND(E613&lt;='استعلام بتاريخ'!$F$3,F613&gt;='استعلام بتاريخ'!$G$3),MAX($N$3:N612)+1,""))</f>
        <v/>
      </c>
      <c r="P613" s="70" t="str">
        <f t="shared" si="20"/>
        <v/>
      </c>
    </row>
    <row r="614" spans="2:16">
      <c r="B614" s="2" t="str">
        <f>IF(COUNTIF($H$4:H614,H614)-1=0,ROWS($H$4:H614),"")</f>
        <v/>
      </c>
      <c r="C614" s="1" t="str">
        <f>IF(COUNTIF($H$4:H614,H614)-1=0,ROWS($H$4:H614),"")</f>
        <v/>
      </c>
      <c r="D614" s="24"/>
      <c r="E614" s="13"/>
      <c r="F614" s="13"/>
      <c r="G614" s="5"/>
      <c r="H614" s="5"/>
      <c r="I614" s="25"/>
      <c r="J614" s="41" t="str">
        <f>+IF(H614="","",SUBTOTAL(3,H$4:H614))</f>
        <v/>
      </c>
      <c r="K614" s="61" t="str">
        <f>IF(F614="","",IF(AND(D614&lt;&gt;"انتهت الاجازة",D614&lt;&gt;"لم تبدأ الأجازة بعد"),MAX($K$3:K613)+1,""))</f>
        <v/>
      </c>
      <c r="L614" t="str">
        <f>IF(E614="","",IF(E614&lt;=$E$1,MAX($L$3:L613)+1,""))</f>
        <v/>
      </c>
      <c r="M614" t="str">
        <f>IF(H614='استعلام عن موظف'!$E$4,IF(COUNTIF($H$4:$H42610,H614)=1,1,COUNTIF($H$4:$H614,H614)),"")</f>
        <v/>
      </c>
      <c r="N614" t="str">
        <f>IF(E614="","",IF(AND(E614&lt;='استعلام بتاريخ'!$F$3,F614&gt;='استعلام بتاريخ'!$G$3),MAX($N$3:N613)+1,""))</f>
        <v/>
      </c>
      <c r="P614" s="70" t="str">
        <f t="shared" si="20"/>
        <v/>
      </c>
    </row>
    <row r="615" spans="2:16">
      <c r="B615" s="2" t="str">
        <f>IF(COUNTIF($H$4:H615,H615)-1=0,ROWS($H$4:H615),"")</f>
        <v/>
      </c>
      <c r="C615" s="1" t="str">
        <f>IF(COUNTIF($H$4:H615,H615)-1=0,ROWS($H$4:H615),"")</f>
        <v/>
      </c>
      <c r="D615" s="24"/>
      <c r="E615" s="13"/>
      <c r="F615" s="13"/>
      <c r="G615" s="5"/>
      <c r="H615" s="5"/>
      <c r="I615" s="25"/>
      <c r="J615" s="41" t="str">
        <f>+IF(H615="","",SUBTOTAL(3,H$4:H615))</f>
        <v/>
      </c>
      <c r="K615" s="61" t="str">
        <f>IF(F615="","",IF(AND(D615&lt;&gt;"انتهت الاجازة",D615&lt;&gt;"لم تبدأ الأجازة بعد"),MAX($K$3:K614)+1,""))</f>
        <v/>
      </c>
      <c r="L615" t="str">
        <f>IF(E615="","",IF(E615&lt;=$E$1,MAX($L$3:L614)+1,""))</f>
        <v/>
      </c>
      <c r="M615" t="str">
        <f>IF(H615='استعلام عن موظف'!$E$4,IF(COUNTIF($H$4:$H42611,H615)=1,1,COUNTIF($H$4:$H615,H615)),"")</f>
        <v/>
      </c>
      <c r="N615" t="str">
        <f>IF(E615="","",IF(AND(E615&lt;='استعلام بتاريخ'!$F$3,F615&gt;='استعلام بتاريخ'!$G$3),MAX($N$3:N614)+1,""))</f>
        <v/>
      </c>
      <c r="P615" s="70" t="str">
        <f t="shared" si="20"/>
        <v/>
      </c>
    </row>
    <row r="616" spans="2:16">
      <c r="B616" s="2" t="str">
        <f>IF(COUNTIF($H$4:H616,H616)-1=0,ROWS($H$4:H616),"")</f>
        <v/>
      </c>
      <c r="C616" s="1" t="str">
        <f>IF(COUNTIF($H$4:H616,H616)-1=0,ROWS($H$4:H616),"")</f>
        <v/>
      </c>
      <c r="D616" s="24"/>
      <c r="E616" s="13"/>
      <c r="F616" s="13"/>
      <c r="G616" s="5"/>
      <c r="H616" s="5"/>
      <c r="I616" s="25"/>
      <c r="J616" s="41" t="str">
        <f>+IF(H616="","",SUBTOTAL(3,H$4:H616))</f>
        <v/>
      </c>
      <c r="K616" s="61" t="str">
        <f>IF(F616="","",IF(AND(D616&lt;&gt;"انتهت الاجازة",D616&lt;&gt;"لم تبدأ الأجازة بعد"),MAX($K$3:K615)+1,""))</f>
        <v/>
      </c>
      <c r="L616" t="str">
        <f>IF(E616="","",IF(E616&lt;=$E$1,MAX($L$3:L615)+1,""))</f>
        <v/>
      </c>
      <c r="M616" t="str">
        <f>IF(H616='استعلام عن موظف'!$E$4,IF(COUNTIF($H$4:$H42612,H616)=1,1,COUNTIF($H$4:$H616,H616)),"")</f>
        <v/>
      </c>
      <c r="N616" t="str">
        <f>IF(E616="","",IF(AND(E616&lt;='استعلام بتاريخ'!$F$3,F616&gt;='استعلام بتاريخ'!$G$3),MAX($N$3:N615)+1,""))</f>
        <v/>
      </c>
      <c r="P616" s="70" t="str">
        <f t="shared" si="20"/>
        <v/>
      </c>
    </row>
    <row r="617" spans="2:16">
      <c r="B617" s="2" t="str">
        <f>IF(COUNTIF($H$4:H617,H617)-1=0,ROWS($H$4:H617),"")</f>
        <v/>
      </c>
      <c r="C617" s="1" t="str">
        <f>IF(COUNTIF($H$4:H617,H617)-1=0,ROWS($H$4:H617),"")</f>
        <v/>
      </c>
      <c r="D617" s="24"/>
      <c r="E617" s="13"/>
      <c r="F617" s="13"/>
      <c r="G617" s="5"/>
      <c r="H617" s="5"/>
      <c r="I617" s="25"/>
      <c r="J617" s="41" t="str">
        <f>+IF(H617="","",SUBTOTAL(3,H$4:H617))</f>
        <v/>
      </c>
      <c r="K617" s="61" t="str">
        <f>IF(F617="","",IF(AND(D617&lt;&gt;"انتهت الاجازة",D617&lt;&gt;"لم تبدأ الأجازة بعد"),MAX($K$3:K616)+1,""))</f>
        <v/>
      </c>
      <c r="L617" t="str">
        <f>IF(E617="","",IF(E617&lt;=$E$1,MAX($L$3:L616)+1,""))</f>
        <v/>
      </c>
      <c r="M617" t="str">
        <f>IF(H617='استعلام عن موظف'!$E$4,IF(COUNTIF($H$4:$H42613,H617)=1,1,COUNTIF($H$4:$H617,H617)),"")</f>
        <v/>
      </c>
      <c r="N617" t="str">
        <f>IF(E617="","",IF(AND(E617&lt;='استعلام بتاريخ'!$F$3,F617&gt;='استعلام بتاريخ'!$G$3),MAX($N$3:N616)+1,""))</f>
        <v/>
      </c>
      <c r="P617" s="70" t="str">
        <f t="shared" si="20"/>
        <v/>
      </c>
    </row>
    <row r="618" spans="2:16">
      <c r="B618" s="2" t="str">
        <f>IF(COUNTIF($H$4:H618,H618)-1=0,ROWS($H$4:H618),"")</f>
        <v/>
      </c>
      <c r="C618" s="1" t="str">
        <f>IF(COUNTIF($H$4:H618,H618)-1=0,ROWS($H$4:H618),"")</f>
        <v/>
      </c>
      <c r="D618" s="24"/>
      <c r="E618" s="13"/>
      <c r="F618" s="13"/>
      <c r="G618" s="5"/>
      <c r="H618" s="5"/>
      <c r="I618" s="25"/>
      <c r="J618" s="41" t="str">
        <f>+IF(H618="","",SUBTOTAL(3,H$4:H618))</f>
        <v/>
      </c>
      <c r="K618" s="61" t="str">
        <f>IF(F618="","",IF(AND(D618&lt;&gt;"انتهت الاجازة",D618&lt;&gt;"لم تبدأ الأجازة بعد"),MAX($K$3:K617)+1,""))</f>
        <v/>
      </c>
      <c r="L618" t="str">
        <f>IF(E618="","",IF(E618&lt;=$E$1,MAX($L$3:L617)+1,""))</f>
        <v/>
      </c>
      <c r="M618" t="str">
        <f>IF(H618='استعلام عن موظف'!$E$4,IF(COUNTIF($H$4:$H42614,H618)=1,1,COUNTIF($H$4:$H618,H618)),"")</f>
        <v/>
      </c>
      <c r="N618" t="str">
        <f>IF(E618="","",IF(AND(E618&lt;='استعلام بتاريخ'!$F$3,F618&gt;='استعلام بتاريخ'!$G$3),MAX($N$3:N617)+1,""))</f>
        <v/>
      </c>
      <c r="P618" s="70" t="str">
        <f t="shared" si="20"/>
        <v/>
      </c>
    </row>
    <row r="619" spans="2:16">
      <c r="B619" s="2" t="str">
        <f>IF(COUNTIF($H$4:H619,H619)-1=0,ROWS($H$4:H619),"")</f>
        <v/>
      </c>
      <c r="C619" s="1" t="str">
        <f>IF(COUNTIF($H$4:H619,H619)-1=0,ROWS($H$4:H619),"")</f>
        <v/>
      </c>
      <c r="D619" s="24"/>
      <c r="E619" s="13"/>
      <c r="F619" s="13"/>
      <c r="G619" s="5"/>
      <c r="H619" s="5"/>
      <c r="I619" s="25"/>
      <c r="J619" s="41" t="str">
        <f>+IF(H619="","",SUBTOTAL(3,H$4:H619))</f>
        <v/>
      </c>
      <c r="K619" s="61" t="str">
        <f>IF(F619="","",IF(AND(D619&lt;&gt;"انتهت الاجازة",D619&lt;&gt;"لم تبدأ الأجازة بعد"),MAX($K$3:K618)+1,""))</f>
        <v/>
      </c>
      <c r="L619" t="str">
        <f>IF(E619="","",IF(E619&lt;=$E$1,MAX($L$3:L618)+1,""))</f>
        <v/>
      </c>
      <c r="M619" t="str">
        <f>IF(H619='استعلام عن موظف'!$E$4,IF(COUNTIF($H$4:$H42615,H619)=1,1,COUNTIF($H$4:$H619,H619)),"")</f>
        <v/>
      </c>
      <c r="N619" t="str">
        <f>IF(E619="","",IF(AND(E619&lt;='استعلام بتاريخ'!$F$3,F619&gt;='استعلام بتاريخ'!$G$3),MAX($N$3:N618)+1,""))</f>
        <v/>
      </c>
      <c r="P619" s="70" t="str">
        <f t="shared" si="20"/>
        <v/>
      </c>
    </row>
    <row r="620" spans="2:16">
      <c r="B620" s="2" t="str">
        <f>IF(COUNTIF($H$4:H620,H620)-1=0,ROWS($H$4:H620),"")</f>
        <v/>
      </c>
      <c r="C620" s="1" t="str">
        <f>IF(COUNTIF($H$4:H620,H620)-1=0,ROWS($H$4:H620),"")</f>
        <v/>
      </c>
      <c r="D620" s="24"/>
      <c r="E620" s="13"/>
      <c r="F620" s="13"/>
      <c r="G620" s="5"/>
      <c r="H620" s="5"/>
      <c r="I620" s="25"/>
      <c r="J620" s="41" t="str">
        <f>+IF(H620="","",SUBTOTAL(3,H$4:H620))</f>
        <v/>
      </c>
      <c r="K620" s="61" t="str">
        <f>IF(F620="","",IF(AND(D620&lt;&gt;"انتهت الاجازة",D620&lt;&gt;"لم تبدأ الأجازة بعد"),MAX($K$3:K619)+1,""))</f>
        <v/>
      </c>
      <c r="L620" t="str">
        <f>IF(E620="","",IF(E620&lt;=$E$1,MAX($L$3:L619)+1,""))</f>
        <v/>
      </c>
      <c r="M620" t="str">
        <f>IF(H620='استعلام عن موظف'!$E$4,IF(COUNTIF($H$4:$H42616,H620)=1,1,COUNTIF($H$4:$H620,H620)),"")</f>
        <v/>
      </c>
      <c r="N620" t="str">
        <f>IF(E620="","",IF(AND(E620&lt;='استعلام بتاريخ'!$F$3,F620&gt;='استعلام بتاريخ'!$G$3),MAX($N$3:N619)+1,""))</f>
        <v/>
      </c>
      <c r="P620" s="70" t="str">
        <f t="shared" si="20"/>
        <v/>
      </c>
    </row>
    <row r="621" spans="2:16">
      <c r="B621" s="2" t="str">
        <f>IF(COUNTIF($H$4:H621,H621)-1=0,ROWS($H$4:H621),"")</f>
        <v/>
      </c>
      <c r="C621" s="1" t="str">
        <f>IF(COUNTIF($H$4:H621,H621)-1=0,ROWS($H$4:H621),"")</f>
        <v/>
      </c>
      <c r="D621" s="24"/>
      <c r="E621" s="13"/>
      <c r="F621" s="13"/>
      <c r="G621" s="5"/>
      <c r="H621" s="5"/>
      <c r="I621" s="25"/>
      <c r="J621" s="41" t="str">
        <f>+IF(H621="","",SUBTOTAL(3,H$4:H621))</f>
        <v/>
      </c>
      <c r="K621" s="61" t="str">
        <f>IF(F621="","",IF(AND(D621&lt;&gt;"انتهت الاجازة",D621&lt;&gt;"لم تبدأ الأجازة بعد"),MAX($K$3:K620)+1,""))</f>
        <v/>
      </c>
      <c r="L621" t="str">
        <f>IF(E621="","",IF(E621&lt;=$E$1,MAX($L$3:L620)+1,""))</f>
        <v/>
      </c>
      <c r="M621" t="str">
        <f>IF(H621='استعلام عن موظف'!$E$4,IF(COUNTIF($H$4:$H42617,H621)=1,1,COUNTIF($H$4:$H621,H621)),"")</f>
        <v/>
      </c>
      <c r="N621" t="str">
        <f>IF(E621="","",IF(AND(E621&lt;='استعلام بتاريخ'!$F$3,F621&gt;='استعلام بتاريخ'!$G$3),MAX($N$3:N620)+1,""))</f>
        <v/>
      </c>
      <c r="P621" s="70" t="str">
        <f t="shared" si="20"/>
        <v/>
      </c>
    </row>
    <row r="622" spans="2:16">
      <c r="B622" s="2" t="str">
        <f>IF(COUNTIF($H$4:H622,H622)-1=0,ROWS($H$4:H622),"")</f>
        <v/>
      </c>
      <c r="C622" s="1" t="str">
        <f>IF(COUNTIF($H$4:H622,H622)-1=0,ROWS($H$4:H622),"")</f>
        <v/>
      </c>
      <c r="D622" s="24"/>
      <c r="E622" s="13"/>
      <c r="F622" s="13"/>
      <c r="G622" s="5"/>
      <c r="H622" s="5"/>
      <c r="I622" s="25"/>
      <c r="J622" s="41" t="str">
        <f>+IF(H622="","",SUBTOTAL(3,H$4:H622))</f>
        <v/>
      </c>
      <c r="K622" s="61" t="str">
        <f>IF(F622="","",IF(AND(D622&lt;&gt;"انتهت الاجازة",D622&lt;&gt;"لم تبدأ الأجازة بعد"),MAX($K$3:K621)+1,""))</f>
        <v/>
      </c>
      <c r="L622" t="str">
        <f>IF(E622="","",IF(E622&lt;=$E$1,MAX($L$3:L621)+1,""))</f>
        <v/>
      </c>
      <c r="M622" t="str">
        <f>IF(H622='استعلام عن موظف'!$E$4,IF(COUNTIF($H$4:$H42618,H622)=1,1,COUNTIF($H$4:$H622,H622)),"")</f>
        <v/>
      </c>
      <c r="N622" t="str">
        <f>IF(E622="","",IF(AND(E622&lt;='استعلام بتاريخ'!$F$3,F622&gt;='استعلام بتاريخ'!$G$3),MAX($N$3:N621)+1,""))</f>
        <v/>
      </c>
      <c r="P622" s="70" t="str">
        <f t="shared" si="20"/>
        <v/>
      </c>
    </row>
    <row r="623" spans="2:16">
      <c r="B623" s="2" t="str">
        <f>IF(COUNTIF($H$4:H623,H623)-1=0,ROWS($H$4:H623),"")</f>
        <v/>
      </c>
      <c r="C623" s="1" t="str">
        <f>IF(COUNTIF($H$4:H623,H623)-1=0,ROWS($H$4:H623),"")</f>
        <v/>
      </c>
      <c r="D623" s="24"/>
      <c r="E623" s="13"/>
      <c r="F623" s="13"/>
      <c r="G623" s="5"/>
      <c r="H623" s="5"/>
      <c r="I623" s="25"/>
      <c r="J623" s="41" t="str">
        <f>+IF(H623="","",SUBTOTAL(3,H$4:H623))</f>
        <v/>
      </c>
      <c r="K623" s="61" t="str">
        <f>IF(F623="","",IF(AND(D623&lt;&gt;"انتهت الاجازة",D623&lt;&gt;"لم تبدأ الأجازة بعد"),MAX($K$3:K622)+1,""))</f>
        <v/>
      </c>
      <c r="L623" t="str">
        <f>IF(E623="","",IF(E623&lt;=$E$1,MAX($L$3:L622)+1,""))</f>
        <v/>
      </c>
      <c r="M623" t="str">
        <f>IF(H623='استعلام عن موظف'!$E$4,IF(COUNTIF($H$4:$H42619,H623)=1,1,COUNTIF($H$4:$H623,H623)),"")</f>
        <v/>
      </c>
      <c r="N623" t="str">
        <f>IF(E623="","",IF(AND(E623&lt;='استعلام بتاريخ'!$F$3,F623&gt;='استعلام بتاريخ'!$G$3),MAX($N$3:N622)+1,""))</f>
        <v/>
      </c>
      <c r="P623" s="70" t="str">
        <f t="shared" si="20"/>
        <v/>
      </c>
    </row>
    <row r="624" spans="2:16">
      <c r="B624" s="2" t="str">
        <f>IF(COUNTIF($H$4:H624,H624)-1=0,ROWS($H$4:H624),"")</f>
        <v/>
      </c>
      <c r="C624" s="1" t="str">
        <f>IF(COUNTIF($H$4:H624,H624)-1=0,ROWS($H$4:H624),"")</f>
        <v/>
      </c>
      <c r="D624" s="24"/>
      <c r="E624" s="13"/>
      <c r="F624" s="13"/>
      <c r="G624" s="5"/>
      <c r="H624" s="5"/>
      <c r="I624" s="25"/>
      <c r="J624" s="41" t="str">
        <f>+IF(H624="","",SUBTOTAL(3,H$4:H624))</f>
        <v/>
      </c>
      <c r="K624" s="61" t="str">
        <f>IF(F624="","",IF(AND(D624&lt;&gt;"انتهت الاجازة",D624&lt;&gt;"لم تبدأ الأجازة بعد"),MAX($K$3:K623)+1,""))</f>
        <v/>
      </c>
      <c r="L624" t="str">
        <f>IF(E624="","",IF(E624&lt;=$E$1,MAX($L$3:L623)+1,""))</f>
        <v/>
      </c>
      <c r="M624" t="str">
        <f>IF(H624='استعلام عن موظف'!$E$4,IF(COUNTIF($H$4:$H42620,H624)=1,1,COUNTIF($H$4:$H624,H624)),"")</f>
        <v/>
      </c>
      <c r="N624" t="str">
        <f>IF(E624="","",IF(AND(E624&lt;='استعلام بتاريخ'!$F$3,F624&gt;='استعلام بتاريخ'!$G$3),MAX($N$3:N623)+1,""))</f>
        <v/>
      </c>
      <c r="P624" s="70" t="str">
        <f t="shared" si="20"/>
        <v/>
      </c>
    </row>
    <row r="625" spans="2:16">
      <c r="B625" s="2" t="str">
        <f>IF(COUNTIF($H$4:H625,H625)-1=0,ROWS($H$4:H625),"")</f>
        <v/>
      </c>
      <c r="C625" s="1" t="str">
        <f>IF(COUNTIF($H$4:H625,H625)-1=0,ROWS($H$4:H625),"")</f>
        <v/>
      </c>
      <c r="D625" s="24"/>
      <c r="E625" s="13"/>
      <c r="F625" s="13"/>
      <c r="G625" s="5"/>
      <c r="H625" s="5"/>
      <c r="I625" s="25"/>
      <c r="J625" s="41" t="str">
        <f>+IF(H625="","",SUBTOTAL(3,H$4:H625))</f>
        <v/>
      </c>
      <c r="K625" s="61" t="str">
        <f>IF(F625="","",IF(AND(D625&lt;&gt;"انتهت الاجازة",D625&lt;&gt;"لم تبدأ الأجازة بعد"),MAX($K$3:K624)+1,""))</f>
        <v/>
      </c>
      <c r="L625" t="str">
        <f>IF(E625="","",IF(E625&lt;=$E$1,MAX($L$3:L624)+1,""))</f>
        <v/>
      </c>
      <c r="M625" t="str">
        <f>IF(H625='استعلام عن موظف'!$E$4,IF(COUNTIF($H$4:$H42621,H625)=1,1,COUNTIF($H$4:$H625,H625)),"")</f>
        <v/>
      </c>
      <c r="N625" t="str">
        <f>IF(E625="","",IF(AND(E625&lt;='استعلام بتاريخ'!$F$3,F625&gt;='استعلام بتاريخ'!$G$3),MAX($N$3:N624)+1,""))</f>
        <v/>
      </c>
      <c r="P625" s="70" t="str">
        <f t="shared" si="20"/>
        <v/>
      </c>
    </row>
    <row r="626" spans="2:16">
      <c r="B626" s="2" t="str">
        <f>IF(COUNTIF($H$4:H626,H626)-1=0,ROWS($H$4:H626),"")</f>
        <v/>
      </c>
      <c r="C626" s="1" t="str">
        <f>IF(COUNTIF($H$4:H626,H626)-1=0,ROWS($H$4:H626),"")</f>
        <v/>
      </c>
      <c r="D626" s="24"/>
      <c r="E626" s="13"/>
      <c r="F626" s="13"/>
      <c r="G626" s="5"/>
      <c r="H626" s="5"/>
      <c r="I626" s="25"/>
      <c r="J626" s="41" t="str">
        <f>+IF(H626="","",SUBTOTAL(3,H$4:H626))</f>
        <v/>
      </c>
      <c r="K626" s="61" t="str">
        <f>IF(F626="","",IF(AND(D626&lt;&gt;"انتهت الاجازة",D626&lt;&gt;"لم تبدأ الأجازة بعد"),MAX($K$3:K625)+1,""))</f>
        <v/>
      </c>
      <c r="L626" t="str">
        <f>IF(E626="","",IF(E626&lt;=$E$1,MAX($L$3:L625)+1,""))</f>
        <v/>
      </c>
      <c r="M626" t="str">
        <f>IF(H626='استعلام عن موظف'!$E$4,IF(COUNTIF($H$4:$H42622,H626)=1,1,COUNTIF($H$4:$H626,H626)),"")</f>
        <v/>
      </c>
      <c r="N626" t="str">
        <f>IF(E626="","",IF(AND(E626&lt;='استعلام بتاريخ'!$F$3,F626&gt;='استعلام بتاريخ'!$G$3),MAX($N$3:N625)+1,""))</f>
        <v/>
      </c>
      <c r="P626" s="70" t="str">
        <f t="shared" si="20"/>
        <v/>
      </c>
    </row>
    <row r="627" spans="2:16">
      <c r="B627" s="2" t="str">
        <f>IF(COUNTIF($H$4:H627,H627)-1=0,ROWS($H$4:H627),"")</f>
        <v/>
      </c>
      <c r="C627" s="1" t="str">
        <f>IF(COUNTIF($H$4:H627,H627)-1=0,ROWS($H$4:H627),"")</f>
        <v/>
      </c>
      <c r="D627" s="24"/>
      <c r="E627" s="13"/>
      <c r="F627" s="13"/>
      <c r="G627" s="5"/>
      <c r="H627" s="5"/>
      <c r="I627" s="25"/>
      <c r="J627" s="41" t="str">
        <f>+IF(H627="","",SUBTOTAL(3,H$4:H627))</f>
        <v/>
      </c>
      <c r="K627" s="61" t="str">
        <f>IF(F627="","",IF(AND(D627&lt;&gt;"انتهت الاجازة",D627&lt;&gt;"لم تبدأ الأجازة بعد"),MAX($K$3:K626)+1,""))</f>
        <v/>
      </c>
      <c r="L627" t="str">
        <f>IF(E627="","",IF(E627&lt;=$E$1,MAX($L$3:L626)+1,""))</f>
        <v/>
      </c>
      <c r="M627" t="str">
        <f>IF(H627='استعلام عن موظف'!$E$4,IF(COUNTIF($H$4:$H42623,H627)=1,1,COUNTIF($H$4:$H627,H627)),"")</f>
        <v/>
      </c>
      <c r="N627" t="str">
        <f>IF(E627="","",IF(AND(E627&lt;='استعلام بتاريخ'!$F$3,F627&gt;='استعلام بتاريخ'!$G$3),MAX($N$3:N626)+1,""))</f>
        <v/>
      </c>
      <c r="P627" s="70" t="str">
        <f t="shared" si="20"/>
        <v/>
      </c>
    </row>
    <row r="628" spans="2:16">
      <c r="B628" s="2" t="str">
        <f>IF(COUNTIF($H$4:H628,H628)-1=0,ROWS($H$4:H628),"")</f>
        <v/>
      </c>
      <c r="C628" s="1" t="str">
        <f>IF(COUNTIF($H$4:H628,H628)-1=0,ROWS($H$4:H628),"")</f>
        <v/>
      </c>
      <c r="D628" s="24"/>
      <c r="E628" s="13"/>
      <c r="F628" s="13"/>
      <c r="G628" s="5"/>
      <c r="H628" s="5"/>
      <c r="I628" s="25"/>
      <c r="J628" s="41" t="str">
        <f>+IF(H628="","",SUBTOTAL(3,H$4:H628))</f>
        <v/>
      </c>
      <c r="K628" s="61" t="str">
        <f>IF(F628="","",IF(AND(D628&lt;&gt;"انتهت الاجازة",D628&lt;&gt;"لم تبدأ الأجازة بعد"),MAX($K$3:K627)+1,""))</f>
        <v/>
      </c>
      <c r="L628" t="str">
        <f>IF(E628="","",IF(E628&lt;=$E$1,MAX($L$3:L627)+1,""))</f>
        <v/>
      </c>
      <c r="M628" t="str">
        <f>IF(H628='استعلام عن موظف'!$E$4,IF(COUNTIF($H$4:$H42624,H628)=1,1,COUNTIF($H$4:$H628,H628)),"")</f>
        <v/>
      </c>
      <c r="N628" t="str">
        <f>IF(E628="","",IF(AND(E628&lt;='استعلام بتاريخ'!$F$3,F628&gt;='استعلام بتاريخ'!$G$3),MAX($N$3:N627)+1,""))</f>
        <v/>
      </c>
      <c r="P628" s="70" t="str">
        <f t="shared" si="20"/>
        <v/>
      </c>
    </row>
    <row r="629" spans="2:16">
      <c r="B629" s="2" t="str">
        <f>IF(COUNTIF($H$4:H629,H629)-1=0,ROWS($H$4:H629),"")</f>
        <v/>
      </c>
      <c r="C629" s="1" t="str">
        <f>IF(COUNTIF($H$4:H629,H629)-1=0,ROWS($H$4:H629),"")</f>
        <v/>
      </c>
      <c r="D629" s="24"/>
      <c r="E629" s="13"/>
      <c r="F629" s="13"/>
      <c r="G629" s="5"/>
      <c r="H629" s="5"/>
      <c r="I629" s="25"/>
      <c r="J629" s="41" t="str">
        <f>+IF(H629="","",SUBTOTAL(3,H$4:H629))</f>
        <v/>
      </c>
      <c r="K629" s="61" t="str">
        <f>IF(F629="","",IF(AND(D629&lt;&gt;"انتهت الاجازة",D629&lt;&gt;"لم تبدأ الأجازة بعد"),MAX($K$3:K628)+1,""))</f>
        <v/>
      </c>
      <c r="L629" t="str">
        <f>IF(E629="","",IF(E629&lt;=$E$1,MAX($L$3:L628)+1,""))</f>
        <v/>
      </c>
      <c r="M629" t="str">
        <f>IF(H629='استعلام عن موظف'!$E$4,IF(COUNTIF($H$4:$H42625,H629)=1,1,COUNTIF($H$4:$H629,H629)),"")</f>
        <v/>
      </c>
      <c r="N629" t="str">
        <f>IF(E629="","",IF(AND(E629&lt;='استعلام بتاريخ'!$F$3,F629&gt;='استعلام بتاريخ'!$G$3),MAX($N$3:N628)+1,""))</f>
        <v/>
      </c>
      <c r="P629" s="70" t="str">
        <f t="shared" si="20"/>
        <v/>
      </c>
    </row>
    <row r="630" spans="2:16">
      <c r="B630" s="2" t="str">
        <f>IF(COUNTIF($H$4:H630,H630)-1=0,ROWS($H$4:H630),"")</f>
        <v/>
      </c>
      <c r="C630" s="1" t="str">
        <f>IF(COUNTIF($H$4:H630,H630)-1=0,ROWS($H$4:H630),"")</f>
        <v/>
      </c>
      <c r="D630" s="24"/>
      <c r="E630" s="13"/>
      <c r="F630" s="13"/>
      <c r="G630" s="5"/>
      <c r="H630" s="5"/>
      <c r="I630" s="25"/>
      <c r="J630" s="41" t="str">
        <f>+IF(H630="","",SUBTOTAL(3,H$4:H630))</f>
        <v/>
      </c>
      <c r="K630" s="61" t="str">
        <f>IF(F630="","",IF(AND(D630&lt;&gt;"انتهت الاجازة",D630&lt;&gt;"لم تبدأ الأجازة بعد"),MAX($K$3:K629)+1,""))</f>
        <v/>
      </c>
      <c r="L630" t="str">
        <f>IF(E630="","",IF(E630&lt;=$E$1,MAX($L$3:L629)+1,""))</f>
        <v/>
      </c>
      <c r="M630" t="str">
        <f>IF(H630='استعلام عن موظف'!$E$4,IF(COUNTIF($H$4:$H42626,H630)=1,1,COUNTIF($H$4:$H630,H630)),"")</f>
        <v/>
      </c>
      <c r="N630" t="str">
        <f>IF(E630="","",IF(AND(E630&lt;='استعلام بتاريخ'!$F$3,F630&gt;='استعلام بتاريخ'!$G$3),MAX($N$3:N629)+1,""))</f>
        <v/>
      </c>
      <c r="P630" s="70" t="str">
        <f t="shared" si="20"/>
        <v/>
      </c>
    </row>
    <row r="631" spans="2:16">
      <c r="B631" s="2" t="str">
        <f>IF(COUNTIF($H$4:H631,H631)-1=0,ROWS($H$4:H631),"")</f>
        <v/>
      </c>
      <c r="C631" s="1" t="str">
        <f>IF(COUNTIF($H$4:H631,H631)-1=0,ROWS($H$4:H631),"")</f>
        <v/>
      </c>
      <c r="D631" s="24"/>
      <c r="E631" s="13"/>
      <c r="F631" s="13"/>
      <c r="G631" s="5"/>
      <c r="H631" s="5"/>
      <c r="I631" s="25"/>
      <c r="J631" s="41" t="str">
        <f>+IF(H631="","",SUBTOTAL(3,H$4:H631))</f>
        <v/>
      </c>
      <c r="K631" s="61" t="str">
        <f>IF(F631="","",IF(AND(D631&lt;&gt;"انتهت الاجازة",D631&lt;&gt;"لم تبدأ الأجازة بعد"),MAX($K$3:K630)+1,""))</f>
        <v/>
      </c>
      <c r="L631" t="str">
        <f>IF(E631="","",IF(E631&lt;=$E$1,MAX($L$3:L630)+1,""))</f>
        <v/>
      </c>
      <c r="M631" t="str">
        <f>IF(H631='استعلام عن موظف'!$E$4,IF(COUNTIF($H$4:$H42627,H631)=1,1,COUNTIF($H$4:$H631,H631)),"")</f>
        <v/>
      </c>
      <c r="N631" t="str">
        <f>IF(E631="","",IF(AND(E631&lt;='استعلام بتاريخ'!$F$3,F631&gt;='استعلام بتاريخ'!$G$3),MAX($N$3:N630)+1,""))</f>
        <v/>
      </c>
      <c r="P631" s="70" t="str">
        <f t="shared" si="20"/>
        <v/>
      </c>
    </row>
    <row r="632" spans="2:16">
      <c r="B632" s="2" t="str">
        <f>IF(COUNTIF($H$4:H632,H632)-1=0,ROWS($H$4:H632),"")</f>
        <v/>
      </c>
      <c r="C632" s="1" t="str">
        <f>IF(COUNTIF($H$4:H632,H632)-1=0,ROWS($H$4:H632),"")</f>
        <v/>
      </c>
      <c r="D632" s="24"/>
      <c r="E632" s="13"/>
      <c r="F632" s="13"/>
      <c r="G632" s="5"/>
      <c r="H632" s="5"/>
      <c r="I632" s="25"/>
      <c r="J632" s="41" t="str">
        <f>+IF(H632="","",SUBTOTAL(3,H$4:H632))</f>
        <v/>
      </c>
      <c r="K632" s="61" t="str">
        <f>IF(F632="","",IF(AND(D632&lt;&gt;"انتهت الاجازة",D632&lt;&gt;"لم تبدأ الأجازة بعد"),MAX($K$3:K631)+1,""))</f>
        <v/>
      </c>
      <c r="L632" t="str">
        <f>IF(E632="","",IF(E632&lt;=$E$1,MAX($L$3:L631)+1,""))</f>
        <v/>
      </c>
      <c r="M632" t="str">
        <f>IF(H632='استعلام عن موظف'!$E$4,IF(COUNTIF($H$4:$H42628,H632)=1,1,COUNTIF($H$4:$H632,H632)),"")</f>
        <v/>
      </c>
      <c r="N632" t="str">
        <f>IF(E632="","",IF(AND(E632&lt;='استعلام بتاريخ'!$F$3,F632&gt;='استعلام بتاريخ'!$G$3),MAX($N$3:N631)+1,""))</f>
        <v/>
      </c>
      <c r="P632" s="70" t="str">
        <f t="shared" si="20"/>
        <v/>
      </c>
    </row>
    <row r="633" spans="2:16">
      <c r="B633" s="2" t="str">
        <f>IF(COUNTIF($H$4:H633,H633)-1=0,ROWS($H$4:H633),"")</f>
        <v/>
      </c>
      <c r="C633" s="1" t="str">
        <f>IF(COUNTIF($H$4:H633,H633)-1=0,ROWS($H$4:H633),"")</f>
        <v/>
      </c>
      <c r="D633" s="24"/>
      <c r="E633" s="13"/>
      <c r="F633" s="13"/>
      <c r="G633" s="5"/>
      <c r="H633" s="5"/>
      <c r="I633" s="25"/>
      <c r="J633" s="41" t="str">
        <f>+IF(H633="","",SUBTOTAL(3,H$4:H633))</f>
        <v/>
      </c>
      <c r="K633" s="61" t="str">
        <f>IF(F633="","",IF(AND(D633&lt;&gt;"انتهت الاجازة",D633&lt;&gt;"لم تبدأ الأجازة بعد"),MAX($K$3:K632)+1,""))</f>
        <v/>
      </c>
      <c r="L633" t="str">
        <f>IF(E633="","",IF(E633&lt;=$E$1,MAX($L$3:L632)+1,""))</f>
        <v/>
      </c>
      <c r="M633" t="str">
        <f>IF(H633='استعلام عن موظف'!$E$4,IF(COUNTIF($H$4:$H42629,H633)=1,1,COUNTIF($H$4:$H633,H633)),"")</f>
        <v/>
      </c>
      <c r="N633" t="str">
        <f>IF(E633="","",IF(AND(E633&lt;='استعلام بتاريخ'!$F$3,F633&gt;='استعلام بتاريخ'!$G$3),MAX($N$3:N632)+1,""))</f>
        <v/>
      </c>
      <c r="P633" s="70" t="str">
        <f t="shared" si="20"/>
        <v/>
      </c>
    </row>
    <row r="634" spans="2:16">
      <c r="B634" s="2" t="str">
        <f>IF(COUNTIF($H$4:H634,H634)-1=0,ROWS($H$4:H634),"")</f>
        <v/>
      </c>
      <c r="C634" s="1" t="str">
        <f>IF(COUNTIF($H$4:H634,H634)-1=0,ROWS($H$4:H634),"")</f>
        <v/>
      </c>
      <c r="D634" s="24"/>
      <c r="E634" s="13"/>
      <c r="F634" s="13"/>
      <c r="G634" s="5"/>
      <c r="H634" s="5"/>
      <c r="I634" s="25"/>
      <c r="J634" s="41" t="str">
        <f>+IF(H634="","",SUBTOTAL(3,H$4:H634))</f>
        <v/>
      </c>
      <c r="K634" s="61" t="str">
        <f>IF(F634="","",IF(AND(D634&lt;&gt;"انتهت الاجازة",D634&lt;&gt;"لم تبدأ الأجازة بعد"),MAX($K$3:K633)+1,""))</f>
        <v/>
      </c>
      <c r="L634" t="str">
        <f>IF(E634="","",IF(E634&lt;=$E$1,MAX($L$3:L633)+1,""))</f>
        <v/>
      </c>
      <c r="M634" t="str">
        <f>IF(H634='استعلام عن موظف'!$E$4,IF(COUNTIF($H$4:$H42630,H634)=1,1,COUNTIF($H$4:$H634,H634)),"")</f>
        <v/>
      </c>
      <c r="N634" t="str">
        <f>IF(E634="","",IF(AND(E634&lt;='استعلام بتاريخ'!$F$3,F634&gt;='استعلام بتاريخ'!$G$3),MAX($N$3:N633)+1,""))</f>
        <v/>
      </c>
      <c r="P634" s="70" t="str">
        <f t="shared" si="20"/>
        <v/>
      </c>
    </row>
    <row r="635" spans="2:16">
      <c r="B635" s="2" t="str">
        <f>IF(COUNTIF($H$4:H635,H635)-1=0,ROWS($H$4:H635),"")</f>
        <v/>
      </c>
      <c r="C635" s="1" t="str">
        <f>IF(COUNTIF($H$4:H635,H635)-1=0,ROWS($H$4:H635),"")</f>
        <v/>
      </c>
      <c r="D635" s="24"/>
      <c r="E635" s="13"/>
      <c r="F635" s="13"/>
      <c r="G635" s="5"/>
      <c r="H635" s="5"/>
      <c r="I635" s="25"/>
      <c r="J635" s="41" t="str">
        <f>+IF(H635="","",SUBTOTAL(3,H$4:H635))</f>
        <v/>
      </c>
      <c r="K635" s="61" t="str">
        <f>IF(F635="","",IF(AND(D635&lt;&gt;"انتهت الاجازة",D635&lt;&gt;"لم تبدأ الأجازة بعد"),MAX($K$3:K634)+1,""))</f>
        <v/>
      </c>
      <c r="L635" t="str">
        <f>IF(E635="","",IF(E635&lt;=$E$1,MAX($L$3:L634)+1,""))</f>
        <v/>
      </c>
      <c r="M635" t="str">
        <f>IF(H635='استعلام عن موظف'!$E$4,IF(COUNTIF($H$4:$H42631,H635)=1,1,COUNTIF($H$4:$H635,H635)),"")</f>
        <v/>
      </c>
      <c r="N635" t="str">
        <f>IF(E635="","",IF(AND(E635&lt;='استعلام بتاريخ'!$F$3,F635&gt;='استعلام بتاريخ'!$G$3),MAX($N$3:N634)+1,""))</f>
        <v/>
      </c>
      <c r="P635" s="70" t="str">
        <f t="shared" si="20"/>
        <v/>
      </c>
    </row>
    <row r="636" spans="2:16">
      <c r="B636" s="2" t="str">
        <f>IF(COUNTIF($H$4:H636,H636)-1=0,ROWS($H$4:H636),"")</f>
        <v/>
      </c>
      <c r="C636" s="1" t="str">
        <f>IF(COUNTIF($H$4:H636,H636)-1=0,ROWS($H$4:H636),"")</f>
        <v/>
      </c>
      <c r="D636" s="24"/>
      <c r="E636" s="13"/>
      <c r="F636" s="13"/>
      <c r="G636" s="5"/>
      <c r="H636" s="5"/>
      <c r="I636" s="25"/>
      <c r="J636" s="41" t="str">
        <f>+IF(H636="","",SUBTOTAL(3,H$4:H636))</f>
        <v/>
      </c>
      <c r="K636" s="61" t="str">
        <f>IF(F636="","",IF(AND(D636&lt;&gt;"انتهت الاجازة",D636&lt;&gt;"لم تبدأ الأجازة بعد"),MAX($K$3:K635)+1,""))</f>
        <v/>
      </c>
      <c r="L636" t="str">
        <f>IF(E636="","",IF(E636&lt;=$E$1,MAX($L$3:L635)+1,""))</f>
        <v/>
      </c>
      <c r="M636" t="str">
        <f>IF(H636='استعلام عن موظف'!$E$4,IF(COUNTIF($H$4:$H42632,H636)=1,1,COUNTIF($H$4:$H636,H636)),"")</f>
        <v/>
      </c>
      <c r="N636" t="str">
        <f>IF(E636="","",IF(AND(E636&lt;='استعلام بتاريخ'!$F$3,F636&gt;='استعلام بتاريخ'!$G$3),MAX($N$3:N635)+1,""))</f>
        <v/>
      </c>
      <c r="P636" s="70" t="str">
        <f t="shared" si="20"/>
        <v/>
      </c>
    </row>
    <row r="637" spans="2:16">
      <c r="B637" s="2" t="str">
        <f>IF(COUNTIF($H$4:H637,H637)-1=0,ROWS($H$4:H637),"")</f>
        <v/>
      </c>
      <c r="C637" s="1" t="str">
        <f>IF(COUNTIF($H$4:H637,H637)-1=0,ROWS($H$4:H637),"")</f>
        <v/>
      </c>
      <c r="D637" s="24"/>
      <c r="E637" s="13"/>
      <c r="F637" s="13"/>
      <c r="G637" s="5"/>
      <c r="H637" s="5"/>
      <c r="I637" s="25"/>
      <c r="J637" s="41" t="str">
        <f>+IF(H637="","",SUBTOTAL(3,H$4:H637))</f>
        <v/>
      </c>
      <c r="K637" s="61" t="str">
        <f>IF(F637="","",IF(AND(D637&lt;&gt;"انتهت الاجازة",D637&lt;&gt;"لم تبدأ الأجازة بعد"),MAX($K$3:K636)+1,""))</f>
        <v/>
      </c>
      <c r="L637" t="str">
        <f>IF(E637="","",IF(E637&lt;=$E$1,MAX($L$3:L636)+1,""))</f>
        <v/>
      </c>
      <c r="M637" t="str">
        <f>IF(H637='استعلام عن موظف'!$E$4,IF(COUNTIF($H$4:$H42633,H637)=1,1,COUNTIF($H$4:$H637,H637)),"")</f>
        <v/>
      </c>
      <c r="N637" t="str">
        <f>IF(E637="","",IF(AND(E637&lt;='استعلام بتاريخ'!$F$3,F637&gt;='استعلام بتاريخ'!$G$3),MAX($N$3:N636)+1,""))</f>
        <v/>
      </c>
      <c r="P637" s="70" t="str">
        <f t="shared" si="20"/>
        <v/>
      </c>
    </row>
    <row r="638" spans="2:16">
      <c r="B638" s="2" t="str">
        <f>IF(COUNTIF($H$4:H638,H638)-1=0,ROWS($H$4:H638),"")</f>
        <v/>
      </c>
      <c r="C638" s="1" t="str">
        <f>IF(COUNTIF($H$4:H638,H638)-1=0,ROWS($H$4:H638),"")</f>
        <v/>
      </c>
      <c r="D638" s="24"/>
      <c r="E638" s="13"/>
      <c r="F638" s="13"/>
      <c r="G638" s="5"/>
      <c r="H638" s="5"/>
      <c r="I638" s="25"/>
      <c r="J638" s="41" t="str">
        <f>+IF(H638="","",SUBTOTAL(3,H$4:H638))</f>
        <v/>
      </c>
      <c r="K638" s="61" t="str">
        <f>IF(F638="","",IF(AND(D638&lt;&gt;"انتهت الاجازة",D638&lt;&gt;"لم تبدأ الأجازة بعد"),MAX($K$3:K637)+1,""))</f>
        <v/>
      </c>
      <c r="L638" t="str">
        <f>IF(E638="","",IF(E638&lt;=$E$1,MAX($L$3:L637)+1,""))</f>
        <v/>
      </c>
      <c r="M638" t="str">
        <f>IF(H638='استعلام عن موظف'!$E$4,IF(COUNTIF($H$4:$H42634,H638)=1,1,COUNTIF($H$4:$H638,H638)),"")</f>
        <v/>
      </c>
      <c r="N638" t="str">
        <f>IF(E638="","",IF(AND(E638&lt;='استعلام بتاريخ'!$F$3,F638&gt;='استعلام بتاريخ'!$G$3),MAX($N$3:N637)+1,""))</f>
        <v/>
      </c>
      <c r="P638" s="70" t="str">
        <f t="shared" si="20"/>
        <v/>
      </c>
    </row>
    <row r="639" spans="2:16">
      <c r="B639" s="2" t="str">
        <f>IF(COUNTIF($H$4:H639,H639)-1=0,ROWS($H$4:H639),"")</f>
        <v/>
      </c>
      <c r="C639" s="1" t="str">
        <f>IF(COUNTIF($H$4:H639,H639)-1=0,ROWS($H$4:H639),"")</f>
        <v/>
      </c>
      <c r="D639" s="24"/>
      <c r="E639" s="13"/>
      <c r="F639" s="13"/>
      <c r="G639" s="5"/>
      <c r="H639" s="5"/>
      <c r="I639" s="25"/>
      <c r="J639" s="41" t="str">
        <f>+IF(H639="","",SUBTOTAL(3,H$4:H639))</f>
        <v/>
      </c>
      <c r="K639" s="61" t="str">
        <f>IF(F639="","",IF(AND(D639&lt;&gt;"انتهت الاجازة",D639&lt;&gt;"لم تبدأ الأجازة بعد"),MAX($K$3:K638)+1,""))</f>
        <v/>
      </c>
      <c r="L639" t="str">
        <f>IF(E639="","",IF(E639&lt;=$E$1,MAX($L$3:L638)+1,""))</f>
        <v/>
      </c>
      <c r="M639" t="str">
        <f>IF(H639='استعلام عن موظف'!$E$4,IF(COUNTIF($H$4:$H42635,H639)=1,1,COUNTIF($H$4:$H639,H639)),"")</f>
        <v/>
      </c>
      <c r="N639" t="str">
        <f>IF(E639="","",IF(AND(E639&lt;='استعلام بتاريخ'!$F$3,F639&gt;='استعلام بتاريخ'!$G$3),MAX($N$3:N638)+1,""))</f>
        <v/>
      </c>
      <c r="P639" s="70" t="str">
        <f t="shared" si="20"/>
        <v/>
      </c>
    </row>
    <row r="640" spans="2:16">
      <c r="B640" s="2" t="str">
        <f>IF(COUNTIF($H$4:H640,H640)-1=0,ROWS($H$4:H640),"")</f>
        <v/>
      </c>
      <c r="C640" s="1" t="str">
        <f>IF(COUNTIF($H$4:H640,H640)-1=0,ROWS($H$4:H640),"")</f>
        <v/>
      </c>
      <c r="D640" s="24"/>
      <c r="E640" s="13"/>
      <c r="F640" s="13"/>
      <c r="G640" s="5"/>
      <c r="H640" s="5"/>
      <c r="I640" s="25"/>
      <c r="J640" s="41" t="str">
        <f>+IF(H640="","",SUBTOTAL(3,H$4:H640))</f>
        <v/>
      </c>
      <c r="K640" s="61" t="str">
        <f>IF(F640="","",IF(AND(D640&lt;&gt;"انتهت الاجازة",D640&lt;&gt;"لم تبدأ الأجازة بعد"),MAX($K$3:K639)+1,""))</f>
        <v/>
      </c>
      <c r="L640" t="str">
        <f>IF(E640="","",IF(E640&lt;=$E$1,MAX($L$3:L639)+1,""))</f>
        <v/>
      </c>
      <c r="M640" t="str">
        <f>IF(H640='استعلام عن موظف'!$E$4,IF(COUNTIF($H$4:$H42636,H640)=1,1,COUNTIF($H$4:$H640,H640)),"")</f>
        <v/>
      </c>
      <c r="N640" t="str">
        <f>IF(E640="","",IF(AND(E640&lt;='استعلام بتاريخ'!$F$3,F640&gt;='استعلام بتاريخ'!$G$3),MAX($N$3:N639)+1,""))</f>
        <v/>
      </c>
      <c r="P640" s="70" t="str">
        <f t="shared" si="20"/>
        <v/>
      </c>
    </row>
    <row r="641" spans="2:16">
      <c r="B641" s="2" t="str">
        <f>IF(COUNTIF($H$4:H641,H641)-1=0,ROWS($H$4:H641),"")</f>
        <v/>
      </c>
      <c r="C641" s="1" t="str">
        <f>IF(COUNTIF($H$4:H641,H641)-1=0,ROWS($H$4:H641),"")</f>
        <v/>
      </c>
      <c r="D641" s="24"/>
      <c r="E641" s="13"/>
      <c r="F641" s="13"/>
      <c r="G641" s="5"/>
      <c r="H641" s="5"/>
      <c r="I641" s="25"/>
      <c r="J641" s="41" t="str">
        <f>+IF(H641="","",SUBTOTAL(3,H$4:H641))</f>
        <v/>
      </c>
      <c r="K641" s="61" t="str">
        <f>IF(F641="","",IF(AND(D641&lt;&gt;"انتهت الاجازة",D641&lt;&gt;"لم تبدأ الأجازة بعد"),MAX($K$3:K640)+1,""))</f>
        <v/>
      </c>
      <c r="L641" t="str">
        <f>IF(E641="","",IF(E641&lt;=$E$1,MAX($L$3:L640)+1,""))</f>
        <v/>
      </c>
      <c r="M641" t="str">
        <f>IF(H641='استعلام عن موظف'!$E$4,IF(COUNTIF($H$4:$H42637,H641)=1,1,COUNTIF($H$4:$H641,H641)),"")</f>
        <v/>
      </c>
      <c r="N641" t="str">
        <f>IF(E641="","",IF(AND(E641&lt;='استعلام بتاريخ'!$F$3,F641&gt;='استعلام بتاريخ'!$G$3),MAX($N$3:N640)+1,""))</f>
        <v/>
      </c>
      <c r="P641" s="70" t="str">
        <f t="shared" si="20"/>
        <v/>
      </c>
    </row>
    <row r="642" spans="2:16">
      <c r="B642" s="2" t="str">
        <f>IF(COUNTIF($H$4:H642,H642)-1=0,ROWS($H$4:H642),"")</f>
        <v/>
      </c>
      <c r="C642" s="1" t="str">
        <f>IF(COUNTIF($H$4:H642,H642)-1=0,ROWS($H$4:H642),"")</f>
        <v/>
      </c>
      <c r="D642" s="24"/>
      <c r="E642" s="13"/>
      <c r="F642" s="13"/>
      <c r="G642" s="5"/>
      <c r="H642" s="5"/>
      <c r="I642" s="25"/>
      <c r="J642" s="41" t="str">
        <f>+IF(H642="","",SUBTOTAL(3,H$4:H642))</f>
        <v/>
      </c>
      <c r="K642" s="61" t="str">
        <f>IF(F642="","",IF(AND(D642&lt;&gt;"انتهت الاجازة",D642&lt;&gt;"لم تبدأ الأجازة بعد"),MAX($K$3:K641)+1,""))</f>
        <v/>
      </c>
      <c r="L642" t="str">
        <f>IF(E642="","",IF(E642&lt;=$E$1,MAX($L$3:L641)+1,""))</f>
        <v/>
      </c>
      <c r="M642" t="str">
        <f>IF(H642='استعلام عن موظف'!$E$4,IF(COUNTIF($H$4:$H42638,H642)=1,1,COUNTIF($H$4:$H642,H642)),"")</f>
        <v/>
      </c>
      <c r="N642" t="str">
        <f>IF(E642="","",IF(AND(E642&lt;='استعلام بتاريخ'!$F$3,F642&gt;='استعلام بتاريخ'!$G$3),MAX($N$3:N641)+1,""))</f>
        <v/>
      </c>
      <c r="P642" s="70" t="str">
        <f t="shared" si="20"/>
        <v/>
      </c>
    </row>
    <row r="643" spans="2:16">
      <c r="B643" s="2" t="str">
        <f>IF(COUNTIF($H$4:H643,H643)-1=0,ROWS($H$4:H643),"")</f>
        <v/>
      </c>
      <c r="C643" s="1" t="str">
        <f>IF(COUNTIF($H$4:H643,H643)-1=0,ROWS($H$4:H643),"")</f>
        <v/>
      </c>
      <c r="D643" s="24"/>
      <c r="E643" s="13"/>
      <c r="F643" s="13"/>
      <c r="G643" s="5"/>
      <c r="H643" s="5"/>
      <c r="I643" s="25"/>
      <c r="J643" s="41" t="str">
        <f>+IF(H643="","",SUBTOTAL(3,H$4:H643))</f>
        <v/>
      </c>
      <c r="K643" s="61" t="str">
        <f>IF(F643="","",IF(AND(D643&lt;&gt;"انتهت الاجازة",D643&lt;&gt;"لم تبدأ الأجازة بعد"),MAX($K$3:K642)+1,""))</f>
        <v/>
      </c>
      <c r="L643" t="str">
        <f>IF(E643="","",IF(E643&lt;=$E$1,MAX($L$3:L642)+1,""))</f>
        <v/>
      </c>
      <c r="M643" t="str">
        <f>IF(H643='استعلام عن موظف'!$E$4,IF(COUNTIF($H$4:$H42639,H643)=1,1,COUNTIF($H$4:$H643,H643)),"")</f>
        <v/>
      </c>
      <c r="N643" t="str">
        <f>IF(E643="","",IF(AND(E643&lt;='استعلام بتاريخ'!$F$3,F643&gt;='استعلام بتاريخ'!$G$3),MAX($N$3:N642)+1,""))</f>
        <v/>
      </c>
      <c r="P643" s="70" t="str">
        <f t="shared" si="20"/>
        <v/>
      </c>
    </row>
    <row r="644" spans="2:16">
      <c r="B644" s="2" t="str">
        <f>IF(COUNTIF($H$4:H644,H644)-1=0,ROWS($H$4:H644),"")</f>
        <v/>
      </c>
      <c r="C644" s="1" t="str">
        <f>IF(COUNTIF($H$4:H644,H644)-1=0,ROWS($H$4:H644),"")</f>
        <v/>
      </c>
      <c r="D644" s="24"/>
      <c r="E644" s="13"/>
      <c r="F644" s="13"/>
      <c r="G644" s="5"/>
      <c r="H644" s="5"/>
      <c r="I644" s="25"/>
      <c r="J644" s="41" t="str">
        <f>+IF(H644="","",SUBTOTAL(3,H$4:H644))</f>
        <v/>
      </c>
      <c r="K644" s="61" t="str">
        <f>IF(F644="","",IF(AND(D644&lt;&gt;"انتهت الاجازة",D644&lt;&gt;"لم تبدأ الأجازة بعد"),MAX($K$3:K643)+1,""))</f>
        <v/>
      </c>
      <c r="L644" t="str">
        <f>IF(E644="","",IF(E644&lt;=$E$1,MAX($L$3:L643)+1,""))</f>
        <v/>
      </c>
      <c r="M644" t="str">
        <f>IF(H644='استعلام عن موظف'!$E$4,IF(COUNTIF($H$4:$H42640,H644)=1,1,COUNTIF($H$4:$H644,H644)),"")</f>
        <v/>
      </c>
      <c r="N644" t="str">
        <f>IF(E644="","",IF(AND(E644&lt;='استعلام بتاريخ'!$F$3,F644&gt;='استعلام بتاريخ'!$G$3),MAX($N$3:N643)+1,""))</f>
        <v/>
      </c>
      <c r="P644" s="70" t="str">
        <f t="shared" si="20"/>
        <v/>
      </c>
    </row>
    <row r="645" spans="2:16">
      <c r="B645" s="2" t="str">
        <f>IF(COUNTIF($H$4:H645,H645)-1=0,ROWS($H$4:H645),"")</f>
        <v/>
      </c>
      <c r="C645" s="1" t="str">
        <f>IF(COUNTIF($H$4:H645,H645)-1=0,ROWS($H$4:H645),"")</f>
        <v/>
      </c>
      <c r="D645" s="24"/>
      <c r="E645" s="13"/>
      <c r="F645" s="13"/>
      <c r="G645" s="5"/>
      <c r="H645" s="5"/>
      <c r="I645" s="25"/>
      <c r="J645" s="41" t="str">
        <f>+IF(H645="","",SUBTOTAL(3,H$4:H645))</f>
        <v/>
      </c>
      <c r="K645" s="61" t="str">
        <f>IF(F645="","",IF(AND(D645&lt;&gt;"انتهت الاجازة",D645&lt;&gt;"لم تبدأ الأجازة بعد"),MAX($K$3:K644)+1,""))</f>
        <v/>
      </c>
      <c r="L645" t="str">
        <f>IF(E645="","",IF(E645&lt;=$E$1,MAX($L$3:L644)+1,""))</f>
        <v/>
      </c>
      <c r="M645" t="str">
        <f>IF(H645='استعلام عن موظف'!$E$4,IF(COUNTIF($H$4:$H42641,H645)=1,1,COUNTIF($H$4:$H645,H645)),"")</f>
        <v/>
      </c>
      <c r="N645" t="str">
        <f>IF(E645="","",IF(AND(E645&lt;='استعلام بتاريخ'!$F$3,F645&gt;='استعلام بتاريخ'!$G$3),MAX($N$3:N644)+1,""))</f>
        <v/>
      </c>
      <c r="P645" s="70" t="str">
        <f t="shared" ref="P645:P708" si="21">IFERROR(VLOOKUP(SMALL($B$4:$B$1112,ROW()-3),$B$1:$J$1112,7,0),"")</f>
        <v/>
      </c>
    </row>
    <row r="646" spans="2:16">
      <c r="B646" s="2" t="str">
        <f>IF(COUNTIF($H$4:H646,H646)-1=0,ROWS($H$4:H646),"")</f>
        <v/>
      </c>
      <c r="C646" s="1" t="str">
        <f>IF(COUNTIF($H$4:H646,H646)-1=0,ROWS($H$4:H646),"")</f>
        <v/>
      </c>
      <c r="D646" s="24"/>
      <c r="E646" s="13"/>
      <c r="F646" s="13"/>
      <c r="G646" s="5"/>
      <c r="H646" s="5"/>
      <c r="I646" s="25"/>
      <c r="J646" s="41" t="str">
        <f>+IF(H646="","",SUBTOTAL(3,H$4:H646))</f>
        <v/>
      </c>
      <c r="K646" s="61" t="str">
        <f>IF(F646="","",IF(AND(D646&lt;&gt;"انتهت الاجازة",D646&lt;&gt;"لم تبدأ الأجازة بعد"),MAX($K$3:K645)+1,""))</f>
        <v/>
      </c>
      <c r="L646" t="str">
        <f>IF(E646="","",IF(E646&lt;=$E$1,MAX($L$3:L645)+1,""))</f>
        <v/>
      </c>
      <c r="M646" t="str">
        <f>IF(H646='استعلام عن موظف'!$E$4,IF(COUNTIF($H$4:$H42642,H646)=1,1,COUNTIF($H$4:$H646,H646)),"")</f>
        <v/>
      </c>
      <c r="N646" t="str">
        <f>IF(E646="","",IF(AND(E646&lt;='استعلام بتاريخ'!$F$3,F646&gt;='استعلام بتاريخ'!$G$3),MAX($N$3:N645)+1,""))</f>
        <v/>
      </c>
      <c r="P646" s="70" t="str">
        <f t="shared" si="21"/>
        <v/>
      </c>
    </row>
    <row r="647" spans="2:16">
      <c r="B647" s="2" t="str">
        <f>IF(COUNTIF($H$4:H647,H647)-1=0,ROWS($H$4:H647),"")</f>
        <v/>
      </c>
      <c r="C647" s="1" t="str">
        <f>IF(COUNTIF($H$4:H647,H647)-1=0,ROWS($H$4:H647),"")</f>
        <v/>
      </c>
      <c r="D647" s="24"/>
      <c r="E647" s="13"/>
      <c r="F647" s="13"/>
      <c r="G647" s="5"/>
      <c r="H647" s="5"/>
      <c r="I647" s="25"/>
      <c r="J647" s="41" t="str">
        <f>+IF(H647="","",SUBTOTAL(3,H$4:H647))</f>
        <v/>
      </c>
      <c r="K647" s="61" t="str">
        <f>IF(F647="","",IF(AND(D647&lt;&gt;"انتهت الاجازة",D647&lt;&gt;"لم تبدأ الأجازة بعد"),MAX($K$3:K646)+1,""))</f>
        <v/>
      </c>
      <c r="L647" t="str">
        <f>IF(E647="","",IF(E647&lt;=$E$1,MAX($L$3:L646)+1,""))</f>
        <v/>
      </c>
      <c r="M647" t="str">
        <f>IF(H647='استعلام عن موظف'!$E$4,IF(COUNTIF($H$4:$H42643,H647)=1,1,COUNTIF($H$4:$H647,H647)),"")</f>
        <v/>
      </c>
      <c r="N647" t="str">
        <f>IF(E647="","",IF(AND(E647&lt;='استعلام بتاريخ'!$F$3,F647&gt;='استعلام بتاريخ'!$G$3),MAX($N$3:N646)+1,""))</f>
        <v/>
      </c>
      <c r="P647" s="70" t="str">
        <f t="shared" si="21"/>
        <v/>
      </c>
    </row>
    <row r="648" spans="2:16">
      <c r="B648" s="2" t="str">
        <f>IF(COUNTIF($H$4:H648,H648)-1=0,ROWS($H$4:H648),"")</f>
        <v/>
      </c>
      <c r="C648" s="1" t="str">
        <f>IF(COUNTIF($H$4:H648,H648)-1=0,ROWS($H$4:H648),"")</f>
        <v/>
      </c>
      <c r="D648" s="24"/>
      <c r="E648" s="13"/>
      <c r="F648" s="13"/>
      <c r="G648" s="5"/>
      <c r="H648" s="5"/>
      <c r="I648" s="25"/>
      <c r="J648" s="41" t="str">
        <f>+IF(H648="","",SUBTOTAL(3,H$4:H648))</f>
        <v/>
      </c>
      <c r="K648" s="61" t="str">
        <f>IF(F648="","",IF(AND(D648&lt;&gt;"انتهت الاجازة",D648&lt;&gt;"لم تبدأ الأجازة بعد"),MAX($K$3:K647)+1,""))</f>
        <v/>
      </c>
      <c r="L648" t="str">
        <f>IF(E648="","",IF(E648&lt;=$E$1,MAX($L$3:L647)+1,""))</f>
        <v/>
      </c>
      <c r="M648" t="str">
        <f>IF(H648='استعلام عن موظف'!$E$4,IF(COUNTIF($H$4:$H42644,H648)=1,1,COUNTIF($H$4:$H648,H648)),"")</f>
        <v/>
      </c>
      <c r="N648" t="str">
        <f>IF(E648="","",IF(AND(E648&lt;='استعلام بتاريخ'!$F$3,F648&gt;='استعلام بتاريخ'!$G$3),MAX($N$3:N647)+1,""))</f>
        <v/>
      </c>
      <c r="P648" s="70" t="str">
        <f t="shared" si="21"/>
        <v/>
      </c>
    </row>
    <row r="649" spans="2:16">
      <c r="B649" s="2" t="str">
        <f>IF(COUNTIF($H$4:H649,H649)-1=0,ROWS($H$4:H649),"")</f>
        <v/>
      </c>
      <c r="C649" s="1" t="str">
        <f>IF(COUNTIF($H$4:H649,H649)-1=0,ROWS($H$4:H649),"")</f>
        <v/>
      </c>
      <c r="D649" s="24"/>
      <c r="E649" s="13"/>
      <c r="F649" s="13"/>
      <c r="G649" s="5"/>
      <c r="H649" s="5"/>
      <c r="I649" s="25"/>
      <c r="J649" s="41" t="str">
        <f>+IF(H649="","",SUBTOTAL(3,H$4:H649))</f>
        <v/>
      </c>
      <c r="K649" s="61" t="str">
        <f>IF(F649="","",IF(AND(D649&lt;&gt;"انتهت الاجازة",D649&lt;&gt;"لم تبدأ الأجازة بعد"),MAX($K$3:K648)+1,""))</f>
        <v/>
      </c>
      <c r="L649" t="str">
        <f>IF(E649="","",IF(E649&lt;=$E$1,MAX($L$3:L648)+1,""))</f>
        <v/>
      </c>
      <c r="M649" t="str">
        <f>IF(H649='استعلام عن موظف'!$E$4,IF(COUNTIF($H$4:$H42645,H649)=1,1,COUNTIF($H$4:$H649,H649)),"")</f>
        <v/>
      </c>
      <c r="N649" t="str">
        <f>IF(E649="","",IF(AND(E649&lt;='استعلام بتاريخ'!$F$3,F649&gt;='استعلام بتاريخ'!$G$3),MAX($N$3:N648)+1,""))</f>
        <v/>
      </c>
      <c r="P649" s="70" t="str">
        <f t="shared" si="21"/>
        <v/>
      </c>
    </row>
    <row r="650" spans="2:16">
      <c r="B650" s="2" t="str">
        <f>IF(COUNTIF($H$4:H650,H650)-1=0,ROWS($H$4:H650),"")</f>
        <v/>
      </c>
      <c r="C650" s="1" t="str">
        <f>IF(COUNTIF($H$4:H650,H650)-1=0,ROWS($H$4:H650),"")</f>
        <v/>
      </c>
      <c r="D650" s="24"/>
      <c r="E650" s="13"/>
      <c r="F650" s="13"/>
      <c r="G650" s="5"/>
      <c r="H650" s="5"/>
      <c r="I650" s="25"/>
      <c r="J650" s="41" t="str">
        <f>+IF(H650="","",SUBTOTAL(3,H$4:H650))</f>
        <v/>
      </c>
      <c r="K650" s="61" t="str">
        <f>IF(F650="","",IF(AND(D650&lt;&gt;"انتهت الاجازة",D650&lt;&gt;"لم تبدأ الأجازة بعد"),MAX($K$3:K649)+1,""))</f>
        <v/>
      </c>
      <c r="L650" t="str">
        <f>IF(E650="","",IF(E650&lt;=$E$1,MAX($L$3:L649)+1,""))</f>
        <v/>
      </c>
      <c r="M650" t="str">
        <f>IF(H650='استعلام عن موظف'!$E$4,IF(COUNTIF($H$4:$H42646,H650)=1,1,COUNTIF($H$4:$H650,H650)),"")</f>
        <v/>
      </c>
      <c r="N650" t="str">
        <f>IF(E650="","",IF(AND(E650&lt;='استعلام بتاريخ'!$F$3,F650&gt;='استعلام بتاريخ'!$G$3),MAX($N$3:N649)+1,""))</f>
        <v/>
      </c>
      <c r="P650" s="70" t="str">
        <f t="shared" si="21"/>
        <v/>
      </c>
    </row>
    <row r="651" spans="2:16">
      <c r="B651" s="2" t="str">
        <f>IF(COUNTIF($H$4:H651,H651)-1=0,ROWS($H$4:H651),"")</f>
        <v/>
      </c>
      <c r="C651" s="1" t="str">
        <f>IF(COUNTIF($H$4:H651,H651)-1=0,ROWS($H$4:H651),"")</f>
        <v/>
      </c>
      <c r="D651" s="24"/>
      <c r="E651" s="13"/>
      <c r="F651" s="13"/>
      <c r="G651" s="5"/>
      <c r="H651" s="5"/>
      <c r="I651" s="25"/>
      <c r="J651" s="41" t="str">
        <f>+IF(H651="","",SUBTOTAL(3,H$4:H651))</f>
        <v/>
      </c>
      <c r="K651" s="61" t="str">
        <f>IF(F651="","",IF(AND(D651&lt;&gt;"انتهت الاجازة",D651&lt;&gt;"لم تبدأ الأجازة بعد"),MAX($K$3:K650)+1,""))</f>
        <v/>
      </c>
      <c r="L651" t="str">
        <f>IF(E651="","",IF(E651&lt;=$E$1,MAX($L$3:L650)+1,""))</f>
        <v/>
      </c>
      <c r="M651" t="str">
        <f>IF(H651='استعلام عن موظف'!$E$4,IF(COUNTIF($H$4:$H42647,H651)=1,1,COUNTIF($H$4:$H651,H651)),"")</f>
        <v/>
      </c>
      <c r="N651" t="str">
        <f>IF(E651="","",IF(AND(E651&lt;='استعلام بتاريخ'!$F$3,F651&gt;='استعلام بتاريخ'!$G$3),MAX($N$3:N650)+1,""))</f>
        <v/>
      </c>
      <c r="P651" s="70" t="str">
        <f t="shared" si="21"/>
        <v/>
      </c>
    </row>
    <row r="652" spans="2:16">
      <c r="B652" s="2" t="str">
        <f>IF(COUNTIF($H$4:H652,H652)-1=0,ROWS($H$4:H652),"")</f>
        <v/>
      </c>
      <c r="C652" s="1" t="str">
        <f>IF(COUNTIF($H$4:H652,H652)-1=0,ROWS($H$4:H652),"")</f>
        <v/>
      </c>
      <c r="D652" s="24"/>
      <c r="E652" s="13"/>
      <c r="F652" s="13"/>
      <c r="G652" s="5"/>
      <c r="H652" s="5"/>
      <c r="I652" s="25"/>
      <c r="J652" s="41" t="str">
        <f>+IF(H652="","",SUBTOTAL(3,H$4:H652))</f>
        <v/>
      </c>
      <c r="K652" s="61" t="str">
        <f>IF(F652="","",IF(AND(D652&lt;&gt;"انتهت الاجازة",D652&lt;&gt;"لم تبدأ الأجازة بعد"),MAX($K$3:K651)+1,""))</f>
        <v/>
      </c>
      <c r="L652" t="str">
        <f>IF(E652="","",IF(E652&lt;=$E$1,MAX($L$3:L651)+1,""))</f>
        <v/>
      </c>
      <c r="M652" t="str">
        <f>IF(H652='استعلام عن موظف'!$E$4,IF(COUNTIF($H$4:$H42648,H652)=1,1,COUNTIF($H$4:$H652,H652)),"")</f>
        <v/>
      </c>
      <c r="N652" t="str">
        <f>IF(E652="","",IF(AND(E652&lt;='استعلام بتاريخ'!$F$3,F652&gt;='استعلام بتاريخ'!$G$3),MAX($N$3:N651)+1,""))</f>
        <v/>
      </c>
      <c r="P652" s="70" t="str">
        <f t="shared" si="21"/>
        <v/>
      </c>
    </row>
    <row r="653" spans="2:16">
      <c r="B653" s="2" t="str">
        <f>IF(COUNTIF($H$4:H653,H653)-1=0,ROWS($H$4:H653),"")</f>
        <v/>
      </c>
      <c r="C653" s="1" t="str">
        <f>IF(COUNTIF($H$4:H653,H653)-1=0,ROWS($H$4:H653),"")</f>
        <v/>
      </c>
      <c r="D653" s="24"/>
      <c r="E653" s="13"/>
      <c r="F653" s="13"/>
      <c r="G653" s="5"/>
      <c r="H653" s="5"/>
      <c r="I653" s="25"/>
      <c r="J653" s="41" t="str">
        <f>+IF(H653="","",SUBTOTAL(3,H$4:H653))</f>
        <v/>
      </c>
      <c r="K653" s="61" t="str">
        <f>IF(F653="","",IF(AND(D653&lt;&gt;"انتهت الاجازة",D653&lt;&gt;"لم تبدأ الأجازة بعد"),MAX($K$3:K652)+1,""))</f>
        <v/>
      </c>
      <c r="L653" t="str">
        <f>IF(E653="","",IF(E653&lt;=$E$1,MAX($L$3:L652)+1,""))</f>
        <v/>
      </c>
      <c r="M653" t="str">
        <f>IF(H653='استعلام عن موظف'!$E$4,IF(COUNTIF($H$4:$H42649,H653)=1,1,COUNTIF($H$4:$H653,H653)),"")</f>
        <v/>
      </c>
      <c r="N653" t="str">
        <f>IF(E653="","",IF(AND(E653&lt;='استعلام بتاريخ'!$F$3,F653&gt;='استعلام بتاريخ'!$G$3),MAX($N$3:N652)+1,""))</f>
        <v/>
      </c>
      <c r="P653" s="70" t="str">
        <f t="shared" si="21"/>
        <v/>
      </c>
    </row>
    <row r="654" spans="2:16">
      <c r="B654" s="2" t="str">
        <f>IF(COUNTIF($H$4:H654,H654)-1=0,ROWS($H$4:H654),"")</f>
        <v/>
      </c>
      <c r="C654" s="1" t="str">
        <f>IF(COUNTIF($H$4:H654,H654)-1=0,ROWS($H$4:H654),"")</f>
        <v/>
      </c>
      <c r="D654" s="24"/>
      <c r="E654" s="13"/>
      <c r="F654" s="13"/>
      <c r="G654" s="5"/>
      <c r="H654" s="5"/>
      <c r="I654" s="25"/>
      <c r="J654" s="41" t="str">
        <f>+IF(H654="","",SUBTOTAL(3,H$4:H654))</f>
        <v/>
      </c>
      <c r="K654" s="61" t="str">
        <f>IF(F654="","",IF(AND(D654&lt;&gt;"انتهت الاجازة",D654&lt;&gt;"لم تبدأ الأجازة بعد"),MAX($K$3:K653)+1,""))</f>
        <v/>
      </c>
      <c r="L654" t="str">
        <f>IF(E654="","",IF(E654&lt;=$E$1,MAX($L$3:L653)+1,""))</f>
        <v/>
      </c>
      <c r="M654" t="str">
        <f>IF(H654='استعلام عن موظف'!$E$4,IF(COUNTIF($H$4:$H42650,H654)=1,1,COUNTIF($H$4:$H654,H654)),"")</f>
        <v/>
      </c>
      <c r="N654" t="str">
        <f>IF(E654="","",IF(AND(E654&lt;='استعلام بتاريخ'!$F$3,F654&gt;='استعلام بتاريخ'!$G$3),MAX($N$3:N653)+1,""))</f>
        <v/>
      </c>
      <c r="P654" s="70" t="str">
        <f t="shared" si="21"/>
        <v/>
      </c>
    </row>
    <row r="655" spans="2:16">
      <c r="B655" s="2" t="str">
        <f>IF(COUNTIF($H$4:H655,H655)-1=0,ROWS($H$4:H655),"")</f>
        <v/>
      </c>
      <c r="C655" s="1" t="str">
        <f>IF(COUNTIF($H$4:H655,H655)-1=0,ROWS($H$4:H655),"")</f>
        <v/>
      </c>
      <c r="D655" s="24"/>
      <c r="E655" s="13"/>
      <c r="F655" s="13"/>
      <c r="G655" s="5"/>
      <c r="H655" s="5"/>
      <c r="I655" s="25"/>
      <c r="J655" s="41" t="str">
        <f>+IF(H655="","",SUBTOTAL(3,H$4:H655))</f>
        <v/>
      </c>
      <c r="K655" s="61" t="str">
        <f>IF(F655="","",IF(AND(D655&lt;&gt;"انتهت الاجازة",D655&lt;&gt;"لم تبدأ الأجازة بعد"),MAX($K$3:K654)+1,""))</f>
        <v/>
      </c>
      <c r="L655" t="str">
        <f>IF(E655="","",IF(E655&lt;=$E$1,MAX($L$3:L654)+1,""))</f>
        <v/>
      </c>
      <c r="M655" t="str">
        <f>IF(H655='استعلام عن موظف'!$E$4,IF(COUNTIF($H$4:$H42651,H655)=1,1,COUNTIF($H$4:$H655,H655)),"")</f>
        <v/>
      </c>
      <c r="N655" t="str">
        <f>IF(E655="","",IF(AND(E655&lt;='استعلام بتاريخ'!$F$3,F655&gt;='استعلام بتاريخ'!$G$3),MAX($N$3:N654)+1,""))</f>
        <v/>
      </c>
      <c r="P655" s="70" t="str">
        <f t="shared" si="21"/>
        <v/>
      </c>
    </row>
    <row r="656" spans="2:16">
      <c r="B656" s="2" t="str">
        <f>IF(COUNTIF($H$4:H656,H656)-1=0,ROWS($H$4:H656),"")</f>
        <v/>
      </c>
      <c r="C656" s="1" t="str">
        <f>IF(COUNTIF($H$4:H656,H656)-1=0,ROWS($H$4:H656),"")</f>
        <v/>
      </c>
      <c r="D656" s="24"/>
      <c r="E656" s="13"/>
      <c r="F656" s="13"/>
      <c r="G656" s="5"/>
      <c r="H656" s="5"/>
      <c r="I656" s="25"/>
      <c r="J656" s="41" t="str">
        <f>+IF(H656="","",SUBTOTAL(3,H$4:H656))</f>
        <v/>
      </c>
      <c r="K656" s="61" t="str">
        <f>IF(F656="","",IF(AND(D656&lt;&gt;"انتهت الاجازة",D656&lt;&gt;"لم تبدأ الأجازة بعد"),MAX($K$3:K655)+1,""))</f>
        <v/>
      </c>
      <c r="L656" t="str">
        <f>IF(E656="","",IF(E656&lt;=$E$1,MAX($L$3:L655)+1,""))</f>
        <v/>
      </c>
      <c r="M656" t="str">
        <f>IF(H656='استعلام عن موظف'!$E$4,IF(COUNTIF($H$4:$H42652,H656)=1,1,COUNTIF($H$4:$H656,H656)),"")</f>
        <v/>
      </c>
      <c r="N656" t="str">
        <f>IF(E656="","",IF(AND(E656&lt;='استعلام بتاريخ'!$F$3,F656&gt;='استعلام بتاريخ'!$G$3),MAX($N$3:N655)+1,""))</f>
        <v/>
      </c>
      <c r="P656" s="70" t="str">
        <f t="shared" si="21"/>
        <v/>
      </c>
    </row>
    <row r="657" spans="2:16">
      <c r="B657" s="2" t="str">
        <f>IF(COUNTIF($H$4:H657,H657)-1=0,ROWS($H$4:H657),"")</f>
        <v/>
      </c>
      <c r="C657" s="1" t="str">
        <f>IF(COUNTIF($H$4:H657,H657)-1=0,ROWS($H$4:H657),"")</f>
        <v/>
      </c>
      <c r="D657" s="24"/>
      <c r="E657" s="13"/>
      <c r="F657" s="13"/>
      <c r="G657" s="5"/>
      <c r="H657" s="5"/>
      <c r="I657" s="25"/>
      <c r="J657" s="41" t="str">
        <f>+IF(H657="","",SUBTOTAL(3,H$4:H657))</f>
        <v/>
      </c>
      <c r="K657" s="61" t="str">
        <f>IF(F657="","",IF(AND(D657&lt;&gt;"انتهت الاجازة",D657&lt;&gt;"لم تبدأ الأجازة بعد"),MAX($K$3:K656)+1,""))</f>
        <v/>
      </c>
      <c r="L657" t="str">
        <f>IF(E657="","",IF(E657&lt;=$E$1,MAX($L$3:L656)+1,""))</f>
        <v/>
      </c>
      <c r="M657" t="str">
        <f>IF(H657='استعلام عن موظف'!$E$4,IF(COUNTIF($H$4:$H42653,H657)=1,1,COUNTIF($H$4:$H657,H657)),"")</f>
        <v/>
      </c>
      <c r="N657" t="str">
        <f>IF(E657="","",IF(AND(E657&lt;='استعلام بتاريخ'!$F$3,F657&gt;='استعلام بتاريخ'!$G$3),MAX($N$3:N656)+1,""))</f>
        <v/>
      </c>
      <c r="P657" s="70" t="str">
        <f t="shared" si="21"/>
        <v/>
      </c>
    </row>
    <row r="658" spans="2:16">
      <c r="B658" s="2" t="str">
        <f>IF(COUNTIF($H$4:H658,H658)-1=0,ROWS($H$4:H658),"")</f>
        <v/>
      </c>
      <c r="C658" s="1" t="str">
        <f>IF(COUNTIF($H$4:H658,H658)-1=0,ROWS($H$4:H658),"")</f>
        <v/>
      </c>
      <c r="D658" s="24"/>
      <c r="E658" s="13"/>
      <c r="F658" s="13"/>
      <c r="G658" s="5"/>
      <c r="H658" s="5"/>
      <c r="I658" s="25"/>
      <c r="J658" s="41" t="str">
        <f>+IF(H658="","",SUBTOTAL(3,H$4:H658))</f>
        <v/>
      </c>
      <c r="K658" s="61" t="str">
        <f>IF(F658="","",IF(AND(D658&lt;&gt;"انتهت الاجازة",D658&lt;&gt;"لم تبدأ الأجازة بعد"),MAX($K$3:K657)+1,""))</f>
        <v/>
      </c>
      <c r="L658" t="str">
        <f>IF(E658="","",IF(E658&lt;=$E$1,MAX($L$3:L657)+1,""))</f>
        <v/>
      </c>
      <c r="M658" t="str">
        <f>IF(H658='استعلام عن موظف'!$E$4,IF(COUNTIF($H$4:$H42654,H658)=1,1,COUNTIF($H$4:$H658,H658)),"")</f>
        <v/>
      </c>
      <c r="N658" t="str">
        <f>IF(E658="","",IF(AND(E658&lt;='استعلام بتاريخ'!$F$3,F658&gt;='استعلام بتاريخ'!$G$3),MAX($N$3:N657)+1,""))</f>
        <v/>
      </c>
      <c r="P658" s="70" t="str">
        <f t="shared" si="21"/>
        <v/>
      </c>
    </row>
    <row r="659" spans="2:16">
      <c r="B659" s="2" t="str">
        <f>IF(COUNTIF($H$4:H659,H659)-1=0,ROWS($H$4:H659),"")</f>
        <v/>
      </c>
      <c r="C659" s="1" t="str">
        <f>IF(COUNTIF($H$4:H659,H659)-1=0,ROWS($H$4:H659),"")</f>
        <v/>
      </c>
      <c r="D659" s="24"/>
      <c r="E659" s="13"/>
      <c r="F659" s="13"/>
      <c r="G659" s="5"/>
      <c r="H659" s="5"/>
      <c r="I659" s="25"/>
      <c r="J659" s="41" t="str">
        <f>+IF(H659="","",SUBTOTAL(3,H$4:H659))</f>
        <v/>
      </c>
      <c r="K659" s="61" t="str">
        <f>IF(F659="","",IF(AND(D659&lt;&gt;"انتهت الاجازة",D659&lt;&gt;"لم تبدأ الأجازة بعد"),MAX($K$3:K658)+1,""))</f>
        <v/>
      </c>
      <c r="L659" t="str">
        <f>IF(E659="","",IF(E659&lt;=$E$1,MAX($L$3:L658)+1,""))</f>
        <v/>
      </c>
      <c r="M659" t="str">
        <f>IF(H659='استعلام عن موظف'!$E$4,IF(COUNTIF($H$4:$H42655,H659)=1,1,COUNTIF($H$4:$H659,H659)),"")</f>
        <v/>
      </c>
      <c r="N659" t="str">
        <f>IF(E659="","",IF(AND(E659&lt;='استعلام بتاريخ'!$F$3,F659&gt;='استعلام بتاريخ'!$G$3),MAX($N$3:N658)+1,""))</f>
        <v/>
      </c>
      <c r="P659" s="70" t="str">
        <f t="shared" si="21"/>
        <v/>
      </c>
    </row>
    <row r="660" spans="2:16">
      <c r="B660" s="2" t="str">
        <f>IF(COUNTIF($H$4:H660,H660)-1=0,ROWS($H$4:H660),"")</f>
        <v/>
      </c>
      <c r="C660" s="1" t="str">
        <f>IF(COUNTIF($H$4:H660,H660)-1=0,ROWS($H$4:H660),"")</f>
        <v/>
      </c>
      <c r="D660" s="24"/>
      <c r="E660" s="13"/>
      <c r="F660" s="13"/>
      <c r="G660" s="5"/>
      <c r="H660" s="5"/>
      <c r="I660" s="25"/>
      <c r="J660" s="41" t="str">
        <f>+IF(H660="","",SUBTOTAL(3,H$4:H660))</f>
        <v/>
      </c>
      <c r="K660" s="61" t="str">
        <f>IF(F660="","",IF(AND(D660&lt;&gt;"انتهت الاجازة",D660&lt;&gt;"لم تبدأ الأجازة بعد"),MAX($K$3:K659)+1,""))</f>
        <v/>
      </c>
      <c r="L660" t="str">
        <f>IF(E660="","",IF(E660&lt;=$E$1,MAX($L$3:L659)+1,""))</f>
        <v/>
      </c>
      <c r="M660" t="str">
        <f>IF(H660='استعلام عن موظف'!$E$4,IF(COUNTIF($H$4:$H42656,H660)=1,1,COUNTIF($H$4:$H660,H660)),"")</f>
        <v/>
      </c>
      <c r="N660" t="str">
        <f>IF(E660="","",IF(AND(E660&lt;='استعلام بتاريخ'!$F$3,F660&gt;='استعلام بتاريخ'!$G$3),MAX($N$3:N659)+1,""))</f>
        <v/>
      </c>
      <c r="P660" s="70" t="str">
        <f t="shared" si="21"/>
        <v/>
      </c>
    </row>
    <row r="661" spans="2:16">
      <c r="B661" s="2" t="str">
        <f>IF(COUNTIF($H$4:H661,H661)-1=0,ROWS($H$4:H661),"")</f>
        <v/>
      </c>
      <c r="C661" s="1" t="str">
        <f>IF(COUNTIF($H$4:H661,H661)-1=0,ROWS($H$4:H661),"")</f>
        <v/>
      </c>
      <c r="D661" s="24"/>
      <c r="E661" s="13"/>
      <c r="F661" s="13"/>
      <c r="G661" s="5"/>
      <c r="H661" s="5"/>
      <c r="I661" s="25"/>
      <c r="J661" s="41" t="str">
        <f>+IF(H661="","",SUBTOTAL(3,H$4:H661))</f>
        <v/>
      </c>
      <c r="K661" s="61" t="str">
        <f>IF(F661="","",IF(AND(D661&lt;&gt;"انتهت الاجازة",D661&lt;&gt;"لم تبدأ الأجازة بعد"),MAX($K$3:K660)+1,""))</f>
        <v/>
      </c>
      <c r="L661" t="str">
        <f>IF(E661="","",IF(E661&lt;=$E$1,MAX($L$3:L660)+1,""))</f>
        <v/>
      </c>
      <c r="M661" t="str">
        <f>IF(H661='استعلام عن موظف'!$E$4,IF(COUNTIF($H$4:$H42657,H661)=1,1,COUNTIF($H$4:$H661,H661)),"")</f>
        <v/>
      </c>
      <c r="N661" t="str">
        <f>IF(E661="","",IF(AND(E661&lt;='استعلام بتاريخ'!$F$3,F661&gt;='استعلام بتاريخ'!$G$3),MAX($N$3:N660)+1,""))</f>
        <v/>
      </c>
      <c r="P661" s="70" t="str">
        <f t="shared" si="21"/>
        <v/>
      </c>
    </row>
    <row r="662" spans="2:16">
      <c r="B662" s="2" t="str">
        <f>IF(COUNTIF($H$4:H662,H662)-1=0,ROWS($H$4:H662),"")</f>
        <v/>
      </c>
      <c r="C662" s="1" t="str">
        <f>IF(COUNTIF($H$4:H662,H662)-1=0,ROWS($H$4:H662),"")</f>
        <v/>
      </c>
      <c r="D662" s="24"/>
      <c r="E662" s="13"/>
      <c r="F662" s="13"/>
      <c r="G662" s="5"/>
      <c r="H662" s="5"/>
      <c r="I662" s="25"/>
      <c r="J662" s="41" t="str">
        <f>+IF(H662="","",SUBTOTAL(3,H$4:H662))</f>
        <v/>
      </c>
      <c r="K662" s="61" t="str">
        <f>IF(F662="","",IF(AND(D662&lt;&gt;"انتهت الاجازة",D662&lt;&gt;"لم تبدأ الأجازة بعد"),MAX($K$3:K661)+1,""))</f>
        <v/>
      </c>
      <c r="L662" t="str">
        <f>IF(E662="","",IF(E662&lt;=$E$1,MAX($L$3:L661)+1,""))</f>
        <v/>
      </c>
      <c r="M662" t="str">
        <f>IF(H662='استعلام عن موظف'!$E$4,IF(COUNTIF($H$4:$H42658,H662)=1,1,COUNTIF($H$4:$H662,H662)),"")</f>
        <v/>
      </c>
      <c r="N662" t="str">
        <f>IF(E662="","",IF(AND(E662&lt;='استعلام بتاريخ'!$F$3,F662&gt;='استعلام بتاريخ'!$G$3),MAX($N$3:N661)+1,""))</f>
        <v/>
      </c>
      <c r="P662" s="70" t="str">
        <f t="shared" si="21"/>
        <v/>
      </c>
    </row>
    <row r="663" spans="2:16">
      <c r="B663" s="2" t="str">
        <f>IF(COUNTIF($H$4:H663,H663)-1=0,ROWS($H$4:H663),"")</f>
        <v/>
      </c>
      <c r="C663" s="1" t="str">
        <f>IF(COUNTIF($H$4:H663,H663)-1=0,ROWS($H$4:H663),"")</f>
        <v/>
      </c>
      <c r="D663" s="24"/>
      <c r="E663" s="13"/>
      <c r="F663" s="13"/>
      <c r="G663" s="5"/>
      <c r="H663" s="5"/>
      <c r="I663" s="25"/>
      <c r="J663" s="41" t="str">
        <f>+IF(H663="","",SUBTOTAL(3,H$4:H663))</f>
        <v/>
      </c>
      <c r="K663" s="61" t="str">
        <f>IF(F663="","",IF(AND(D663&lt;&gt;"انتهت الاجازة",D663&lt;&gt;"لم تبدأ الأجازة بعد"),MAX($K$3:K662)+1,""))</f>
        <v/>
      </c>
      <c r="L663" t="str">
        <f>IF(E663="","",IF(E663&lt;=$E$1,MAX($L$3:L662)+1,""))</f>
        <v/>
      </c>
      <c r="M663" t="str">
        <f>IF(H663='استعلام عن موظف'!$E$4,IF(COUNTIF($H$4:$H42659,H663)=1,1,COUNTIF($H$4:$H663,H663)),"")</f>
        <v/>
      </c>
      <c r="N663" t="str">
        <f>IF(E663="","",IF(AND(E663&lt;='استعلام بتاريخ'!$F$3,F663&gt;='استعلام بتاريخ'!$G$3),MAX($N$3:N662)+1,""))</f>
        <v/>
      </c>
      <c r="P663" s="70" t="str">
        <f t="shared" si="21"/>
        <v/>
      </c>
    </row>
    <row r="664" spans="2:16">
      <c r="B664" s="2" t="str">
        <f>IF(COUNTIF($H$4:H664,H664)-1=0,ROWS($H$4:H664),"")</f>
        <v/>
      </c>
      <c r="C664" s="1" t="str">
        <f>IF(COUNTIF($H$4:H664,H664)-1=0,ROWS($H$4:H664),"")</f>
        <v/>
      </c>
      <c r="D664" s="24"/>
      <c r="E664" s="13"/>
      <c r="F664" s="13"/>
      <c r="G664" s="5"/>
      <c r="H664" s="5"/>
      <c r="I664" s="25"/>
      <c r="J664" s="41" t="str">
        <f>+IF(H664="","",SUBTOTAL(3,H$4:H664))</f>
        <v/>
      </c>
      <c r="K664" s="61" t="str">
        <f>IF(F664="","",IF(AND(D664&lt;&gt;"انتهت الاجازة",D664&lt;&gt;"لم تبدأ الأجازة بعد"),MAX($K$3:K663)+1,""))</f>
        <v/>
      </c>
      <c r="L664" t="str">
        <f>IF(E664="","",IF(E664&lt;=$E$1,MAX($L$3:L663)+1,""))</f>
        <v/>
      </c>
      <c r="M664" t="str">
        <f>IF(H664='استعلام عن موظف'!$E$4,IF(COUNTIF($H$4:$H42660,H664)=1,1,COUNTIF($H$4:$H664,H664)),"")</f>
        <v/>
      </c>
      <c r="N664" t="str">
        <f>IF(E664="","",IF(AND(E664&lt;='استعلام بتاريخ'!$F$3,F664&gt;='استعلام بتاريخ'!$G$3),MAX($N$3:N663)+1,""))</f>
        <v/>
      </c>
      <c r="P664" s="70" t="str">
        <f t="shared" si="21"/>
        <v/>
      </c>
    </row>
    <row r="665" spans="2:16">
      <c r="B665" s="2" t="str">
        <f>IF(COUNTIF($H$4:H665,H665)-1=0,ROWS($H$4:H665),"")</f>
        <v/>
      </c>
      <c r="C665" s="1" t="str">
        <f>IF(COUNTIF($H$4:H665,H665)-1=0,ROWS($H$4:H665),"")</f>
        <v/>
      </c>
      <c r="D665" s="24"/>
      <c r="E665" s="13"/>
      <c r="F665" s="13"/>
      <c r="G665" s="5"/>
      <c r="H665" s="5"/>
      <c r="I665" s="25"/>
      <c r="J665" s="41" t="str">
        <f>+IF(H665="","",SUBTOTAL(3,H$4:H665))</f>
        <v/>
      </c>
      <c r="K665" s="61" t="str">
        <f>IF(F665="","",IF(AND(D665&lt;&gt;"انتهت الاجازة",D665&lt;&gt;"لم تبدأ الأجازة بعد"),MAX($K$3:K664)+1,""))</f>
        <v/>
      </c>
      <c r="L665" t="str">
        <f>IF(E665="","",IF(E665&lt;=$E$1,MAX($L$3:L664)+1,""))</f>
        <v/>
      </c>
      <c r="M665" t="str">
        <f>IF(H665='استعلام عن موظف'!$E$4,IF(COUNTIF($H$4:$H42661,H665)=1,1,COUNTIF($H$4:$H665,H665)),"")</f>
        <v/>
      </c>
      <c r="N665" t="str">
        <f>IF(E665="","",IF(AND(E665&lt;='استعلام بتاريخ'!$F$3,F665&gt;='استعلام بتاريخ'!$G$3),MAX($N$3:N664)+1,""))</f>
        <v/>
      </c>
      <c r="P665" s="70" t="str">
        <f t="shared" si="21"/>
        <v/>
      </c>
    </row>
    <row r="666" spans="2:16">
      <c r="B666" s="2" t="str">
        <f>IF(COUNTIF($H$4:H666,H666)-1=0,ROWS($H$4:H666),"")</f>
        <v/>
      </c>
      <c r="C666" s="1" t="str">
        <f>IF(COUNTIF($H$4:H666,H666)-1=0,ROWS($H$4:H666),"")</f>
        <v/>
      </c>
      <c r="D666" s="24"/>
      <c r="E666" s="13"/>
      <c r="F666" s="13"/>
      <c r="G666" s="5"/>
      <c r="H666" s="5"/>
      <c r="I666" s="25"/>
      <c r="J666" s="41" t="str">
        <f>+IF(H666="","",SUBTOTAL(3,H$4:H666))</f>
        <v/>
      </c>
      <c r="K666" s="61" t="str">
        <f>IF(F666="","",IF(AND(D666&lt;&gt;"انتهت الاجازة",D666&lt;&gt;"لم تبدأ الأجازة بعد"),MAX($K$3:K665)+1,""))</f>
        <v/>
      </c>
      <c r="L666" t="str">
        <f>IF(E666="","",IF(E666&lt;=$E$1,MAX($L$3:L665)+1,""))</f>
        <v/>
      </c>
      <c r="M666" t="str">
        <f>IF(H666='استعلام عن موظف'!$E$4,IF(COUNTIF($H$4:$H42662,H666)=1,1,COUNTIF($H$4:$H666,H666)),"")</f>
        <v/>
      </c>
      <c r="N666" t="str">
        <f>IF(E666="","",IF(AND(E666&lt;='استعلام بتاريخ'!$F$3,F666&gt;='استعلام بتاريخ'!$G$3),MAX($N$3:N665)+1,""))</f>
        <v/>
      </c>
      <c r="P666" s="70" t="str">
        <f t="shared" si="21"/>
        <v/>
      </c>
    </row>
    <row r="667" spans="2:16">
      <c r="B667" s="2" t="str">
        <f>IF(COUNTIF($H$4:H667,H667)-1=0,ROWS($H$4:H667),"")</f>
        <v/>
      </c>
      <c r="C667" s="1" t="str">
        <f>IF(COUNTIF($H$4:H667,H667)-1=0,ROWS($H$4:H667),"")</f>
        <v/>
      </c>
      <c r="D667" s="24"/>
      <c r="E667" s="13"/>
      <c r="F667" s="13"/>
      <c r="G667" s="5"/>
      <c r="H667" s="5"/>
      <c r="I667" s="25"/>
      <c r="J667" s="41" t="str">
        <f>+IF(H667="","",SUBTOTAL(3,H$4:H667))</f>
        <v/>
      </c>
      <c r="K667" s="61" t="str">
        <f>IF(F667="","",IF(AND(D667&lt;&gt;"انتهت الاجازة",D667&lt;&gt;"لم تبدأ الأجازة بعد"),MAX($K$3:K666)+1,""))</f>
        <v/>
      </c>
      <c r="L667" t="str">
        <f>IF(E667="","",IF(E667&lt;=$E$1,MAX($L$3:L666)+1,""))</f>
        <v/>
      </c>
      <c r="M667" t="str">
        <f>IF(H667='استعلام عن موظف'!$E$4,IF(COUNTIF($H$4:$H42663,H667)=1,1,COUNTIF($H$4:$H667,H667)),"")</f>
        <v/>
      </c>
      <c r="N667" t="str">
        <f>IF(E667="","",IF(AND(E667&lt;='استعلام بتاريخ'!$F$3,F667&gt;='استعلام بتاريخ'!$G$3),MAX($N$3:N666)+1,""))</f>
        <v/>
      </c>
      <c r="P667" s="70" t="str">
        <f t="shared" si="21"/>
        <v/>
      </c>
    </row>
    <row r="668" spans="2:16">
      <c r="B668" s="2" t="str">
        <f>IF(COUNTIF($H$4:H668,H668)-1=0,ROWS($H$4:H668),"")</f>
        <v/>
      </c>
      <c r="C668" s="1" t="str">
        <f>IF(COUNTIF($H$4:H668,H668)-1=0,ROWS($H$4:H668),"")</f>
        <v/>
      </c>
      <c r="D668" s="24"/>
      <c r="E668" s="13"/>
      <c r="F668" s="13"/>
      <c r="G668" s="5"/>
      <c r="H668" s="5"/>
      <c r="I668" s="25"/>
      <c r="J668" s="41" t="str">
        <f>+IF(H668="","",SUBTOTAL(3,H$4:H668))</f>
        <v/>
      </c>
      <c r="K668" s="61" t="str">
        <f>IF(F668="","",IF(AND(D668&lt;&gt;"انتهت الاجازة",D668&lt;&gt;"لم تبدأ الأجازة بعد"),MAX($K$3:K667)+1,""))</f>
        <v/>
      </c>
      <c r="L668" t="str">
        <f>IF(E668="","",IF(E668&lt;=$E$1,MAX($L$3:L667)+1,""))</f>
        <v/>
      </c>
      <c r="M668" t="str">
        <f>IF(H668='استعلام عن موظف'!$E$4,IF(COUNTIF($H$4:$H42664,H668)=1,1,COUNTIF($H$4:$H668,H668)),"")</f>
        <v/>
      </c>
      <c r="N668" t="str">
        <f>IF(E668="","",IF(AND(E668&lt;='استعلام بتاريخ'!$F$3,F668&gt;='استعلام بتاريخ'!$G$3),MAX($N$3:N667)+1,""))</f>
        <v/>
      </c>
      <c r="P668" s="70" t="str">
        <f t="shared" si="21"/>
        <v/>
      </c>
    </row>
    <row r="669" spans="2:16">
      <c r="B669" s="2" t="str">
        <f>IF(COUNTIF($H$4:H669,H669)-1=0,ROWS($H$4:H669),"")</f>
        <v/>
      </c>
      <c r="C669" s="1" t="str">
        <f>IF(COUNTIF($H$4:H669,H669)-1=0,ROWS($H$4:H669),"")</f>
        <v/>
      </c>
      <c r="D669" s="24"/>
      <c r="E669" s="13"/>
      <c r="F669" s="13"/>
      <c r="G669" s="5"/>
      <c r="H669" s="5"/>
      <c r="I669" s="25"/>
      <c r="J669" s="41" t="str">
        <f>+IF(H669="","",SUBTOTAL(3,H$4:H669))</f>
        <v/>
      </c>
      <c r="K669" s="61" t="str">
        <f>IF(F669="","",IF(AND(D669&lt;&gt;"انتهت الاجازة",D669&lt;&gt;"لم تبدأ الأجازة بعد"),MAX($K$3:K668)+1,""))</f>
        <v/>
      </c>
      <c r="L669" t="str">
        <f>IF(E669="","",IF(E669&lt;=$E$1,MAX($L$3:L668)+1,""))</f>
        <v/>
      </c>
      <c r="M669" t="str">
        <f>IF(H669='استعلام عن موظف'!$E$4,IF(COUNTIF($H$4:$H42665,H669)=1,1,COUNTIF($H$4:$H669,H669)),"")</f>
        <v/>
      </c>
      <c r="N669" t="str">
        <f>IF(E669="","",IF(AND(E669&lt;='استعلام بتاريخ'!$F$3,F669&gt;='استعلام بتاريخ'!$G$3),MAX($N$3:N668)+1,""))</f>
        <v/>
      </c>
      <c r="P669" s="70" t="str">
        <f t="shared" si="21"/>
        <v/>
      </c>
    </row>
    <row r="670" spans="2:16">
      <c r="B670" s="2" t="str">
        <f>IF(COUNTIF($H$4:H670,H670)-1=0,ROWS($H$4:H670),"")</f>
        <v/>
      </c>
      <c r="C670" s="1" t="str">
        <f>IF(COUNTIF($H$4:H670,H670)-1=0,ROWS($H$4:H670),"")</f>
        <v/>
      </c>
      <c r="D670" s="24"/>
      <c r="E670" s="13"/>
      <c r="F670" s="13"/>
      <c r="G670" s="5"/>
      <c r="H670" s="5"/>
      <c r="I670" s="25"/>
      <c r="J670" s="41" t="str">
        <f>+IF(H670="","",SUBTOTAL(3,H$4:H670))</f>
        <v/>
      </c>
      <c r="K670" s="61" t="str">
        <f>IF(F670="","",IF(AND(D670&lt;&gt;"انتهت الاجازة",D670&lt;&gt;"لم تبدأ الأجازة بعد"),MAX($K$3:K669)+1,""))</f>
        <v/>
      </c>
      <c r="L670" t="str">
        <f>IF(E670="","",IF(E670&lt;=$E$1,MAX($L$3:L669)+1,""))</f>
        <v/>
      </c>
      <c r="M670" t="str">
        <f>IF(H670='استعلام عن موظف'!$E$4,IF(COUNTIF($H$4:$H42666,H670)=1,1,COUNTIF($H$4:$H670,H670)),"")</f>
        <v/>
      </c>
      <c r="N670" t="str">
        <f>IF(E670="","",IF(AND(E670&lt;='استعلام بتاريخ'!$F$3,F670&gt;='استعلام بتاريخ'!$G$3),MAX($N$3:N669)+1,""))</f>
        <v/>
      </c>
      <c r="P670" s="70" t="str">
        <f t="shared" si="21"/>
        <v/>
      </c>
    </row>
    <row r="671" spans="2:16">
      <c r="B671" s="2" t="str">
        <f>IF(COUNTIF($H$4:H671,H671)-1=0,ROWS($H$4:H671),"")</f>
        <v/>
      </c>
      <c r="C671" s="1" t="str">
        <f>IF(COUNTIF($H$4:H671,H671)-1=0,ROWS($H$4:H671),"")</f>
        <v/>
      </c>
      <c r="D671" s="24"/>
      <c r="E671" s="13"/>
      <c r="F671" s="13"/>
      <c r="G671" s="5"/>
      <c r="H671" s="5"/>
      <c r="I671" s="25"/>
      <c r="J671" s="41" t="str">
        <f>+IF(H671="","",SUBTOTAL(3,H$4:H671))</f>
        <v/>
      </c>
      <c r="K671" s="61" t="str">
        <f>IF(F671="","",IF(AND(D671&lt;&gt;"انتهت الاجازة",D671&lt;&gt;"لم تبدأ الأجازة بعد"),MAX($K$3:K670)+1,""))</f>
        <v/>
      </c>
      <c r="L671" t="str">
        <f>IF(E671="","",IF(E671&lt;=$E$1,MAX($L$3:L670)+1,""))</f>
        <v/>
      </c>
      <c r="M671" t="str">
        <f>IF(H671='استعلام عن موظف'!$E$4,IF(COUNTIF($H$4:$H42667,H671)=1,1,COUNTIF($H$4:$H671,H671)),"")</f>
        <v/>
      </c>
      <c r="N671" t="str">
        <f>IF(E671="","",IF(AND(E671&lt;='استعلام بتاريخ'!$F$3,F671&gt;='استعلام بتاريخ'!$G$3),MAX($N$3:N670)+1,""))</f>
        <v/>
      </c>
      <c r="P671" s="70" t="str">
        <f t="shared" si="21"/>
        <v/>
      </c>
    </row>
    <row r="672" spans="2:16">
      <c r="B672" s="2" t="str">
        <f>IF(COUNTIF($H$4:H672,H672)-1=0,ROWS($H$4:H672),"")</f>
        <v/>
      </c>
      <c r="C672" s="1" t="str">
        <f>IF(COUNTIF($H$4:H672,H672)-1=0,ROWS($H$4:H672),"")</f>
        <v/>
      </c>
      <c r="D672" s="24"/>
      <c r="E672" s="13"/>
      <c r="F672" s="13"/>
      <c r="G672" s="5"/>
      <c r="H672" s="5"/>
      <c r="I672" s="25"/>
      <c r="J672" s="41" t="str">
        <f>+IF(H672="","",SUBTOTAL(3,H$4:H672))</f>
        <v/>
      </c>
      <c r="K672" s="61" t="str">
        <f>IF(F672="","",IF(AND(D672&lt;&gt;"انتهت الاجازة",D672&lt;&gt;"لم تبدأ الأجازة بعد"),MAX($K$3:K671)+1,""))</f>
        <v/>
      </c>
      <c r="L672" t="str">
        <f>IF(E672="","",IF(E672&lt;=$E$1,MAX($L$3:L671)+1,""))</f>
        <v/>
      </c>
      <c r="M672" t="str">
        <f>IF(H672='استعلام عن موظف'!$E$4,IF(COUNTIF($H$4:$H42668,H672)=1,1,COUNTIF($H$4:$H672,H672)),"")</f>
        <v/>
      </c>
      <c r="N672" t="str">
        <f>IF(E672="","",IF(AND(E672&lt;='استعلام بتاريخ'!$F$3,F672&gt;='استعلام بتاريخ'!$G$3),MAX($N$3:N671)+1,""))</f>
        <v/>
      </c>
      <c r="P672" s="70" t="str">
        <f t="shared" si="21"/>
        <v/>
      </c>
    </row>
    <row r="673" spans="2:16">
      <c r="B673" s="2" t="str">
        <f>IF(COUNTIF($H$4:H673,H673)-1=0,ROWS($H$4:H673),"")</f>
        <v/>
      </c>
      <c r="C673" s="1" t="str">
        <f>IF(COUNTIF($H$4:H673,H673)-1=0,ROWS($H$4:H673),"")</f>
        <v/>
      </c>
      <c r="D673" s="24"/>
      <c r="E673" s="13"/>
      <c r="F673" s="13"/>
      <c r="G673" s="5"/>
      <c r="H673" s="5"/>
      <c r="I673" s="25"/>
      <c r="J673" s="41" t="str">
        <f>+IF(H673="","",SUBTOTAL(3,H$4:H673))</f>
        <v/>
      </c>
      <c r="K673" s="61" t="str">
        <f>IF(F673="","",IF(AND(D673&lt;&gt;"انتهت الاجازة",D673&lt;&gt;"لم تبدأ الأجازة بعد"),MAX($K$3:K672)+1,""))</f>
        <v/>
      </c>
      <c r="L673" t="str">
        <f>IF(E673="","",IF(E673&lt;=$E$1,MAX($L$3:L672)+1,""))</f>
        <v/>
      </c>
      <c r="M673" t="str">
        <f>IF(H673='استعلام عن موظف'!$E$4,IF(COUNTIF($H$4:$H42669,H673)=1,1,COUNTIF($H$4:$H673,H673)),"")</f>
        <v/>
      </c>
      <c r="N673" t="str">
        <f>IF(E673="","",IF(AND(E673&lt;='استعلام بتاريخ'!$F$3,F673&gt;='استعلام بتاريخ'!$G$3),MAX($N$3:N672)+1,""))</f>
        <v/>
      </c>
      <c r="P673" s="70" t="str">
        <f t="shared" si="21"/>
        <v/>
      </c>
    </row>
    <row r="674" spans="2:16">
      <c r="B674" s="2" t="str">
        <f>IF(COUNTIF($H$4:H674,H674)-1=0,ROWS($H$4:H674),"")</f>
        <v/>
      </c>
      <c r="C674" s="1" t="str">
        <f>IF(COUNTIF($H$4:H674,H674)-1=0,ROWS($H$4:H674),"")</f>
        <v/>
      </c>
      <c r="D674" s="24"/>
      <c r="E674" s="13"/>
      <c r="F674" s="13"/>
      <c r="G674" s="5"/>
      <c r="H674" s="5"/>
      <c r="I674" s="25"/>
      <c r="J674" s="41" t="str">
        <f>+IF(H674="","",SUBTOTAL(3,H$4:H674))</f>
        <v/>
      </c>
      <c r="K674" s="61" t="str">
        <f>IF(F674="","",IF(AND(D674&lt;&gt;"انتهت الاجازة",D674&lt;&gt;"لم تبدأ الأجازة بعد"),MAX($K$3:K673)+1,""))</f>
        <v/>
      </c>
      <c r="L674" t="str">
        <f>IF(E674="","",IF(E674&lt;=$E$1,MAX($L$3:L673)+1,""))</f>
        <v/>
      </c>
      <c r="M674" t="str">
        <f>IF(H674='استعلام عن موظف'!$E$4,IF(COUNTIF($H$4:$H42670,H674)=1,1,COUNTIF($H$4:$H674,H674)),"")</f>
        <v/>
      </c>
      <c r="N674" t="str">
        <f>IF(E674="","",IF(AND(E674&lt;='استعلام بتاريخ'!$F$3,F674&gt;='استعلام بتاريخ'!$G$3),MAX($N$3:N673)+1,""))</f>
        <v/>
      </c>
      <c r="P674" s="70" t="str">
        <f t="shared" si="21"/>
        <v/>
      </c>
    </row>
    <row r="675" spans="2:16">
      <c r="B675" s="2" t="str">
        <f>IF(COUNTIF($H$4:H675,H675)-1=0,ROWS($H$4:H675),"")</f>
        <v/>
      </c>
      <c r="C675" s="1" t="str">
        <f>IF(COUNTIF($H$4:H675,H675)-1=0,ROWS($H$4:H675),"")</f>
        <v/>
      </c>
      <c r="D675" s="24"/>
      <c r="E675" s="13"/>
      <c r="F675" s="13"/>
      <c r="G675" s="5"/>
      <c r="H675" s="5"/>
      <c r="I675" s="25"/>
      <c r="J675" s="41" t="str">
        <f>+IF(H675="","",SUBTOTAL(3,H$4:H675))</f>
        <v/>
      </c>
      <c r="K675" s="61" t="str">
        <f>IF(F675="","",IF(AND(D675&lt;&gt;"انتهت الاجازة",D675&lt;&gt;"لم تبدأ الأجازة بعد"),MAX($K$3:K674)+1,""))</f>
        <v/>
      </c>
      <c r="L675" t="str">
        <f>IF(E675="","",IF(E675&lt;=$E$1,MAX($L$3:L674)+1,""))</f>
        <v/>
      </c>
      <c r="M675" t="str">
        <f>IF(H675='استعلام عن موظف'!$E$4,IF(COUNTIF($H$4:$H42671,H675)=1,1,COUNTIF($H$4:$H675,H675)),"")</f>
        <v/>
      </c>
      <c r="N675" t="str">
        <f>IF(E675="","",IF(AND(E675&lt;='استعلام بتاريخ'!$F$3,F675&gt;='استعلام بتاريخ'!$G$3),MAX($N$3:N674)+1,""))</f>
        <v/>
      </c>
      <c r="P675" s="70" t="str">
        <f t="shared" si="21"/>
        <v/>
      </c>
    </row>
    <row r="676" spans="2:16">
      <c r="B676" s="2" t="str">
        <f>IF(COUNTIF($H$4:H676,H676)-1=0,ROWS($H$4:H676),"")</f>
        <v/>
      </c>
      <c r="C676" s="1" t="str">
        <f>IF(COUNTIF($H$4:H676,H676)-1=0,ROWS($H$4:H676),"")</f>
        <v/>
      </c>
      <c r="D676" s="24"/>
      <c r="E676" s="13"/>
      <c r="F676" s="13"/>
      <c r="G676" s="5"/>
      <c r="H676" s="5"/>
      <c r="I676" s="25"/>
      <c r="J676" s="41" t="str">
        <f>+IF(H676="","",SUBTOTAL(3,H$4:H676))</f>
        <v/>
      </c>
      <c r="K676" s="61" t="str">
        <f>IF(F676="","",IF(AND(D676&lt;&gt;"انتهت الاجازة",D676&lt;&gt;"لم تبدأ الأجازة بعد"),MAX($K$3:K675)+1,""))</f>
        <v/>
      </c>
      <c r="L676" t="str">
        <f>IF(E676="","",IF(E676&lt;=$E$1,MAX($L$3:L675)+1,""))</f>
        <v/>
      </c>
      <c r="M676" t="str">
        <f>IF(H676='استعلام عن موظف'!$E$4,IF(COUNTIF($H$4:$H42672,H676)=1,1,COUNTIF($H$4:$H676,H676)),"")</f>
        <v/>
      </c>
      <c r="N676" t="str">
        <f>IF(E676="","",IF(AND(E676&lt;='استعلام بتاريخ'!$F$3,F676&gt;='استعلام بتاريخ'!$G$3),MAX($N$3:N675)+1,""))</f>
        <v/>
      </c>
      <c r="P676" s="70" t="str">
        <f t="shared" si="21"/>
        <v/>
      </c>
    </row>
    <row r="677" spans="2:16">
      <c r="B677" s="2" t="str">
        <f>IF(COUNTIF($H$4:H677,H677)-1=0,ROWS($H$4:H677),"")</f>
        <v/>
      </c>
      <c r="C677" s="1" t="str">
        <f>IF(COUNTIF($H$4:H677,H677)-1=0,ROWS($H$4:H677),"")</f>
        <v/>
      </c>
      <c r="D677" s="24"/>
      <c r="E677" s="13"/>
      <c r="F677" s="13"/>
      <c r="G677" s="5"/>
      <c r="H677" s="5"/>
      <c r="I677" s="25"/>
      <c r="J677" s="41" t="str">
        <f>+IF(H677="","",SUBTOTAL(3,H$4:H677))</f>
        <v/>
      </c>
      <c r="K677" s="61" t="str">
        <f>IF(F677="","",IF(AND(D677&lt;&gt;"انتهت الاجازة",D677&lt;&gt;"لم تبدأ الأجازة بعد"),MAX($K$3:K676)+1,""))</f>
        <v/>
      </c>
      <c r="L677" t="str">
        <f>IF(E677="","",IF(E677&lt;=$E$1,MAX($L$3:L676)+1,""))</f>
        <v/>
      </c>
      <c r="M677" t="str">
        <f>IF(H677='استعلام عن موظف'!$E$4,IF(COUNTIF($H$4:$H42673,H677)=1,1,COUNTIF($H$4:$H677,H677)),"")</f>
        <v/>
      </c>
      <c r="N677" t="str">
        <f>IF(E677="","",IF(AND(E677&lt;='استعلام بتاريخ'!$F$3,F677&gt;='استعلام بتاريخ'!$G$3),MAX($N$3:N676)+1,""))</f>
        <v/>
      </c>
      <c r="P677" s="70" t="str">
        <f t="shared" si="21"/>
        <v/>
      </c>
    </row>
    <row r="678" spans="2:16">
      <c r="B678" s="2" t="str">
        <f>IF(COUNTIF($H$4:H678,H678)-1=0,ROWS($H$4:H678),"")</f>
        <v/>
      </c>
      <c r="C678" s="1" t="str">
        <f>IF(COUNTIF($H$4:H678,H678)-1=0,ROWS($H$4:H678),"")</f>
        <v/>
      </c>
      <c r="D678" s="24"/>
      <c r="E678" s="13"/>
      <c r="F678" s="13"/>
      <c r="G678" s="5"/>
      <c r="H678" s="5"/>
      <c r="I678" s="25"/>
      <c r="J678" s="41" t="str">
        <f>+IF(H678="","",SUBTOTAL(3,H$4:H678))</f>
        <v/>
      </c>
      <c r="K678" s="61" t="str">
        <f>IF(F678="","",IF(AND(D678&lt;&gt;"انتهت الاجازة",D678&lt;&gt;"لم تبدأ الأجازة بعد"),MAX($K$3:K677)+1,""))</f>
        <v/>
      </c>
      <c r="L678" t="str">
        <f>IF(E678="","",IF(E678&lt;=$E$1,MAX($L$3:L677)+1,""))</f>
        <v/>
      </c>
      <c r="M678" t="str">
        <f>IF(H678='استعلام عن موظف'!$E$4,IF(COUNTIF($H$4:$H42674,H678)=1,1,COUNTIF($H$4:$H678,H678)),"")</f>
        <v/>
      </c>
      <c r="N678" t="str">
        <f>IF(E678="","",IF(AND(E678&lt;='استعلام بتاريخ'!$F$3,F678&gt;='استعلام بتاريخ'!$G$3),MAX($N$3:N677)+1,""))</f>
        <v/>
      </c>
      <c r="P678" s="70" t="str">
        <f t="shared" si="21"/>
        <v/>
      </c>
    </row>
    <row r="679" spans="2:16">
      <c r="B679" s="2" t="str">
        <f>IF(COUNTIF($H$4:H679,H679)-1=0,ROWS($H$4:H679),"")</f>
        <v/>
      </c>
      <c r="C679" s="1" t="str">
        <f>IF(COUNTIF($H$4:H679,H679)-1=0,ROWS($H$4:H679),"")</f>
        <v/>
      </c>
      <c r="D679" s="24"/>
      <c r="E679" s="13"/>
      <c r="F679" s="13"/>
      <c r="G679" s="5"/>
      <c r="H679" s="5"/>
      <c r="I679" s="25"/>
      <c r="J679" s="41" t="str">
        <f>+IF(H679="","",SUBTOTAL(3,H$4:H679))</f>
        <v/>
      </c>
      <c r="K679" s="61" t="str">
        <f>IF(F679="","",IF(AND(D679&lt;&gt;"انتهت الاجازة",D679&lt;&gt;"لم تبدأ الأجازة بعد"),MAX($K$3:K678)+1,""))</f>
        <v/>
      </c>
      <c r="L679" t="str">
        <f>IF(E679="","",IF(E679&lt;=$E$1,MAX($L$3:L678)+1,""))</f>
        <v/>
      </c>
      <c r="M679" t="str">
        <f>IF(H679='استعلام عن موظف'!$E$4,IF(COUNTIF($H$4:$H42675,H679)=1,1,COUNTIF($H$4:$H679,H679)),"")</f>
        <v/>
      </c>
      <c r="N679" t="str">
        <f>IF(E679="","",IF(AND(E679&lt;='استعلام بتاريخ'!$F$3,F679&gt;='استعلام بتاريخ'!$G$3),MAX($N$3:N678)+1,""))</f>
        <v/>
      </c>
      <c r="P679" s="70" t="str">
        <f t="shared" si="21"/>
        <v/>
      </c>
    </row>
    <row r="680" spans="2:16">
      <c r="B680" s="2" t="str">
        <f>IF(COUNTIF($H$4:H680,H680)-1=0,ROWS($H$4:H680),"")</f>
        <v/>
      </c>
      <c r="C680" s="1" t="str">
        <f>IF(COUNTIF($H$4:H680,H680)-1=0,ROWS($H$4:H680),"")</f>
        <v/>
      </c>
      <c r="D680" s="24"/>
      <c r="E680" s="13"/>
      <c r="F680" s="13"/>
      <c r="G680" s="5"/>
      <c r="H680" s="5"/>
      <c r="I680" s="25"/>
      <c r="J680" s="41" t="str">
        <f>+IF(H680="","",SUBTOTAL(3,H$4:H680))</f>
        <v/>
      </c>
      <c r="K680" s="61" t="str">
        <f>IF(F680="","",IF(AND(D680&lt;&gt;"انتهت الاجازة",D680&lt;&gt;"لم تبدأ الأجازة بعد"),MAX($K$3:K679)+1,""))</f>
        <v/>
      </c>
      <c r="L680" t="str">
        <f>IF(E680="","",IF(E680&lt;=$E$1,MAX($L$3:L679)+1,""))</f>
        <v/>
      </c>
      <c r="M680" t="str">
        <f>IF(H680='استعلام عن موظف'!$E$4,IF(COUNTIF($H$4:$H42676,H680)=1,1,COUNTIF($H$4:$H680,H680)),"")</f>
        <v/>
      </c>
      <c r="N680" t="str">
        <f>IF(E680="","",IF(AND(E680&lt;='استعلام بتاريخ'!$F$3,F680&gt;='استعلام بتاريخ'!$G$3),MAX($N$3:N679)+1,""))</f>
        <v/>
      </c>
      <c r="P680" s="70" t="str">
        <f t="shared" si="21"/>
        <v/>
      </c>
    </row>
    <row r="681" spans="2:16">
      <c r="B681" s="2" t="str">
        <f>IF(COUNTIF($H$4:H681,H681)-1=0,ROWS($H$4:H681),"")</f>
        <v/>
      </c>
      <c r="C681" s="1" t="str">
        <f>IF(COUNTIF($H$4:H681,H681)-1=0,ROWS($H$4:H681),"")</f>
        <v/>
      </c>
      <c r="D681" s="24"/>
      <c r="E681" s="13"/>
      <c r="F681" s="13"/>
      <c r="G681" s="5"/>
      <c r="H681" s="5"/>
      <c r="I681" s="25"/>
      <c r="J681" s="41" t="str">
        <f>+IF(H681="","",SUBTOTAL(3,H$4:H681))</f>
        <v/>
      </c>
      <c r="K681" s="61" t="str">
        <f>IF(F681="","",IF(AND(D681&lt;&gt;"انتهت الاجازة",D681&lt;&gt;"لم تبدأ الأجازة بعد"),MAX($K$3:K680)+1,""))</f>
        <v/>
      </c>
      <c r="L681" t="str">
        <f>IF(E681="","",IF(E681&lt;=$E$1,MAX($L$3:L680)+1,""))</f>
        <v/>
      </c>
      <c r="M681" t="str">
        <f>IF(H681='استعلام عن موظف'!$E$4,IF(COUNTIF($H$4:$H42677,H681)=1,1,COUNTIF($H$4:$H681,H681)),"")</f>
        <v/>
      </c>
      <c r="N681" t="str">
        <f>IF(E681="","",IF(AND(E681&lt;='استعلام بتاريخ'!$F$3,F681&gt;='استعلام بتاريخ'!$G$3),MAX($N$3:N680)+1,""))</f>
        <v/>
      </c>
      <c r="P681" s="70" t="str">
        <f t="shared" si="21"/>
        <v/>
      </c>
    </row>
    <row r="682" spans="2:16">
      <c r="B682" s="2" t="str">
        <f>IF(COUNTIF($H$4:H682,H682)-1=0,ROWS($H$4:H682),"")</f>
        <v/>
      </c>
      <c r="C682" s="1" t="str">
        <f>IF(COUNTIF($H$4:H682,H682)-1=0,ROWS($H$4:H682),"")</f>
        <v/>
      </c>
      <c r="D682" s="24"/>
      <c r="E682" s="13"/>
      <c r="F682" s="13"/>
      <c r="G682" s="5"/>
      <c r="H682" s="5"/>
      <c r="I682" s="25"/>
      <c r="J682" s="41" t="str">
        <f>+IF(H682="","",SUBTOTAL(3,H$4:H682))</f>
        <v/>
      </c>
      <c r="K682" s="61" t="str">
        <f>IF(F682="","",IF(AND(D682&lt;&gt;"انتهت الاجازة",D682&lt;&gt;"لم تبدأ الأجازة بعد"),MAX($K$3:K681)+1,""))</f>
        <v/>
      </c>
      <c r="L682" t="str">
        <f>IF(E682="","",IF(E682&lt;=$E$1,MAX($L$3:L681)+1,""))</f>
        <v/>
      </c>
      <c r="M682" t="str">
        <f>IF(H682='استعلام عن موظف'!$E$4,IF(COUNTIF($H$4:$H42678,H682)=1,1,COUNTIF($H$4:$H682,H682)),"")</f>
        <v/>
      </c>
      <c r="N682" t="str">
        <f>IF(E682="","",IF(AND(E682&lt;='استعلام بتاريخ'!$F$3,F682&gt;='استعلام بتاريخ'!$G$3),MAX($N$3:N681)+1,""))</f>
        <v/>
      </c>
      <c r="P682" s="70" t="str">
        <f t="shared" si="21"/>
        <v/>
      </c>
    </row>
    <row r="683" spans="2:16">
      <c r="B683" s="2" t="str">
        <f>IF(COUNTIF($H$4:H683,H683)-1=0,ROWS($H$4:H683),"")</f>
        <v/>
      </c>
      <c r="C683" s="1" t="str">
        <f>IF(COUNTIF($H$4:H683,H683)-1=0,ROWS($H$4:H683),"")</f>
        <v/>
      </c>
      <c r="D683" s="24"/>
      <c r="E683" s="13"/>
      <c r="F683" s="13"/>
      <c r="G683" s="5"/>
      <c r="H683" s="5"/>
      <c r="I683" s="25"/>
      <c r="J683" s="41" t="str">
        <f>+IF(H683="","",SUBTOTAL(3,H$4:H683))</f>
        <v/>
      </c>
      <c r="K683" s="61" t="str">
        <f>IF(F683="","",IF(AND(D683&lt;&gt;"انتهت الاجازة",D683&lt;&gt;"لم تبدأ الأجازة بعد"),MAX($K$3:K682)+1,""))</f>
        <v/>
      </c>
      <c r="L683" t="str">
        <f>IF(E683="","",IF(E683&lt;=$E$1,MAX($L$3:L682)+1,""))</f>
        <v/>
      </c>
      <c r="M683" t="str">
        <f>IF(H683='استعلام عن موظف'!$E$4,IF(COUNTIF($H$4:$H42679,H683)=1,1,COUNTIF($H$4:$H683,H683)),"")</f>
        <v/>
      </c>
      <c r="N683" t="str">
        <f>IF(E683="","",IF(AND(E683&lt;='استعلام بتاريخ'!$F$3,F683&gt;='استعلام بتاريخ'!$G$3),MAX($N$3:N682)+1,""))</f>
        <v/>
      </c>
      <c r="P683" s="70" t="str">
        <f t="shared" si="21"/>
        <v/>
      </c>
    </row>
    <row r="684" spans="2:16">
      <c r="B684" s="2" t="str">
        <f>IF(COUNTIF($H$4:H684,H684)-1=0,ROWS($H$4:H684),"")</f>
        <v/>
      </c>
      <c r="C684" s="1" t="str">
        <f>IF(COUNTIF($H$4:H684,H684)-1=0,ROWS($H$4:H684),"")</f>
        <v/>
      </c>
      <c r="D684" s="24"/>
      <c r="E684" s="13"/>
      <c r="F684" s="13"/>
      <c r="G684" s="5"/>
      <c r="H684" s="5"/>
      <c r="I684" s="25"/>
      <c r="J684" s="41" t="str">
        <f>+IF(H684="","",SUBTOTAL(3,H$4:H684))</f>
        <v/>
      </c>
      <c r="K684" s="61" t="str">
        <f>IF(F684="","",IF(AND(D684&lt;&gt;"انتهت الاجازة",D684&lt;&gt;"لم تبدأ الأجازة بعد"),MAX($K$3:K683)+1,""))</f>
        <v/>
      </c>
      <c r="L684" t="str">
        <f>IF(E684="","",IF(E684&lt;=$E$1,MAX($L$3:L683)+1,""))</f>
        <v/>
      </c>
      <c r="M684" t="str">
        <f>IF(H684='استعلام عن موظف'!$E$4,IF(COUNTIF($H$4:$H42680,H684)=1,1,COUNTIF($H$4:$H684,H684)),"")</f>
        <v/>
      </c>
      <c r="N684" t="str">
        <f>IF(E684="","",IF(AND(E684&lt;='استعلام بتاريخ'!$F$3,F684&gt;='استعلام بتاريخ'!$G$3),MAX($N$3:N683)+1,""))</f>
        <v/>
      </c>
      <c r="P684" s="70" t="str">
        <f t="shared" si="21"/>
        <v/>
      </c>
    </row>
    <row r="685" spans="2:16">
      <c r="B685" s="2" t="str">
        <f>IF(COUNTIF($H$4:H685,H685)-1=0,ROWS($H$4:H685),"")</f>
        <v/>
      </c>
      <c r="C685" s="1" t="str">
        <f>IF(COUNTIF($H$4:H685,H685)-1=0,ROWS($H$4:H685),"")</f>
        <v/>
      </c>
      <c r="D685" s="24"/>
      <c r="E685" s="13"/>
      <c r="F685" s="13"/>
      <c r="G685" s="5"/>
      <c r="H685" s="5"/>
      <c r="I685" s="25"/>
      <c r="J685" s="41" t="str">
        <f>+IF(H685="","",SUBTOTAL(3,H$4:H685))</f>
        <v/>
      </c>
      <c r="K685" s="61" t="str">
        <f>IF(F685="","",IF(AND(D685&lt;&gt;"انتهت الاجازة",D685&lt;&gt;"لم تبدأ الأجازة بعد"),MAX($K$3:K684)+1,""))</f>
        <v/>
      </c>
      <c r="L685" t="str">
        <f>IF(E685="","",IF(E685&lt;=$E$1,MAX($L$3:L684)+1,""))</f>
        <v/>
      </c>
      <c r="M685" t="str">
        <f>IF(H685='استعلام عن موظف'!$E$4,IF(COUNTIF($H$4:$H42681,H685)=1,1,COUNTIF($H$4:$H685,H685)),"")</f>
        <v/>
      </c>
      <c r="N685" t="str">
        <f>IF(E685="","",IF(AND(E685&lt;='استعلام بتاريخ'!$F$3,F685&gt;='استعلام بتاريخ'!$G$3),MAX($N$3:N684)+1,""))</f>
        <v/>
      </c>
      <c r="P685" s="70" t="str">
        <f t="shared" si="21"/>
        <v/>
      </c>
    </row>
    <row r="686" spans="2:16">
      <c r="B686" s="2" t="str">
        <f>IF(COUNTIF($H$4:H686,H686)-1=0,ROWS($H$4:H686),"")</f>
        <v/>
      </c>
      <c r="C686" s="1" t="str">
        <f>IF(COUNTIF($H$4:H686,H686)-1=0,ROWS($H$4:H686),"")</f>
        <v/>
      </c>
      <c r="D686" s="24"/>
      <c r="E686" s="13"/>
      <c r="F686" s="13"/>
      <c r="G686" s="5"/>
      <c r="H686" s="5"/>
      <c r="I686" s="25"/>
      <c r="J686" s="41" t="str">
        <f>+IF(H686="","",SUBTOTAL(3,H$4:H686))</f>
        <v/>
      </c>
      <c r="K686" s="61" t="str">
        <f>IF(F686="","",IF(AND(D686&lt;&gt;"انتهت الاجازة",D686&lt;&gt;"لم تبدأ الأجازة بعد"),MAX($K$3:K685)+1,""))</f>
        <v/>
      </c>
      <c r="L686" t="str">
        <f>IF(E686="","",IF(E686&lt;=$E$1,MAX($L$3:L685)+1,""))</f>
        <v/>
      </c>
      <c r="M686" t="str">
        <f>IF(H686='استعلام عن موظف'!$E$4,IF(COUNTIF($H$4:$H42682,H686)=1,1,COUNTIF($H$4:$H686,H686)),"")</f>
        <v/>
      </c>
      <c r="N686" t="str">
        <f>IF(E686="","",IF(AND(E686&lt;='استعلام بتاريخ'!$F$3,F686&gt;='استعلام بتاريخ'!$G$3),MAX($N$3:N685)+1,""))</f>
        <v/>
      </c>
      <c r="P686" s="70" t="str">
        <f t="shared" si="21"/>
        <v/>
      </c>
    </row>
    <row r="687" spans="2:16">
      <c r="B687" s="2" t="str">
        <f>IF(COUNTIF($H$4:H687,H687)-1=0,ROWS($H$4:H687),"")</f>
        <v/>
      </c>
      <c r="C687" s="1" t="str">
        <f>IF(COUNTIF($H$4:H687,H687)-1=0,ROWS($H$4:H687),"")</f>
        <v/>
      </c>
      <c r="D687" s="24"/>
      <c r="E687" s="13"/>
      <c r="F687" s="13"/>
      <c r="G687" s="5"/>
      <c r="H687" s="5"/>
      <c r="I687" s="25"/>
      <c r="J687" s="41" t="str">
        <f>+IF(H687="","",SUBTOTAL(3,H$4:H687))</f>
        <v/>
      </c>
      <c r="K687" s="61" t="str">
        <f>IF(F687="","",IF(AND(D687&lt;&gt;"انتهت الاجازة",D687&lt;&gt;"لم تبدأ الأجازة بعد"),MAX($K$3:K686)+1,""))</f>
        <v/>
      </c>
      <c r="L687" t="str">
        <f>IF(E687="","",IF(E687&lt;=$E$1,MAX($L$3:L686)+1,""))</f>
        <v/>
      </c>
      <c r="M687" t="str">
        <f>IF(H687='استعلام عن موظف'!$E$4,IF(COUNTIF($H$4:$H42683,H687)=1,1,COUNTIF($H$4:$H687,H687)),"")</f>
        <v/>
      </c>
      <c r="N687" t="str">
        <f>IF(E687="","",IF(AND(E687&lt;='استعلام بتاريخ'!$F$3,F687&gt;='استعلام بتاريخ'!$G$3),MAX($N$3:N686)+1,""))</f>
        <v/>
      </c>
      <c r="P687" s="70" t="str">
        <f t="shared" si="21"/>
        <v/>
      </c>
    </row>
    <row r="688" spans="2:16">
      <c r="B688" s="2" t="str">
        <f>IF(COUNTIF($H$4:H688,H688)-1=0,ROWS($H$4:H688),"")</f>
        <v/>
      </c>
      <c r="C688" s="1" t="str">
        <f>IF(COUNTIF($H$4:H688,H688)-1=0,ROWS($H$4:H688),"")</f>
        <v/>
      </c>
      <c r="D688" s="24"/>
      <c r="E688" s="13"/>
      <c r="F688" s="13"/>
      <c r="G688" s="5"/>
      <c r="H688" s="5"/>
      <c r="I688" s="25"/>
      <c r="J688" s="41" t="str">
        <f>+IF(H688="","",SUBTOTAL(3,H$4:H688))</f>
        <v/>
      </c>
      <c r="K688" s="61" t="str">
        <f>IF(F688="","",IF(AND(D688&lt;&gt;"انتهت الاجازة",D688&lt;&gt;"لم تبدأ الأجازة بعد"),MAX($K$3:K687)+1,""))</f>
        <v/>
      </c>
      <c r="L688" t="str">
        <f>IF(E688="","",IF(E688&lt;=$E$1,MAX($L$3:L687)+1,""))</f>
        <v/>
      </c>
      <c r="M688" t="str">
        <f>IF(H688='استعلام عن موظف'!$E$4,IF(COUNTIF($H$4:$H42684,H688)=1,1,COUNTIF($H$4:$H688,H688)),"")</f>
        <v/>
      </c>
      <c r="N688" t="str">
        <f>IF(E688="","",IF(AND(E688&lt;='استعلام بتاريخ'!$F$3,F688&gt;='استعلام بتاريخ'!$G$3),MAX($N$3:N687)+1,""))</f>
        <v/>
      </c>
      <c r="P688" s="70" t="str">
        <f t="shared" si="21"/>
        <v/>
      </c>
    </row>
    <row r="689" spans="2:16">
      <c r="B689" s="2" t="str">
        <f>IF(COUNTIF($H$4:H689,H689)-1=0,ROWS($H$4:H689),"")</f>
        <v/>
      </c>
      <c r="C689" s="1" t="str">
        <f>IF(COUNTIF($H$4:H689,H689)-1=0,ROWS($H$4:H689),"")</f>
        <v/>
      </c>
      <c r="D689" s="24"/>
      <c r="E689" s="13"/>
      <c r="F689" s="13"/>
      <c r="G689" s="5"/>
      <c r="H689" s="5"/>
      <c r="I689" s="25"/>
      <c r="J689" s="41" t="str">
        <f>+IF(H689="","",SUBTOTAL(3,H$4:H689))</f>
        <v/>
      </c>
      <c r="K689" s="61" t="str">
        <f>IF(F689="","",IF(AND(D689&lt;&gt;"انتهت الاجازة",D689&lt;&gt;"لم تبدأ الأجازة بعد"),MAX($K$3:K688)+1,""))</f>
        <v/>
      </c>
      <c r="L689" t="str">
        <f>IF(E689="","",IF(E689&lt;=$E$1,MAX($L$3:L688)+1,""))</f>
        <v/>
      </c>
      <c r="M689" t="str">
        <f>IF(H689='استعلام عن موظف'!$E$4,IF(COUNTIF($H$4:$H42685,H689)=1,1,COUNTIF($H$4:$H689,H689)),"")</f>
        <v/>
      </c>
      <c r="N689" t="str">
        <f>IF(E689="","",IF(AND(E689&lt;='استعلام بتاريخ'!$F$3,F689&gt;='استعلام بتاريخ'!$G$3),MAX($N$3:N688)+1,""))</f>
        <v/>
      </c>
      <c r="P689" s="70" t="str">
        <f t="shared" si="21"/>
        <v/>
      </c>
    </row>
    <row r="690" spans="2:16">
      <c r="B690" s="2" t="str">
        <f>IF(COUNTIF($H$4:H690,H690)-1=0,ROWS($H$4:H690),"")</f>
        <v/>
      </c>
      <c r="C690" s="1" t="str">
        <f>IF(COUNTIF($H$4:H690,H690)-1=0,ROWS($H$4:H690),"")</f>
        <v/>
      </c>
      <c r="D690" s="24"/>
      <c r="E690" s="13"/>
      <c r="F690" s="13"/>
      <c r="G690" s="5"/>
      <c r="H690" s="5"/>
      <c r="I690" s="25"/>
      <c r="J690" s="41" t="str">
        <f>+IF(H690="","",SUBTOTAL(3,H$4:H690))</f>
        <v/>
      </c>
      <c r="K690" s="61" t="str">
        <f>IF(F690="","",IF(AND(D690&lt;&gt;"انتهت الاجازة",D690&lt;&gt;"لم تبدأ الأجازة بعد"),MAX($K$3:K689)+1,""))</f>
        <v/>
      </c>
      <c r="L690" t="str">
        <f>IF(E690="","",IF(E690&lt;=$E$1,MAX($L$3:L689)+1,""))</f>
        <v/>
      </c>
      <c r="M690" t="str">
        <f>IF(H690='استعلام عن موظف'!$E$4,IF(COUNTIF($H$4:$H42686,H690)=1,1,COUNTIF($H$4:$H690,H690)),"")</f>
        <v/>
      </c>
      <c r="N690" t="str">
        <f>IF(E690="","",IF(AND(E690&lt;='استعلام بتاريخ'!$F$3,F690&gt;='استعلام بتاريخ'!$G$3),MAX($N$3:N689)+1,""))</f>
        <v/>
      </c>
      <c r="P690" s="70" t="str">
        <f t="shared" si="21"/>
        <v/>
      </c>
    </row>
    <row r="691" spans="2:16">
      <c r="B691" s="2" t="str">
        <f>IF(COUNTIF($H$4:H691,H691)-1=0,ROWS($H$4:H691),"")</f>
        <v/>
      </c>
      <c r="C691" s="1" t="str">
        <f>IF(COUNTIF($H$4:H691,H691)-1=0,ROWS($H$4:H691),"")</f>
        <v/>
      </c>
      <c r="D691" s="24"/>
      <c r="E691" s="13"/>
      <c r="F691" s="13"/>
      <c r="G691" s="5"/>
      <c r="H691" s="5"/>
      <c r="I691" s="25"/>
      <c r="J691" s="41" t="str">
        <f>+IF(H691="","",SUBTOTAL(3,H$4:H691))</f>
        <v/>
      </c>
      <c r="K691" s="61" t="str">
        <f>IF(F691="","",IF(AND(D691&lt;&gt;"انتهت الاجازة",D691&lt;&gt;"لم تبدأ الأجازة بعد"),MAX($K$3:K690)+1,""))</f>
        <v/>
      </c>
      <c r="L691" t="str">
        <f>IF(E691="","",IF(E691&lt;=$E$1,MAX($L$3:L690)+1,""))</f>
        <v/>
      </c>
      <c r="M691" t="str">
        <f>IF(H691='استعلام عن موظف'!$E$4,IF(COUNTIF($H$4:$H42687,H691)=1,1,COUNTIF($H$4:$H691,H691)),"")</f>
        <v/>
      </c>
      <c r="N691" t="str">
        <f>IF(E691="","",IF(AND(E691&lt;='استعلام بتاريخ'!$F$3,F691&gt;='استعلام بتاريخ'!$G$3),MAX($N$3:N690)+1,""))</f>
        <v/>
      </c>
      <c r="P691" s="70" t="str">
        <f t="shared" si="21"/>
        <v/>
      </c>
    </row>
    <row r="692" spans="2:16">
      <c r="B692" s="2" t="str">
        <f>IF(COUNTIF($H$4:H692,H692)-1=0,ROWS($H$4:H692),"")</f>
        <v/>
      </c>
      <c r="C692" s="1" t="str">
        <f>IF(COUNTIF($H$4:H692,H692)-1=0,ROWS($H$4:H692),"")</f>
        <v/>
      </c>
      <c r="D692" s="24"/>
      <c r="E692" s="13"/>
      <c r="F692" s="13"/>
      <c r="G692" s="5"/>
      <c r="H692" s="5"/>
      <c r="I692" s="25"/>
      <c r="J692" s="41" t="str">
        <f>+IF(H692="","",SUBTOTAL(3,H$4:H692))</f>
        <v/>
      </c>
      <c r="K692" s="61" t="str">
        <f>IF(F692="","",IF(AND(D692&lt;&gt;"انتهت الاجازة",D692&lt;&gt;"لم تبدأ الأجازة بعد"),MAX($K$3:K691)+1,""))</f>
        <v/>
      </c>
      <c r="L692" t="str">
        <f>IF(E692="","",IF(E692&lt;=$E$1,MAX($L$3:L691)+1,""))</f>
        <v/>
      </c>
      <c r="M692" t="str">
        <f>IF(H692='استعلام عن موظف'!$E$4,IF(COUNTIF($H$4:$H42688,H692)=1,1,COUNTIF($H$4:$H692,H692)),"")</f>
        <v/>
      </c>
      <c r="N692" t="str">
        <f>IF(E692="","",IF(AND(E692&lt;='استعلام بتاريخ'!$F$3,F692&gt;='استعلام بتاريخ'!$G$3),MAX($N$3:N691)+1,""))</f>
        <v/>
      </c>
      <c r="P692" s="70" t="str">
        <f t="shared" si="21"/>
        <v/>
      </c>
    </row>
    <row r="693" spans="2:16">
      <c r="B693" s="2" t="str">
        <f>IF(COUNTIF($H$4:H693,H693)-1=0,ROWS($H$4:H693),"")</f>
        <v/>
      </c>
      <c r="C693" s="1" t="str">
        <f>IF(COUNTIF($H$4:H693,H693)-1=0,ROWS($H$4:H693),"")</f>
        <v/>
      </c>
      <c r="D693" s="24"/>
      <c r="E693" s="13"/>
      <c r="F693" s="13"/>
      <c r="G693" s="5"/>
      <c r="H693" s="5"/>
      <c r="I693" s="25"/>
      <c r="J693" s="41" t="str">
        <f>+IF(H693="","",SUBTOTAL(3,H$4:H693))</f>
        <v/>
      </c>
      <c r="K693" s="61" t="str">
        <f>IF(F693="","",IF(AND(D693&lt;&gt;"انتهت الاجازة",D693&lt;&gt;"لم تبدأ الأجازة بعد"),MAX($K$3:K692)+1,""))</f>
        <v/>
      </c>
      <c r="L693" t="str">
        <f>IF(E693="","",IF(E693&lt;=$E$1,MAX($L$3:L692)+1,""))</f>
        <v/>
      </c>
      <c r="M693" t="str">
        <f>IF(H693='استعلام عن موظف'!$E$4,IF(COUNTIF($H$4:$H42689,H693)=1,1,COUNTIF($H$4:$H693,H693)),"")</f>
        <v/>
      </c>
      <c r="N693" t="str">
        <f>IF(E693="","",IF(AND(E693&lt;='استعلام بتاريخ'!$F$3,F693&gt;='استعلام بتاريخ'!$G$3),MAX($N$3:N692)+1,""))</f>
        <v/>
      </c>
      <c r="P693" s="70" t="str">
        <f t="shared" si="21"/>
        <v/>
      </c>
    </row>
    <row r="694" spans="2:16">
      <c r="B694" s="2" t="str">
        <f>IF(COUNTIF($H$4:H694,H694)-1=0,ROWS($H$4:H694),"")</f>
        <v/>
      </c>
      <c r="C694" s="1" t="str">
        <f>IF(COUNTIF($H$4:H694,H694)-1=0,ROWS($H$4:H694),"")</f>
        <v/>
      </c>
      <c r="D694" s="24"/>
      <c r="E694" s="13"/>
      <c r="F694" s="13"/>
      <c r="G694" s="5"/>
      <c r="H694" s="5"/>
      <c r="I694" s="25"/>
      <c r="J694" s="41" t="str">
        <f>+IF(H694="","",SUBTOTAL(3,H$4:H694))</f>
        <v/>
      </c>
      <c r="K694" s="61" t="str">
        <f>IF(F694="","",IF(AND(D694&lt;&gt;"انتهت الاجازة",D694&lt;&gt;"لم تبدأ الأجازة بعد"),MAX($K$3:K693)+1,""))</f>
        <v/>
      </c>
      <c r="L694" t="str">
        <f>IF(E694="","",IF(E694&lt;=$E$1,MAX($L$3:L693)+1,""))</f>
        <v/>
      </c>
      <c r="M694" t="str">
        <f>IF(H694='استعلام عن موظف'!$E$4,IF(COUNTIF($H$4:$H42690,H694)=1,1,COUNTIF($H$4:$H694,H694)),"")</f>
        <v/>
      </c>
      <c r="N694" t="str">
        <f>IF(E694="","",IF(AND(E694&lt;='استعلام بتاريخ'!$F$3,F694&gt;='استعلام بتاريخ'!$G$3),MAX($N$3:N693)+1,""))</f>
        <v/>
      </c>
      <c r="P694" s="70" t="str">
        <f t="shared" si="21"/>
        <v/>
      </c>
    </row>
    <row r="695" spans="2:16">
      <c r="B695" s="2" t="str">
        <f>IF(COUNTIF($H$4:H695,H695)-1=0,ROWS($H$4:H695),"")</f>
        <v/>
      </c>
      <c r="C695" s="1" t="str">
        <f>IF(COUNTIF($H$4:H695,H695)-1=0,ROWS($H$4:H695),"")</f>
        <v/>
      </c>
      <c r="D695" s="24"/>
      <c r="E695" s="13"/>
      <c r="F695" s="13"/>
      <c r="G695" s="5"/>
      <c r="H695" s="5"/>
      <c r="I695" s="25"/>
      <c r="J695" s="41" t="str">
        <f>+IF(H695="","",SUBTOTAL(3,H$4:H695))</f>
        <v/>
      </c>
      <c r="K695" s="61" t="str">
        <f>IF(F695="","",IF(AND(D695&lt;&gt;"انتهت الاجازة",D695&lt;&gt;"لم تبدأ الأجازة بعد"),MAX($K$3:K694)+1,""))</f>
        <v/>
      </c>
      <c r="L695" t="str">
        <f>IF(E695="","",IF(E695&lt;=$E$1,MAX($L$3:L694)+1,""))</f>
        <v/>
      </c>
      <c r="M695" t="str">
        <f>IF(H695='استعلام عن موظف'!$E$4,IF(COUNTIF($H$4:$H42691,H695)=1,1,COUNTIF($H$4:$H695,H695)),"")</f>
        <v/>
      </c>
      <c r="N695" t="str">
        <f>IF(E695="","",IF(AND(E695&lt;='استعلام بتاريخ'!$F$3,F695&gt;='استعلام بتاريخ'!$G$3),MAX($N$3:N694)+1,""))</f>
        <v/>
      </c>
      <c r="P695" s="70" t="str">
        <f t="shared" si="21"/>
        <v/>
      </c>
    </row>
    <row r="696" spans="2:16">
      <c r="B696" s="2" t="str">
        <f>IF(COUNTIF($H$4:H696,H696)-1=0,ROWS($H$4:H696),"")</f>
        <v/>
      </c>
      <c r="C696" s="1" t="str">
        <f>IF(COUNTIF($H$4:H696,H696)-1=0,ROWS($H$4:H696),"")</f>
        <v/>
      </c>
      <c r="D696" s="24"/>
      <c r="E696" s="13"/>
      <c r="F696" s="13"/>
      <c r="G696" s="5"/>
      <c r="H696" s="5"/>
      <c r="I696" s="25"/>
      <c r="J696" s="41" t="str">
        <f>+IF(H696="","",SUBTOTAL(3,H$4:H696))</f>
        <v/>
      </c>
      <c r="K696" s="61" t="str">
        <f>IF(F696="","",IF(AND(D696&lt;&gt;"انتهت الاجازة",D696&lt;&gt;"لم تبدأ الأجازة بعد"),MAX($K$3:K695)+1,""))</f>
        <v/>
      </c>
      <c r="L696" t="str">
        <f>IF(E696="","",IF(E696&lt;=$E$1,MAX($L$3:L695)+1,""))</f>
        <v/>
      </c>
      <c r="M696" t="str">
        <f>IF(H696='استعلام عن موظف'!$E$4,IF(COUNTIF($H$4:$H42692,H696)=1,1,COUNTIF($H$4:$H696,H696)),"")</f>
        <v/>
      </c>
      <c r="N696" t="str">
        <f>IF(E696="","",IF(AND(E696&lt;='استعلام بتاريخ'!$F$3,F696&gt;='استعلام بتاريخ'!$G$3),MAX($N$3:N695)+1,""))</f>
        <v/>
      </c>
      <c r="P696" s="70" t="str">
        <f t="shared" si="21"/>
        <v/>
      </c>
    </row>
    <row r="697" spans="2:16">
      <c r="B697" s="2" t="str">
        <f>IF(COUNTIF($H$4:H697,H697)-1=0,ROWS($H$4:H697),"")</f>
        <v/>
      </c>
      <c r="C697" s="1" t="str">
        <f>IF(COUNTIF($H$4:H697,H697)-1=0,ROWS($H$4:H697),"")</f>
        <v/>
      </c>
      <c r="D697" s="24"/>
      <c r="E697" s="13"/>
      <c r="F697" s="13"/>
      <c r="G697" s="5"/>
      <c r="H697" s="5"/>
      <c r="I697" s="25"/>
      <c r="J697" s="41" t="str">
        <f>+IF(H697="","",SUBTOTAL(3,H$4:H697))</f>
        <v/>
      </c>
      <c r="K697" s="61" t="str">
        <f>IF(F697="","",IF(AND(D697&lt;&gt;"انتهت الاجازة",D697&lt;&gt;"لم تبدأ الأجازة بعد"),MAX($K$3:K696)+1,""))</f>
        <v/>
      </c>
      <c r="L697" t="str">
        <f>IF(E697="","",IF(E697&lt;=$E$1,MAX($L$3:L696)+1,""))</f>
        <v/>
      </c>
      <c r="M697" t="str">
        <f>IF(H697='استعلام عن موظف'!$E$4,IF(COUNTIF($H$4:$H42693,H697)=1,1,COUNTIF($H$4:$H697,H697)),"")</f>
        <v/>
      </c>
      <c r="N697" t="str">
        <f>IF(E697="","",IF(AND(E697&lt;='استعلام بتاريخ'!$F$3,F697&gt;='استعلام بتاريخ'!$G$3),MAX($N$3:N696)+1,""))</f>
        <v/>
      </c>
      <c r="P697" s="70" t="str">
        <f t="shared" si="21"/>
        <v/>
      </c>
    </row>
    <row r="698" spans="2:16">
      <c r="B698" s="2" t="str">
        <f>IF(COUNTIF($H$4:H698,H698)-1=0,ROWS($H$4:H698),"")</f>
        <v/>
      </c>
      <c r="C698" s="1" t="str">
        <f>IF(COUNTIF($H$4:H698,H698)-1=0,ROWS($H$4:H698),"")</f>
        <v/>
      </c>
      <c r="D698" s="24"/>
      <c r="E698" s="13"/>
      <c r="F698" s="13"/>
      <c r="G698" s="5"/>
      <c r="H698" s="5"/>
      <c r="I698" s="25"/>
      <c r="J698" s="41" t="str">
        <f>+IF(H698="","",SUBTOTAL(3,H$4:H698))</f>
        <v/>
      </c>
      <c r="K698" s="61" t="str">
        <f>IF(F698="","",IF(AND(D698&lt;&gt;"انتهت الاجازة",D698&lt;&gt;"لم تبدأ الأجازة بعد"),MAX($K$3:K697)+1,""))</f>
        <v/>
      </c>
      <c r="L698" t="str">
        <f>IF(E698="","",IF(E698&lt;=$E$1,MAX($L$3:L697)+1,""))</f>
        <v/>
      </c>
      <c r="M698" t="str">
        <f>IF(H698='استعلام عن موظف'!$E$4,IF(COUNTIF($H$4:$H42694,H698)=1,1,COUNTIF($H$4:$H698,H698)),"")</f>
        <v/>
      </c>
      <c r="N698" t="str">
        <f>IF(E698="","",IF(AND(E698&lt;='استعلام بتاريخ'!$F$3,F698&gt;='استعلام بتاريخ'!$G$3),MAX($N$3:N697)+1,""))</f>
        <v/>
      </c>
      <c r="P698" s="70" t="str">
        <f t="shared" si="21"/>
        <v/>
      </c>
    </row>
    <row r="699" spans="2:16">
      <c r="B699" s="2" t="str">
        <f>IF(COUNTIF($H$4:H699,H699)-1=0,ROWS($H$4:H699),"")</f>
        <v/>
      </c>
      <c r="C699" s="1" t="str">
        <f>IF(COUNTIF($H$4:H699,H699)-1=0,ROWS($H$4:H699),"")</f>
        <v/>
      </c>
      <c r="D699" s="24"/>
      <c r="E699" s="13"/>
      <c r="F699" s="13"/>
      <c r="G699" s="5"/>
      <c r="H699" s="5"/>
      <c r="I699" s="25"/>
      <c r="J699" s="41" t="str">
        <f>+IF(H699="","",SUBTOTAL(3,H$4:H699))</f>
        <v/>
      </c>
      <c r="K699" s="61" t="str">
        <f>IF(F699="","",IF(AND(D699&lt;&gt;"انتهت الاجازة",D699&lt;&gt;"لم تبدأ الأجازة بعد"),MAX($K$3:K698)+1,""))</f>
        <v/>
      </c>
      <c r="L699" t="str">
        <f>IF(E699="","",IF(E699&lt;=$E$1,MAX($L$3:L698)+1,""))</f>
        <v/>
      </c>
      <c r="M699" t="str">
        <f>IF(H699='استعلام عن موظف'!$E$4,IF(COUNTIF($H$4:$H42695,H699)=1,1,COUNTIF($H$4:$H699,H699)),"")</f>
        <v/>
      </c>
      <c r="N699" t="str">
        <f>IF(E699="","",IF(AND(E699&lt;='استعلام بتاريخ'!$F$3,F699&gt;='استعلام بتاريخ'!$G$3),MAX($N$3:N698)+1,""))</f>
        <v/>
      </c>
      <c r="P699" s="70" t="str">
        <f t="shared" si="21"/>
        <v/>
      </c>
    </row>
    <row r="700" spans="2:16">
      <c r="B700" s="2" t="str">
        <f>IF(COUNTIF($H$4:H700,H700)-1=0,ROWS($H$4:H700),"")</f>
        <v/>
      </c>
      <c r="C700" s="1" t="str">
        <f>IF(COUNTIF($H$4:H700,H700)-1=0,ROWS($H$4:H700),"")</f>
        <v/>
      </c>
      <c r="D700" s="24"/>
      <c r="E700" s="13"/>
      <c r="F700" s="13"/>
      <c r="G700" s="5"/>
      <c r="H700" s="5"/>
      <c r="I700" s="25"/>
      <c r="J700" s="41" t="str">
        <f>+IF(H700="","",SUBTOTAL(3,H$4:H700))</f>
        <v/>
      </c>
      <c r="K700" s="61" t="str">
        <f>IF(F700="","",IF(AND(D700&lt;&gt;"انتهت الاجازة",D700&lt;&gt;"لم تبدأ الأجازة بعد"),MAX($K$3:K699)+1,""))</f>
        <v/>
      </c>
      <c r="L700" t="str">
        <f>IF(E700="","",IF(E700&lt;=$E$1,MAX($L$3:L699)+1,""))</f>
        <v/>
      </c>
      <c r="M700" t="str">
        <f>IF(H700='استعلام عن موظف'!$E$4,IF(COUNTIF($H$4:$H42696,H700)=1,1,COUNTIF($H$4:$H700,H700)),"")</f>
        <v/>
      </c>
      <c r="N700" t="str">
        <f>IF(E700="","",IF(AND(E700&lt;='استعلام بتاريخ'!$F$3,F700&gt;='استعلام بتاريخ'!$G$3),MAX($N$3:N699)+1,""))</f>
        <v/>
      </c>
      <c r="P700" s="70" t="str">
        <f t="shared" si="21"/>
        <v/>
      </c>
    </row>
    <row r="701" spans="2:16">
      <c r="B701" s="2" t="str">
        <f>IF(COUNTIF($H$4:H701,H701)-1=0,ROWS($H$4:H701),"")</f>
        <v/>
      </c>
      <c r="C701" s="1" t="str">
        <f>IF(COUNTIF($H$4:H701,H701)-1=0,ROWS($H$4:H701),"")</f>
        <v/>
      </c>
      <c r="D701" s="24"/>
      <c r="E701" s="13"/>
      <c r="F701" s="13"/>
      <c r="G701" s="5"/>
      <c r="H701" s="5"/>
      <c r="I701" s="25"/>
      <c r="J701" s="41" t="str">
        <f>+IF(H701="","",SUBTOTAL(3,H$4:H701))</f>
        <v/>
      </c>
      <c r="K701" s="61" t="str">
        <f>IF(F701="","",IF(AND(D701&lt;&gt;"انتهت الاجازة",D701&lt;&gt;"لم تبدأ الأجازة بعد"),MAX($K$3:K700)+1,""))</f>
        <v/>
      </c>
      <c r="L701" t="str">
        <f>IF(E701="","",IF(E701&lt;=$E$1,MAX($L$3:L700)+1,""))</f>
        <v/>
      </c>
      <c r="M701" t="str">
        <f>IF(H701='استعلام عن موظف'!$E$4,IF(COUNTIF($H$4:$H42697,H701)=1,1,COUNTIF($H$4:$H701,H701)),"")</f>
        <v/>
      </c>
      <c r="N701" t="str">
        <f>IF(E701="","",IF(AND(E701&lt;='استعلام بتاريخ'!$F$3,F701&gt;='استعلام بتاريخ'!$G$3),MAX($N$3:N700)+1,""))</f>
        <v/>
      </c>
      <c r="P701" s="70" t="str">
        <f t="shared" si="21"/>
        <v/>
      </c>
    </row>
    <row r="702" spans="2:16">
      <c r="B702" s="2" t="str">
        <f>IF(COUNTIF($H$4:H702,H702)-1=0,ROWS($H$4:H702),"")</f>
        <v/>
      </c>
      <c r="C702" s="1" t="str">
        <f>IF(COUNTIF($H$4:H702,H702)-1=0,ROWS($H$4:H702),"")</f>
        <v/>
      </c>
      <c r="D702" s="24"/>
      <c r="E702" s="13"/>
      <c r="F702" s="13"/>
      <c r="G702" s="5"/>
      <c r="H702" s="5"/>
      <c r="I702" s="25"/>
      <c r="J702" s="41" t="str">
        <f>+IF(H702="","",SUBTOTAL(3,H$4:H702))</f>
        <v/>
      </c>
      <c r="K702" s="61" t="str">
        <f>IF(F702="","",IF(AND(D702&lt;&gt;"انتهت الاجازة",D702&lt;&gt;"لم تبدأ الأجازة بعد"),MAX($K$3:K701)+1,""))</f>
        <v/>
      </c>
      <c r="L702" t="str">
        <f>IF(E702="","",IF(E702&lt;=$E$1,MAX($L$3:L701)+1,""))</f>
        <v/>
      </c>
      <c r="M702" t="str">
        <f>IF(H702='استعلام عن موظف'!$E$4,IF(COUNTIF($H$4:$H42698,H702)=1,1,COUNTIF($H$4:$H702,H702)),"")</f>
        <v/>
      </c>
      <c r="N702" t="str">
        <f>IF(E702="","",IF(AND(E702&lt;='استعلام بتاريخ'!$F$3,F702&gt;='استعلام بتاريخ'!$G$3),MAX($N$3:N701)+1,""))</f>
        <v/>
      </c>
      <c r="P702" s="70" t="str">
        <f t="shared" si="21"/>
        <v/>
      </c>
    </row>
    <row r="703" spans="2:16">
      <c r="B703" s="2" t="str">
        <f>IF(COUNTIF($H$4:H703,H703)-1=0,ROWS($H$4:H703),"")</f>
        <v/>
      </c>
      <c r="C703" s="1" t="str">
        <f>IF(COUNTIF($H$4:H703,H703)-1=0,ROWS($H$4:H703),"")</f>
        <v/>
      </c>
      <c r="D703" s="24"/>
      <c r="E703" s="13"/>
      <c r="F703" s="13"/>
      <c r="G703" s="5"/>
      <c r="H703" s="5"/>
      <c r="I703" s="25"/>
      <c r="J703" s="41" t="str">
        <f>+IF(H703="","",SUBTOTAL(3,H$4:H703))</f>
        <v/>
      </c>
      <c r="K703" s="61" t="str">
        <f>IF(F703="","",IF(AND(D703&lt;&gt;"انتهت الاجازة",D703&lt;&gt;"لم تبدأ الأجازة بعد"),MAX($K$3:K702)+1,""))</f>
        <v/>
      </c>
      <c r="L703" t="str">
        <f>IF(E703="","",IF(E703&lt;=$E$1,MAX($L$3:L702)+1,""))</f>
        <v/>
      </c>
      <c r="M703" t="str">
        <f>IF(H703='استعلام عن موظف'!$E$4,IF(COUNTIF($H$4:$H42699,H703)=1,1,COUNTIF($H$4:$H703,H703)),"")</f>
        <v/>
      </c>
      <c r="N703" t="str">
        <f>IF(E703="","",IF(AND(E703&lt;='استعلام بتاريخ'!$F$3,F703&gt;='استعلام بتاريخ'!$G$3),MAX($N$3:N702)+1,""))</f>
        <v/>
      </c>
      <c r="P703" s="70" t="str">
        <f t="shared" si="21"/>
        <v/>
      </c>
    </row>
    <row r="704" spans="2:16">
      <c r="B704" s="2" t="str">
        <f>IF(COUNTIF($H$4:H704,H704)-1=0,ROWS($H$4:H704),"")</f>
        <v/>
      </c>
      <c r="C704" s="1" t="str">
        <f>IF(COUNTIF($H$4:H704,H704)-1=0,ROWS($H$4:H704),"")</f>
        <v/>
      </c>
      <c r="D704" s="24"/>
      <c r="E704" s="13"/>
      <c r="F704" s="13"/>
      <c r="G704" s="5"/>
      <c r="H704" s="5"/>
      <c r="I704" s="25"/>
      <c r="J704" s="41" t="str">
        <f>+IF(H704="","",SUBTOTAL(3,H$4:H704))</f>
        <v/>
      </c>
      <c r="K704" s="61" t="str">
        <f>IF(F704="","",IF(AND(D704&lt;&gt;"انتهت الاجازة",D704&lt;&gt;"لم تبدأ الأجازة بعد"),MAX($K$3:K703)+1,""))</f>
        <v/>
      </c>
      <c r="L704" t="str">
        <f>IF(E704="","",IF(E704&lt;=$E$1,MAX($L$3:L703)+1,""))</f>
        <v/>
      </c>
      <c r="M704" t="str">
        <f>IF(H704='استعلام عن موظف'!$E$4,IF(COUNTIF($H$4:$H42700,H704)=1,1,COUNTIF($H$4:$H704,H704)),"")</f>
        <v/>
      </c>
      <c r="N704" t="str">
        <f>IF(E704="","",IF(AND(E704&lt;='استعلام بتاريخ'!$F$3,F704&gt;='استعلام بتاريخ'!$G$3),MAX($N$3:N703)+1,""))</f>
        <v/>
      </c>
      <c r="P704" s="70" t="str">
        <f t="shared" si="21"/>
        <v/>
      </c>
    </row>
    <row r="705" spans="2:16">
      <c r="B705" s="2" t="str">
        <f>IF(COUNTIF($H$4:H705,H705)-1=0,ROWS($H$4:H705),"")</f>
        <v/>
      </c>
      <c r="C705" s="1" t="str">
        <f>IF(COUNTIF($H$4:H705,H705)-1=0,ROWS($H$4:H705),"")</f>
        <v/>
      </c>
      <c r="D705" s="24"/>
      <c r="E705" s="13"/>
      <c r="F705" s="13"/>
      <c r="G705" s="5"/>
      <c r="H705" s="5"/>
      <c r="I705" s="25"/>
      <c r="J705" s="41" t="str">
        <f>+IF(H705="","",SUBTOTAL(3,H$4:H705))</f>
        <v/>
      </c>
      <c r="K705" s="61" t="str">
        <f>IF(F705="","",IF(AND(D705&lt;&gt;"انتهت الاجازة",D705&lt;&gt;"لم تبدأ الأجازة بعد"),MAX($K$3:K704)+1,""))</f>
        <v/>
      </c>
      <c r="L705" t="str">
        <f>IF(E705="","",IF(E705&lt;=$E$1,MAX($L$3:L704)+1,""))</f>
        <v/>
      </c>
      <c r="M705" t="str">
        <f>IF(H705='استعلام عن موظف'!$E$4,IF(COUNTIF($H$4:$H42701,H705)=1,1,COUNTIF($H$4:$H705,H705)),"")</f>
        <v/>
      </c>
      <c r="N705" t="str">
        <f>IF(E705="","",IF(AND(E705&lt;='استعلام بتاريخ'!$F$3,F705&gt;='استعلام بتاريخ'!$G$3),MAX($N$3:N704)+1,""))</f>
        <v/>
      </c>
      <c r="P705" s="70" t="str">
        <f t="shared" si="21"/>
        <v/>
      </c>
    </row>
    <row r="706" spans="2:16">
      <c r="B706" s="2" t="str">
        <f>IF(COUNTIF($H$4:H706,H706)-1=0,ROWS($H$4:H706),"")</f>
        <v/>
      </c>
      <c r="C706" s="1" t="str">
        <f>IF(COUNTIF($H$4:H706,H706)-1=0,ROWS($H$4:H706),"")</f>
        <v/>
      </c>
      <c r="D706" s="24"/>
      <c r="E706" s="13"/>
      <c r="F706" s="13"/>
      <c r="G706" s="5"/>
      <c r="H706" s="5"/>
      <c r="I706" s="25"/>
      <c r="J706" s="41" t="str">
        <f>+IF(H706="","",SUBTOTAL(3,H$4:H706))</f>
        <v/>
      </c>
      <c r="K706" s="61" t="str">
        <f>IF(F706="","",IF(AND(D706&lt;&gt;"انتهت الاجازة",D706&lt;&gt;"لم تبدأ الأجازة بعد"),MAX($K$3:K705)+1,""))</f>
        <v/>
      </c>
      <c r="L706" t="str">
        <f>IF(E706="","",IF(E706&lt;=$E$1,MAX($L$3:L705)+1,""))</f>
        <v/>
      </c>
      <c r="M706" t="str">
        <f>IF(H706='استعلام عن موظف'!$E$4,IF(COUNTIF($H$4:$H42702,H706)=1,1,COUNTIF($H$4:$H706,H706)),"")</f>
        <v/>
      </c>
      <c r="N706" t="str">
        <f>IF(E706="","",IF(AND(E706&lt;='استعلام بتاريخ'!$F$3,F706&gt;='استعلام بتاريخ'!$G$3),MAX($N$3:N705)+1,""))</f>
        <v/>
      </c>
      <c r="P706" s="70" t="str">
        <f t="shared" si="21"/>
        <v/>
      </c>
    </row>
    <row r="707" spans="2:16">
      <c r="B707" s="2" t="str">
        <f>IF(COUNTIF($H$4:H707,H707)-1=0,ROWS($H$4:H707),"")</f>
        <v/>
      </c>
      <c r="C707" s="1" t="str">
        <f>IF(COUNTIF($H$4:H707,H707)-1=0,ROWS($H$4:H707),"")</f>
        <v/>
      </c>
      <c r="D707" s="24"/>
      <c r="E707" s="13"/>
      <c r="F707" s="13"/>
      <c r="G707" s="5"/>
      <c r="H707" s="5"/>
      <c r="I707" s="25"/>
      <c r="J707" s="41" t="str">
        <f>+IF(H707="","",SUBTOTAL(3,H$4:H707))</f>
        <v/>
      </c>
      <c r="K707" s="61" t="str">
        <f>IF(F707="","",IF(AND(D707&lt;&gt;"انتهت الاجازة",D707&lt;&gt;"لم تبدأ الأجازة بعد"),MAX($K$3:K706)+1,""))</f>
        <v/>
      </c>
      <c r="L707" t="str">
        <f>IF(E707="","",IF(E707&lt;=$E$1,MAX($L$3:L706)+1,""))</f>
        <v/>
      </c>
      <c r="M707" t="str">
        <f>IF(H707='استعلام عن موظف'!$E$4,IF(COUNTIF($H$4:$H42703,H707)=1,1,COUNTIF($H$4:$H707,H707)),"")</f>
        <v/>
      </c>
      <c r="N707" t="str">
        <f>IF(E707="","",IF(AND(E707&lt;='استعلام بتاريخ'!$F$3,F707&gt;='استعلام بتاريخ'!$G$3),MAX($N$3:N706)+1,""))</f>
        <v/>
      </c>
      <c r="P707" s="70" t="str">
        <f t="shared" si="21"/>
        <v/>
      </c>
    </row>
    <row r="708" spans="2:16">
      <c r="B708" s="2" t="str">
        <f>IF(COUNTIF($H$4:H708,H708)-1=0,ROWS($H$4:H708),"")</f>
        <v/>
      </c>
      <c r="C708" s="1" t="str">
        <f>IF(COUNTIF($H$4:H708,H708)-1=0,ROWS($H$4:H708),"")</f>
        <v/>
      </c>
      <c r="D708" s="24"/>
      <c r="E708" s="13"/>
      <c r="F708" s="13"/>
      <c r="G708" s="5"/>
      <c r="H708" s="5"/>
      <c r="I708" s="25"/>
      <c r="J708" s="41" t="str">
        <f>+IF(H708="","",SUBTOTAL(3,H$4:H708))</f>
        <v/>
      </c>
      <c r="K708" s="61" t="str">
        <f>IF(F708="","",IF(AND(D708&lt;&gt;"انتهت الاجازة",D708&lt;&gt;"لم تبدأ الأجازة بعد"),MAX($K$3:K707)+1,""))</f>
        <v/>
      </c>
      <c r="L708" t="str">
        <f>IF(E708="","",IF(E708&lt;=$E$1,MAX($L$3:L707)+1,""))</f>
        <v/>
      </c>
      <c r="M708" t="str">
        <f>IF(H708='استعلام عن موظف'!$E$4,IF(COUNTIF($H$4:$H42704,H708)=1,1,COUNTIF($H$4:$H708,H708)),"")</f>
        <v/>
      </c>
      <c r="N708" t="str">
        <f>IF(E708="","",IF(AND(E708&lt;='استعلام بتاريخ'!$F$3,F708&gt;='استعلام بتاريخ'!$G$3),MAX($N$3:N707)+1,""))</f>
        <v/>
      </c>
      <c r="P708" s="70" t="str">
        <f t="shared" si="21"/>
        <v/>
      </c>
    </row>
    <row r="709" spans="2:16">
      <c r="B709" s="2" t="str">
        <f>IF(COUNTIF($H$4:H709,H709)-1=0,ROWS($H$4:H709),"")</f>
        <v/>
      </c>
      <c r="C709" s="1" t="str">
        <f>IF(COUNTIF($H$4:H709,H709)-1=0,ROWS($H$4:H709),"")</f>
        <v/>
      </c>
      <c r="D709" s="24"/>
      <c r="E709" s="13"/>
      <c r="F709" s="13"/>
      <c r="G709" s="5"/>
      <c r="H709" s="5"/>
      <c r="I709" s="25"/>
      <c r="J709" s="41" t="str">
        <f>+IF(H709="","",SUBTOTAL(3,H$4:H709))</f>
        <v/>
      </c>
      <c r="K709" s="61" t="str">
        <f>IF(F709="","",IF(AND(D709&lt;&gt;"انتهت الاجازة",D709&lt;&gt;"لم تبدأ الأجازة بعد"),MAX($K$3:K708)+1,""))</f>
        <v/>
      </c>
      <c r="L709" t="str">
        <f>IF(E709="","",IF(E709&lt;=$E$1,MAX($L$3:L708)+1,""))</f>
        <v/>
      </c>
      <c r="M709" t="str">
        <f>IF(H709='استعلام عن موظف'!$E$4,IF(COUNTIF($H$4:$H42705,H709)=1,1,COUNTIF($H$4:$H709,H709)),"")</f>
        <v/>
      </c>
      <c r="N709" t="str">
        <f>IF(E709="","",IF(AND(E709&lt;='استعلام بتاريخ'!$F$3,F709&gt;='استعلام بتاريخ'!$G$3),MAX($N$3:N708)+1,""))</f>
        <v/>
      </c>
      <c r="P709" s="70" t="str">
        <f t="shared" ref="P709:P772" si="22">IFERROR(VLOOKUP(SMALL($B$4:$B$1112,ROW()-3),$B$1:$J$1112,7,0),"")</f>
        <v/>
      </c>
    </row>
    <row r="710" spans="2:16">
      <c r="B710" s="2" t="str">
        <f>IF(COUNTIF($H$4:H710,H710)-1=0,ROWS($H$4:H710),"")</f>
        <v/>
      </c>
      <c r="C710" s="1" t="str">
        <f>IF(COUNTIF($H$4:H710,H710)-1=0,ROWS($H$4:H710),"")</f>
        <v/>
      </c>
      <c r="D710" s="24"/>
      <c r="E710" s="13"/>
      <c r="F710" s="13"/>
      <c r="G710" s="5"/>
      <c r="H710" s="5"/>
      <c r="I710" s="25"/>
      <c r="J710" s="41" t="str">
        <f>+IF(H710="","",SUBTOTAL(3,H$4:H710))</f>
        <v/>
      </c>
      <c r="K710" s="61" t="str">
        <f>IF(F710="","",IF(AND(D710&lt;&gt;"انتهت الاجازة",D710&lt;&gt;"لم تبدأ الأجازة بعد"),MAX($K$3:K709)+1,""))</f>
        <v/>
      </c>
      <c r="L710" t="str">
        <f>IF(E710="","",IF(E710&lt;=$E$1,MAX($L$3:L709)+1,""))</f>
        <v/>
      </c>
      <c r="M710" t="str">
        <f>IF(H710='استعلام عن موظف'!$E$4,IF(COUNTIF($H$4:$H42706,H710)=1,1,COUNTIF($H$4:$H710,H710)),"")</f>
        <v/>
      </c>
      <c r="N710" t="str">
        <f>IF(E710="","",IF(AND(E710&lt;='استعلام بتاريخ'!$F$3,F710&gt;='استعلام بتاريخ'!$G$3),MAX($N$3:N709)+1,""))</f>
        <v/>
      </c>
      <c r="P710" s="70" t="str">
        <f t="shared" si="22"/>
        <v/>
      </c>
    </row>
    <row r="711" spans="2:16">
      <c r="B711" s="2" t="str">
        <f>IF(COUNTIF($H$4:H711,H711)-1=0,ROWS($H$4:H711),"")</f>
        <v/>
      </c>
      <c r="C711" s="1" t="str">
        <f>IF(COUNTIF($H$4:H711,H711)-1=0,ROWS($H$4:H711),"")</f>
        <v/>
      </c>
      <c r="D711" s="24"/>
      <c r="E711" s="13"/>
      <c r="F711" s="13"/>
      <c r="G711" s="5"/>
      <c r="H711" s="5"/>
      <c r="I711" s="25"/>
      <c r="J711" s="41" t="str">
        <f>+IF(H711="","",SUBTOTAL(3,H$4:H711))</f>
        <v/>
      </c>
      <c r="K711" s="61" t="str">
        <f>IF(F711="","",IF(AND(D711&lt;&gt;"انتهت الاجازة",D711&lt;&gt;"لم تبدأ الأجازة بعد"),MAX($K$3:K710)+1,""))</f>
        <v/>
      </c>
      <c r="L711" t="str">
        <f>IF(E711="","",IF(E711&lt;=$E$1,MAX($L$3:L710)+1,""))</f>
        <v/>
      </c>
      <c r="M711" t="str">
        <f>IF(H711='استعلام عن موظف'!$E$4,IF(COUNTIF($H$4:$H42707,H711)=1,1,COUNTIF($H$4:$H711,H711)),"")</f>
        <v/>
      </c>
      <c r="N711" t="str">
        <f>IF(E711="","",IF(AND(E711&lt;='استعلام بتاريخ'!$F$3,F711&gt;='استعلام بتاريخ'!$G$3),MAX($N$3:N710)+1,""))</f>
        <v/>
      </c>
      <c r="P711" s="70" t="str">
        <f t="shared" si="22"/>
        <v/>
      </c>
    </row>
    <row r="712" spans="2:16">
      <c r="B712" s="2" t="str">
        <f>IF(COUNTIF($H$4:H712,H712)-1=0,ROWS($H$4:H712),"")</f>
        <v/>
      </c>
      <c r="C712" s="1" t="str">
        <f>IF(COUNTIF($H$4:H712,H712)-1=0,ROWS($H$4:H712),"")</f>
        <v/>
      </c>
      <c r="D712" s="24"/>
      <c r="E712" s="13"/>
      <c r="F712" s="13"/>
      <c r="G712" s="5"/>
      <c r="H712" s="5"/>
      <c r="I712" s="25"/>
      <c r="J712" s="41" t="str">
        <f>+IF(H712="","",SUBTOTAL(3,H$4:H712))</f>
        <v/>
      </c>
      <c r="K712" s="61" t="str">
        <f>IF(F712="","",IF(AND(D712&lt;&gt;"انتهت الاجازة",D712&lt;&gt;"لم تبدأ الأجازة بعد"),MAX($K$3:K711)+1,""))</f>
        <v/>
      </c>
      <c r="L712" t="str">
        <f>IF(E712="","",IF(E712&lt;=$E$1,MAX($L$3:L711)+1,""))</f>
        <v/>
      </c>
      <c r="M712" t="str">
        <f>IF(H712='استعلام عن موظف'!$E$4,IF(COUNTIF($H$4:$H42708,H712)=1,1,COUNTIF($H$4:$H712,H712)),"")</f>
        <v/>
      </c>
      <c r="N712" t="str">
        <f>IF(E712="","",IF(AND(E712&lt;='استعلام بتاريخ'!$F$3,F712&gt;='استعلام بتاريخ'!$G$3),MAX($N$3:N711)+1,""))</f>
        <v/>
      </c>
      <c r="P712" s="70" t="str">
        <f t="shared" si="22"/>
        <v/>
      </c>
    </row>
    <row r="713" spans="2:16">
      <c r="B713" s="2" t="str">
        <f>IF(COUNTIF($H$4:H713,H713)-1=0,ROWS($H$4:H713),"")</f>
        <v/>
      </c>
      <c r="C713" s="1" t="str">
        <f>IF(COUNTIF($H$4:H713,H713)-1=0,ROWS($H$4:H713),"")</f>
        <v/>
      </c>
      <c r="D713" s="24"/>
      <c r="E713" s="13"/>
      <c r="F713" s="13"/>
      <c r="G713" s="5"/>
      <c r="H713" s="5"/>
      <c r="I713" s="25"/>
      <c r="J713" s="41" t="str">
        <f>+IF(H713="","",SUBTOTAL(3,H$4:H713))</f>
        <v/>
      </c>
      <c r="K713" s="61" t="str">
        <f>IF(F713="","",IF(AND(D713&lt;&gt;"انتهت الاجازة",D713&lt;&gt;"لم تبدأ الأجازة بعد"),MAX($K$3:K712)+1,""))</f>
        <v/>
      </c>
      <c r="L713" t="str">
        <f>IF(E713="","",IF(E713&lt;=$E$1,MAX($L$3:L712)+1,""))</f>
        <v/>
      </c>
      <c r="M713" t="str">
        <f>IF(H713='استعلام عن موظف'!$E$4,IF(COUNTIF($H$4:$H42709,H713)=1,1,COUNTIF($H$4:$H713,H713)),"")</f>
        <v/>
      </c>
      <c r="N713" t="str">
        <f>IF(E713="","",IF(AND(E713&lt;='استعلام بتاريخ'!$F$3,F713&gt;='استعلام بتاريخ'!$G$3),MAX($N$3:N712)+1,""))</f>
        <v/>
      </c>
      <c r="P713" s="70" t="str">
        <f t="shared" si="22"/>
        <v/>
      </c>
    </row>
    <row r="714" spans="2:16">
      <c r="B714" s="2" t="str">
        <f>IF(COUNTIF($H$4:H714,H714)-1=0,ROWS($H$4:H714),"")</f>
        <v/>
      </c>
      <c r="C714" s="1" t="str">
        <f>IF(COUNTIF($H$4:H714,H714)-1=0,ROWS($H$4:H714),"")</f>
        <v/>
      </c>
      <c r="D714" s="24"/>
      <c r="E714" s="13"/>
      <c r="F714" s="13"/>
      <c r="G714" s="5"/>
      <c r="H714" s="5"/>
      <c r="I714" s="25"/>
      <c r="J714" s="41" t="str">
        <f>+IF(H714="","",SUBTOTAL(3,H$4:H714))</f>
        <v/>
      </c>
      <c r="K714" s="61" t="str">
        <f>IF(F714="","",IF(AND(D714&lt;&gt;"انتهت الاجازة",D714&lt;&gt;"لم تبدأ الأجازة بعد"),MAX($K$3:K713)+1,""))</f>
        <v/>
      </c>
      <c r="L714" t="str">
        <f>IF(E714="","",IF(E714&lt;=$E$1,MAX($L$3:L713)+1,""))</f>
        <v/>
      </c>
      <c r="M714" t="str">
        <f>IF(H714='استعلام عن موظف'!$E$4,IF(COUNTIF($H$4:$H42710,H714)=1,1,COUNTIF($H$4:$H714,H714)),"")</f>
        <v/>
      </c>
      <c r="N714" t="str">
        <f>IF(E714="","",IF(AND(E714&lt;='استعلام بتاريخ'!$F$3,F714&gt;='استعلام بتاريخ'!$G$3),MAX($N$3:N713)+1,""))</f>
        <v/>
      </c>
      <c r="P714" s="70" t="str">
        <f t="shared" si="22"/>
        <v/>
      </c>
    </row>
    <row r="715" spans="2:16">
      <c r="B715" s="2" t="str">
        <f>IF(COUNTIF($H$4:H715,H715)-1=0,ROWS($H$4:H715),"")</f>
        <v/>
      </c>
      <c r="C715" s="1" t="str">
        <f>IF(COUNTIF($H$4:H715,H715)-1=0,ROWS($H$4:H715),"")</f>
        <v/>
      </c>
      <c r="D715" s="24"/>
      <c r="E715" s="13"/>
      <c r="F715" s="13"/>
      <c r="G715" s="5"/>
      <c r="H715" s="5"/>
      <c r="I715" s="25"/>
      <c r="J715" s="41" t="str">
        <f>+IF(H715="","",SUBTOTAL(3,H$4:H715))</f>
        <v/>
      </c>
      <c r="K715" s="61" t="str">
        <f>IF(F715="","",IF(AND(D715&lt;&gt;"انتهت الاجازة",D715&lt;&gt;"لم تبدأ الأجازة بعد"),MAX($K$3:K714)+1,""))</f>
        <v/>
      </c>
      <c r="L715" t="str">
        <f>IF(E715="","",IF(E715&lt;=$E$1,MAX($L$3:L714)+1,""))</f>
        <v/>
      </c>
      <c r="M715" t="str">
        <f>IF(H715='استعلام عن موظف'!$E$4,IF(COUNTIF($H$4:$H42711,H715)=1,1,COUNTIF($H$4:$H715,H715)),"")</f>
        <v/>
      </c>
      <c r="N715" t="str">
        <f>IF(E715="","",IF(AND(E715&lt;='استعلام بتاريخ'!$F$3,F715&gt;='استعلام بتاريخ'!$G$3),MAX($N$3:N714)+1,""))</f>
        <v/>
      </c>
      <c r="P715" s="70" t="str">
        <f t="shared" si="22"/>
        <v/>
      </c>
    </row>
    <row r="716" spans="2:16">
      <c r="B716" s="2" t="str">
        <f>IF(COUNTIF($H$4:H716,H716)-1=0,ROWS($H$4:H716),"")</f>
        <v/>
      </c>
      <c r="C716" s="1" t="str">
        <f>IF(COUNTIF($H$4:H716,H716)-1=0,ROWS($H$4:H716),"")</f>
        <v/>
      </c>
      <c r="D716" s="24"/>
      <c r="E716" s="13"/>
      <c r="F716" s="13"/>
      <c r="G716" s="5"/>
      <c r="H716" s="5"/>
      <c r="I716" s="25"/>
      <c r="J716" s="41" t="str">
        <f>+IF(H716="","",SUBTOTAL(3,H$4:H716))</f>
        <v/>
      </c>
      <c r="K716" s="61" t="str">
        <f>IF(F716="","",IF(AND(D716&lt;&gt;"انتهت الاجازة",D716&lt;&gt;"لم تبدأ الأجازة بعد"),MAX($K$3:K715)+1,""))</f>
        <v/>
      </c>
      <c r="L716" t="str">
        <f>IF(E716="","",IF(E716&lt;=$E$1,MAX($L$3:L715)+1,""))</f>
        <v/>
      </c>
      <c r="M716" t="str">
        <f>IF(H716='استعلام عن موظف'!$E$4,IF(COUNTIF($H$4:$H42712,H716)=1,1,COUNTIF($H$4:$H716,H716)),"")</f>
        <v/>
      </c>
      <c r="N716" t="str">
        <f>IF(E716="","",IF(AND(E716&lt;='استعلام بتاريخ'!$F$3,F716&gt;='استعلام بتاريخ'!$G$3),MAX($N$3:N715)+1,""))</f>
        <v/>
      </c>
      <c r="P716" s="70" t="str">
        <f t="shared" si="22"/>
        <v/>
      </c>
    </row>
    <row r="717" spans="2:16">
      <c r="B717" s="2" t="str">
        <f>IF(COUNTIF($H$4:H717,H717)-1=0,ROWS($H$4:H717),"")</f>
        <v/>
      </c>
      <c r="C717" s="1" t="str">
        <f>IF(COUNTIF($H$4:H717,H717)-1=0,ROWS($H$4:H717),"")</f>
        <v/>
      </c>
      <c r="D717" s="24"/>
      <c r="E717" s="13"/>
      <c r="F717" s="13"/>
      <c r="G717" s="5"/>
      <c r="H717" s="5"/>
      <c r="I717" s="25"/>
      <c r="J717" s="41" t="str">
        <f>+IF(H717="","",SUBTOTAL(3,H$4:H717))</f>
        <v/>
      </c>
      <c r="K717" s="61" t="str">
        <f>IF(F717="","",IF(AND(D717&lt;&gt;"انتهت الاجازة",D717&lt;&gt;"لم تبدأ الأجازة بعد"),MAX($K$3:K716)+1,""))</f>
        <v/>
      </c>
      <c r="L717" t="str">
        <f>IF(E717="","",IF(E717&lt;=$E$1,MAX($L$3:L716)+1,""))</f>
        <v/>
      </c>
      <c r="M717" t="str">
        <f>IF(H717='استعلام عن موظف'!$E$4,IF(COUNTIF($H$4:$H42713,H717)=1,1,COUNTIF($H$4:$H717,H717)),"")</f>
        <v/>
      </c>
      <c r="N717" t="str">
        <f>IF(E717="","",IF(AND(E717&lt;='استعلام بتاريخ'!$F$3,F717&gt;='استعلام بتاريخ'!$G$3),MAX($N$3:N716)+1,""))</f>
        <v/>
      </c>
      <c r="P717" s="70" t="str">
        <f t="shared" si="22"/>
        <v/>
      </c>
    </row>
    <row r="718" spans="2:16">
      <c r="B718" s="2" t="str">
        <f>IF(COUNTIF($H$4:H718,H718)-1=0,ROWS($H$4:H718),"")</f>
        <v/>
      </c>
      <c r="C718" s="1" t="str">
        <f>IF(COUNTIF($H$4:H718,H718)-1=0,ROWS($H$4:H718),"")</f>
        <v/>
      </c>
      <c r="D718" s="24"/>
      <c r="E718" s="13"/>
      <c r="F718" s="13"/>
      <c r="G718" s="5"/>
      <c r="H718" s="5"/>
      <c r="I718" s="25"/>
      <c r="J718" s="41" t="str">
        <f>+IF(H718="","",SUBTOTAL(3,H$4:H718))</f>
        <v/>
      </c>
      <c r="K718" s="61" t="str">
        <f>IF(F718="","",IF(AND(D718&lt;&gt;"انتهت الاجازة",D718&lt;&gt;"لم تبدأ الأجازة بعد"),MAX($K$3:K717)+1,""))</f>
        <v/>
      </c>
      <c r="L718" t="str">
        <f>IF(E718="","",IF(E718&lt;=$E$1,MAX($L$3:L717)+1,""))</f>
        <v/>
      </c>
      <c r="M718" t="str">
        <f>IF(H718='استعلام عن موظف'!$E$4,IF(COUNTIF($H$4:$H42714,H718)=1,1,COUNTIF($H$4:$H718,H718)),"")</f>
        <v/>
      </c>
      <c r="N718" t="str">
        <f>IF(E718="","",IF(AND(E718&lt;='استعلام بتاريخ'!$F$3,F718&gt;='استعلام بتاريخ'!$G$3),MAX($N$3:N717)+1,""))</f>
        <v/>
      </c>
      <c r="P718" s="70" t="str">
        <f t="shared" si="22"/>
        <v/>
      </c>
    </row>
    <row r="719" spans="2:16">
      <c r="B719" s="2" t="str">
        <f>IF(COUNTIF($H$4:H719,H719)-1=0,ROWS($H$4:H719),"")</f>
        <v/>
      </c>
      <c r="C719" s="1" t="str">
        <f>IF(COUNTIF($H$4:H719,H719)-1=0,ROWS($H$4:H719),"")</f>
        <v/>
      </c>
      <c r="D719" s="24"/>
      <c r="E719" s="13"/>
      <c r="F719" s="13"/>
      <c r="G719" s="5"/>
      <c r="H719" s="5"/>
      <c r="I719" s="25"/>
      <c r="J719" s="41" t="str">
        <f>+IF(H719="","",SUBTOTAL(3,H$4:H719))</f>
        <v/>
      </c>
      <c r="K719" s="61" t="str">
        <f>IF(F719="","",IF(AND(D719&lt;&gt;"انتهت الاجازة",D719&lt;&gt;"لم تبدأ الأجازة بعد"),MAX($K$3:K718)+1,""))</f>
        <v/>
      </c>
      <c r="L719" t="str">
        <f>IF(E719="","",IF(E719&lt;=$E$1,MAX($L$3:L718)+1,""))</f>
        <v/>
      </c>
      <c r="M719" t="str">
        <f>IF(H719='استعلام عن موظف'!$E$4,IF(COUNTIF($H$4:$H42715,H719)=1,1,COUNTIF($H$4:$H719,H719)),"")</f>
        <v/>
      </c>
      <c r="N719" t="str">
        <f>IF(E719="","",IF(AND(E719&lt;='استعلام بتاريخ'!$F$3,F719&gt;='استعلام بتاريخ'!$G$3),MAX($N$3:N718)+1,""))</f>
        <v/>
      </c>
      <c r="P719" s="70" t="str">
        <f t="shared" si="22"/>
        <v/>
      </c>
    </row>
    <row r="720" spans="2:16">
      <c r="B720" s="2" t="str">
        <f>IF(COUNTIF($H$4:H720,H720)-1=0,ROWS($H$4:H720),"")</f>
        <v/>
      </c>
      <c r="C720" s="1" t="str">
        <f>IF(COUNTIF($H$4:H720,H720)-1=0,ROWS($H$4:H720),"")</f>
        <v/>
      </c>
      <c r="D720" s="24"/>
      <c r="E720" s="13"/>
      <c r="F720" s="13"/>
      <c r="G720" s="5"/>
      <c r="H720" s="5"/>
      <c r="I720" s="25"/>
      <c r="J720" s="41" t="str">
        <f>+IF(H720="","",SUBTOTAL(3,H$4:H720))</f>
        <v/>
      </c>
      <c r="K720" s="61" t="str">
        <f>IF(F720="","",IF(AND(D720&lt;&gt;"انتهت الاجازة",D720&lt;&gt;"لم تبدأ الأجازة بعد"),MAX($K$3:K719)+1,""))</f>
        <v/>
      </c>
      <c r="L720" t="str">
        <f>IF(E720="","",IF(E720&lt;=$E$1,MAX($L$3:L719)+1,""))</f>
        <v/>
      </c>
      <c r="M720" t="str">
        <f>IF(H720='استعلام عن موظف'!$E$4,IF(COUNTIF($H$4:$H42716,H720)=1,1,COUNTIF($H$4:$H720,H720)),"")</f>
        <v/>
      </c>
      <c r="N720" t="str">
        <f>IF(E720="","",IF(AND(E720&lt;='استعلام بتاريخ'!$F$3,F720&gt;='استعلام بتاريخ'!$G$3),MAX($N$3:N719)+1,""))</f>
        <v/>
      </c>
      <c r="P720" s="70" t="str">
        <f t="shared" si="22"/>
        <v/>
      </c>
    </row>
    <row r="721" spans="2:16">
      <c r="B721" s="2" t="str">
        <f>IF(COUNTIF($H$4:H721,H721)-1=0,ROWS($H$4:H721),"")</f>
        <v/>
      </c>
      <c r="C721" s="1" t="str">
        <f>IF(COUNTIF($H$4:H721,H721)-1=0,ROWS($H$4:H721),"")</f>
        <v/>
      </c>
      <c r="D721" s="24"/>
      <c r="E721" s="13"/>
      <c r="F721" s="13"/>
      <c r="G721" s="5"/>
      <c r="H721" s="5"/>
      <c r="I721" s="25"/>
      <c r="J721" s="41" t="str">
        <f>+IF(H721="","",SUBTOTAL(3,H$4:H721))</f>
        <v/>
      </c>
      <c r="K721" s="61" t="str">
        <f>IF(F721="","",IF(AND(D721&lt;&gt;"انتهت الاجازة",D721&lt;&gt;"لم تبدأ الأجازة بعد"),MAX($K$3:K720)+1,""))</f>
        <v/>
      </c>
      <c r="L721" t="str">
        <f>IF(E721="","",IF(E721&lt;=$E$1,MAX($L$3:L720)+1,""))</f>
        <v/>
      </c>
      <c r="M721" t="str">
        <f>IF(H721='استعلام عن موظف'!$E$4,IF(COUNTIF($H$4:$H42717,H721)=1,1,COUNTIF($H$4:$H721,H721)),"")</f>
        <v/>
      </c>
      <c r="N721" t="str">
        <f>IF(E721="","",IF(AND(E721&lt;='استعلام بتاريخ'!$F$3,F721&gt;='استعلام بتاريخ'!$G$3),MAX($N$3:N720)+1,""))</f>
        <v/>
      </c>
      <c r="P721" s="70" t="str">
        <f t="shared" si="22"/>
        <v/>
      </c>
    </row>
    <row r="722" spans="2:16">
      <c r="B722" s="2" t="str">
        <f>IF(COUNTIF($H$4:H722,H722)-1=0,ROWS($H$4:H722),"")</f>
        <v/>
      </c>
      <c r="C722" s="1" t="str">
        <f>IF(COUNTIF($H$4:H722,H722)-1=0,ROWS($H$4:H722),"")</f>
        <v/>
      </c>
      <c r="D722" s="24"/>
      <c r="E722" s="13"/>
      <c r="F722" s="13"/>
      <c r="G722" s="5"/>
      <c r="H722" s="5"/>
      <c r="I722" s="25"/>
      <c r="J722" s="41" t="str">
        <f>+IF(H722="","",SUBTOTAL(3,H$4:H722))</f>
        <v/>
      </c>
      <c r="K722" s="61" t="str">
        <f>IF(F722="","",IF(AND(D722&lt;&gt;"انتهت الاجازة",D722&lt;&gt;"لم تبدأ الأجازة بعد"),MAX($K$3:K721)+1,""))</f>
        <v/>
      </c>
      <c r="L722" t="str">
        <f>IF(E722="","",IF(E722&lt;=$E$1,MAX($L$3:L721)+1,""))</f>
        <v/>
      </c>
      <c r="M722" t="str">
        <f>IF(H722='استعلام عن موظف'!$E$4,IF(COUNTIF($H$4:$H42718,H722)=1,1,COUNTIF($H$4:$H722,H722)),"")</f>
        <v/>
      </c>
      <c r="N722" t="str">
        <f>IF(E722="","",IF(AND(E722&lt;='استعلام بتاريخ'!$F$3,F722&gt;='استعلام بتاريخ'!$G$3),MAX($N$3:N721)+1,""))</f>
        <v/>
      </c>
      <c r="P722" s="70" t="str">
        <f t="shared" si="22"/>
        <v/>
      </c>
    </row>
    <row r="723" spans="2:16">
      <c r="B723" s="2" t="str">
        <f>IF(COUNTIF($H$4:H723,H723)-1=0,ROWS($H$4:H723),"")</f>
        <v/>
      </c>
      <c r="C723" s="1" t="str">
        <f>IF(COUNTIF($H$4:H723,H723)-1=0,ROWS($H$4:H723),"")</f>
        <v/>
      </c>
      <c r="D723" s="24"/>
      <c r="E723" s="13"/>
      <c r="F723" s="13"/>
      <c r="G723" s="5"/>
      <c r="H723" s="5"/>
      <c r="I723" s="25"/>
      <c r="J723" s="41" t="str">
        <f>+IF(H723="","",SUBTOTAL(3,H$4:H723))</f>
        <v/>
      </c>
      <c r="K723" s="61" t="str">
        <f>IF(F723="","",IF(AND(D723&lt;&gt;"انتهت الاجازة",D723&lt;&gt;"لم تبدأ الأجازة بعد"),MAX($K$3:K722)+1,""))</f>
        <v/>
      </c>
      <c r="L723" t="str">
        <f>IF(E723="","",IF(E723&lt;=$E$1,MAX($L$3:L722)+1,""))</f>
        <v/>
      </c>
      <c r="M723" t="str">
        <f>IF(H723='استعلام عن موظف'!$E$4,IF(COUNTIF($H$4:$H42719,H723)=1,1,COUNTIF($H$4:$H723,H723)),"")</f>
        <v/>
      </c>
      <c r="N723" t="str">
        <f>IF(E723="","",IF(AND(E723&lt;='استعلام بتاريخ'!$F$3,F723&gt;='استعلام بتاريخ'!$G$3),MAX($N$3:N722)+1,""))</f>
        <v/>
      </c>
      <c r="P723" s="70" t="str">
        <f t="shared" si="22"/>
        <v/>
      </c>
    </row>
    <row r="724" spans="2:16">
      <c r="B724" s="2" t="str">
        <f>IF(COUNTIF($H$4:H724,H724)-1=0,ROWS($H$4:H724),"")</f>
        <v/>
      </c>
      <c r="C724" s="1" t="str">
        <f>IF(COUNTIF($H$4:H724,H724)-1=0,ROWS($H$4:H724),"")</f>
        <v/>
      </c>
      <c r="D724" s="24"/>
      <c r="E724" s="13"/>
      <c r="F724" s="13"/>
      <c r="G724" s="5"/>
      <c r="H724" s="5"/>
      <c r="I724" s="25"/>
      <c r="J724" s="41" t="str">
        <f>+IF(H724="","",SUBTOTAL(3,H$4:H724))</f>
        <v/>
      </c>
      <c r="K724" s="61" t="str">
        <f>IF(F724="","",IF(AND(D724&lt;&gt;"انتهت الاجازة",D724&lt;&gt;"لم تبدأ الأجازة بعد"),MAX($K$3:K723)+1,""))</f>
        <v/>
      </c>
      <c r="L724" t="str">
        <f>IF(E724="","",IF(E724&lt;=$E$1,MAX($L$3:L723)+1,""))</f>
        <v/>
      </c>
      <c r="M724" t="str">
        <f>IF(H724='استعلام عن موظف'!$E$4,IF(COUNTIF($H$4:$H42720,H724)=1,1,COUNTIF($H$4:$H724,H724)),"")</f>
        <v/>
      </c>
      <c r="N724" t="str">
        <f>IF(E724="","",IF(AND(E724&lt;='استعلام بتاريخ'!$F$3,F724&gt;='استعلام بتاريخ'!$G$3),MAX($N$3:N723)+1,""))</f>
        <v/>
      </c>
      <c r="P724" s="70" t="str">
        <f t="shared" si="22"/>
        <v/>
      </c>
    </row>
    <row r="725" spans="2:16">
      <c r="B725" s="2" t="str">
        <f>IF(COUNTIF($H$4:H725,H725)-1=0,ROWS($H$4:H725),"")</f>
        <v/>
      </c>
      <c r="C725" s="1" t="str">
        <f>IF(COUNTIF($H$4:H725,H725)-1=0,ROWS($H$4:H725),"")</f>
        <v/>
      </c>
      <c r="D725" s="24"/>
      <c r="E725" s="13"/>
      <c r="F725" s="13"/>
      <c r="G725" s="5"/>
      <c r="H725" s="5"/>
      <c r="I725" s="25"/>
      <c r="J725" s="41" t="str">
        <f>+IF(H725="","",SUBTOTAL(3,H$4:H725))</f>
        <v/>
      </c>
      <c r="K725" s="61" t="str">
        <f>IF(F725="","",IF(AND(D725&lt;&gt;"انتهت الاجازة",D725&lt;&gt;"لم تبدأ الأجازة بعد"),MAX($K$3:K724)+1,""))</f>
        <v/>
      </c>
      <c r="L725" t="str">
        <f>IF(E725="","",IF(E725&lt;=$E$1,MAX($L$3:L724)+1,""))</f>
        <v/>
      </c>
      <c r="M725" t="str">
        <f>IF(H725='استعلام عن موظف'!$E$4,IF(COUNTIF($H$4:$H42721,H725)=1,1,COUNTIF($H$4:$H725,H725)),"")</f>
        <v/>
      </c>
      <c r="N725" t="str">
        <f>IF(E725="","",IF(AND(E725&lt;='استعلام بتاريخ'!$F$3,F725&gt;='استعلام بتاريخ'!$G$3),MAX($N$3:N724)+1,""))</f>
        <v/>
      </c>
      <c r="P725" s="70" t="str">
        <f t="shared" si="22"/>
        <v/>
      </c>
    </row>
    <row r="726" spans="2:16">
      <c r="B726" s="2" t="str">
        <f>IF(COUNTIF($H$4:H726,H726)-1=0,ROWS($H$4:H726),"")</f>
        <v/>
      </c>
      <c r="C726" s="1" t="str">
        <f>IF(COUNTIF($H$4:H726,H726)-1=0,ROWS($H$4:H726),"")</f>
        <v/>
      </c>
      <c r="D726" s="24"/>
      <c r="E726" s="13"/>
      <c r="F726" s="13"/>
      <c r="G726" s="5"/>
      <c r="H726" s="5"/>
      <c r="I726" s="25"/>
      <c r="J726" s="41" t="str">
        <f>+IF(H726="","",SUBTOTAL(3,H$4:H726))</f>
        <v/>
      </c>
      <c r="K726" s="61" t="str">
        <f>IF(F726="","",IF(AND(D726&lt;&gt;"انتهت الاجازة",D726&lt;&gt;"لم تبدأ الأجازة بعد"),MAX($K$3:K725)+1,""))</f>
        <v/>
      </c>
      <c r="L726" t="str">
        <f>IF(E726="","",IF(E726&lt;=$E$1,MAX($L$3:L725)+1,""))</f>
        <v/>
      </c>
      <c r="M726" t="str">
        <f>IF(H726='استعلام عن موظف'!$E$4,IF(COUNTIF($H$4:$H42722,H726)=1,1,COUNTIF($H$4:$H726,H726)),"")</f>
        <v/>
      </c>
      <c r="N726" t="str">
        <f>IF(E726="","",IF(AND(E726&lt;='استعلام بتاريخ'!$F$3,F726&gt;='استعلام بتاريخ'!$G$3),MAX($N$3:N725)+1,""))</f>
        <v/>
      </c>
      <c r="P726" s="70" t="str">
        <f t="shared" si="22"/>
        <v/>
      </c>
    </row>
    <row r="727" spans="2:16">
      <c r="B727" s="2" t="str">
        <f>IF(COUNTIF($H$4:H727,H727)-1=0,ROWS($H$4:H727),"")</f>
        <v/>
      </c>
      <c r="C727" s="1" t="str">
        <f>IF(COUNTIF($H$4:H727,H727)-1=0,ROWS($H$4:H727),"")</f>
        <v/>
      </c>
      <c r="D727" s="24"/>
      <c r="E727" s="13"/>
      <c r="F727" s="13"/>
      <c r="G727" s="5"/>
      <c r="H727" s="5"/>
      <c r="I727" s="25"/>
      <c r="J727" s="41" t="str">
        <f>+IF(H727="","",SUBTOTAL(3,H$4:H727))</f>
        <v/>
      </c>
      <c r="K727" s="61" t="str">
        <f>IF(F727="","",IF(AND(D727&lt;&gt;"انتهت الاجازة",D727&lt;&gt;"لم تبدأ الأجازة بعد"),MAX($K$3:K726)+1,""))</f>
        <v/>
      </c>
      <c r="L727" t="str">
        <f>IF(E727="","",IF(E727&lt;=$E$1,MAX($L$3:L726)+1,""))</f>
        <v/>
      </c>
      <c r="M727" t="str">
        <f>IF(H727='استعلام عن موظف'!$E$4,IF(COUNTIF($H$4:$H42723,H727)=1,1,COUNTIF($H$4:$H727,H727)),"")</f>
        <v/>
      </c>
      <c r="N727" t="str">
        <f>IF(E727="","",IF(AND(E727&lt;='استعلام بتاريخ'!$F$3,F727&gt;='استعلام بتاريخ'!$G$3),MAX($N$3:N726)+1,""))</f>
        <v/>
      </c>
      <c r="P727" s="70" t="str">
        <f t="shared" si="22"/>
        <v/>
      </c>
    </row>
    <row r="728" spans="2:16">
      <c r="B728" s="2" t="str">
        <f>IF(COUNTIF($H$4:H728,H728)-1=0,ROWS($H$4:H728),"")</f>
        <v/>
      </c>
      <c r="C728" s="1" t="str">
        <f>IF(COUNTIF($H$4:H728,H728)-1=0,ROWS($H$4:H728),"")</f>
        <v/>
      </c>
      <c r="D728" s="24"/>
      <c r="E728" s="13"/>
      <c r="F728" s="13"/>
      <c r="G728" s="5"/>
      <c r="H728" s="5"/>
      <c r="I728" s="25"/>
      <c r="J728" s="41" t="str">
        <f>+IF(H728="","",SUBTOTAL(3,H$4:H728))</f>
        <v/>
      </c>
      <c r="K728" s="61" t="str">
        <f>IF(F728="","",IF(AND(D728&lt;&gt;"انتهت الاجازة",D728&lt;&gt;"لم تبدأ الأجازة بعد"),MAX($K$3:K727)+1,""))</f>
        <v/>
      </c>
      <c r="L728" t="str">
        <f>IF(E728="","",IF(E728&lt;=$E$1,MAX($L$3:L727)+1,""))</f>
        <v/>
      </c>
      <c r="M728" t="str">
        <f>IF(H728='استعلام عن موظف'!$E$4,IF(COUNTIF($H$4:$H42724,H728)=1,1,COUNTIF($H$4:$H728,H728)),"")</f>
        <v/>
      </c>
      <c r="N728" t="str">
        <f>IF(E728="","",IF(AND(E728&lt;='استعلام بتاريخ'!$F$3,F728&gt;='استعلام بتاريخ'!$G$3),MAX($N$3:N727)+1,""))</f>
        <v/>
      </c>
      <c r="P728" s="70" t="str">
        <f t="shared" si="22"/>
        <v/>
      </c>
    </row>
    <row r="729" spans="2:16">
      <c r="B729" s="2" t="str">
        <f>IF(COUNTIF($H$4:H729,H729)-1=0,ROWS($H$4:H729),"")</f>
        <v/>
      </c>
      <c r="C729" s="1" t="str">
        <f>IF(COUNTIF($H$4:H729,H729)-1=0,ROWS($H$4:H729),"")</f>
        <v/>
      </c>
      <c r="D729" s="24"/>
      <c r="E729" s="13"/>
      <c r="F729" s="13"/>
      <c r="G729" s="5"/>
      <c r="H729" s="5"/>
      <c r="I729" s="25"/>
      <c r="J729" s="41" t="str">
        <f>+IF(H729="","",SUBTOTAL(3,H$4:H729))</f>
        <v/>
      </c>
      <c r="K729" s="61" t="str">
        <f>IF(F729="","",IF(AND(D729&lt;&gt;"انتهت الاجازة",D729&lt;&gt;"لم تبدأ الأجازة بعد"),MAX($K$3:K728)+1,""))</f>
        <v/>
      </c>
      <c r="L729" t="str">
        <f>IF(E729="","",IF(E729&lt;=$E$1,MAX($L$3:L728)+1,""))</f>
        <v/>
      </c>
      <c r="M729" t="str">
        <f>IF(H729='استعلام عن موظف'!$E$4,IF(COUNTIF($H$4:$H42725,H729)=1,1,COUNTIF($H$4:$H729,H729)),"")</f>
        <v/>
      </c>
      <c r="N729" t="str">
        <f>IF(E729="","",IF(AND(E729&lt;='استعلام بتاريخ'!$F$3,F729&gt;='استعلام بتاريخ'!$G$3),MAX($N$3:N728)+1,""))</f>
        <v/>
      </c>
      <c r="P729" s="70" t="str">
        <f t="shared" si="22"/>
        <v/>
      </c>
    </row>
    <row r="730" spans="2:16">
      <c r="B730" s="2" t="str">
        <f>IF(COUNTIF($H$4:H730,H730)-1=0,ROWS($H$4:H730),"")</f>
        <v/>
      </c>
      <c r="C730" s="1" t="str">
        <f>IF(COUNTIF($H$4:H730,H730)-1=0,ROWS($H$4:H730),"")</f>
        <v/>
      </c>
      <c r="D730" s="24"/>
      <c r="E730" s="13"/>
      <c r="F730" s="13"/>
      <c r="G730" s="5"/>
      <c r="H730" s="5"/>
      <c r="I730" s="25"/>
      <c r="J730" s="41" t="str">
        <f>+IF(H730="","",SUBTOTAL(3,H$4:H730))</f>
        <v/>
      </c>
      <c r="K730" s="61" t="str">
        <f>IF(F730="","",IF(AND(D730&lt;&gt;"انتهت الاجازة",D730&lt;&gt;"لم تبدأ الأجازة بعد"),MAX($K$3:K729)+1,""))</f>
        <v/>
      </c>
      <c r="L730" t="str">
        <f>IF(E730="","",IF(E730&lt;=$E$1,MAX($L$3:L729)+1,""))</f>
        <v/>
      </c>
      <c r="M730" t="str">
        <f>IF(H730='استعلام عن موظف'!$E$4,IF(COUNTIF($H$4:$H42726,H730)=1,1,COUNTIF($H$4:$H730,H730)),"")</f>
        <v/>
      </c>
      <c r="N730" t="str">
        <f>IF(E730="","",IF(AND(E730&lt;='استعلام بتاريخ'!$F$3,F730&gt;='استعلام بتاريخ'!$G$3),MAX($N$3:N729)+1,""))</f>
        <v/>
      </c>
      <c r="P730" s="70" t="str">
        <f t="shared" si="22"/>
        <v/>
      </c>
    </row>
    <row r="731" spans="2:16">
      <c r="B731" s="2" t="str">
        <f>IF(COUNTIF($H$4:H731,H731)-1=0,ROWS($H$4:H731),"")</f>
        <v/>
      </c>
      <c r="C731" s="1" t="str">
        <f>IF(COUNTIF($H$4:H731,H731)-1=0,ROWS($H$4:H731),"")</f>
        <v/>
      </c>
      <c r="D731" s="24"/>
      <c r="E731" s="13"/>
      <c r="F731" s="13"/>
      <c r="G731" s="5"/>
      <c r="H731" s="5"/>
      <c r="I731" s="25"/>
      <c r="J731" s="41" t="str">
        <f>+IF(H731="","",SUBTOTAL(3,H$4:H731))</f>
        <v/>
      </c>
      <c r="K731" s="61" t="str">
        <f>IF(F731="","",IF(AND(D731&lt;&gt;"انتهت الاجازة",D731&lt;&gt;"لم تبدأ الأجازة بعد"),MAX($K$3:K730)+1,""))</f>
        <v/>
      </c>
      <c r="L731" t="str">
        <f>IF(E731="","",IF(E731&lt;=$E$1,MAX($L$3:L730)+1,""))</f>
        <v/>
      </c>
      <c r="M731" t="str">
        <f>IF(H731='استعلام عن موظف'!$E$4,IF(COUNTIF($H$4:$H42727,H731)=1,1,COUNTIF($H$4:$H731,H731)),"")</f>
        <v/>
      </c>
      <c r="N731" t="str">
        <f>IF(E731="","",IF(AND(E731&lt;='استعلام بتاريخ'!$F$3,F731&gt;='استعلام بتاريخ'!$G$3),MAX($N$3:N730)+1,""))</f>
        <v/>
      </c>
      <c r="P731" s="70" t="str">
        <f t="shared" si="22"/>
        <v/>
      </c>
    </row>
    <row r="732" spans="2:16">
      <c r="B732" s="2" t="str">
        <f>IF(COUNTIF($H$4:H732,H732)-1=0,ROWS($H$4:H732),"")</f>
        <v/>
      </c>
      <c r="C732" s="1" t="str">
        <f>IF(COUNTIF($H$4:H732,H732)-1=0,ROWS($H$4:H732),"")</f>
        <v/>
      </c>
      <c r="D732" s="24"/>
      <c r="E732" s="13"/>
      <c r="F732" s="13"/>
      <c r="G732" s="5"/>
      <c r="H732" s="5"/>
      <c r="I732" s="25"/>
      <c r="J732" s="41" t="str">
        <f>+IF(H732="","",SUBTOTAL(3,H$4:H732))</f>
        <v/>
      </c>
      <c r="K732" s="61" t="str">
        <f>IF(F732="","",IF(AND(D732&lt;&gt;"انتهت الاجازة",D732&lt;&gt;"لم تبدأ الأجازة بعد"),MAX($K$3:K731)+1,""))</f>
        <v/>
      </c>
      <c r="L732" t="str">
        <f>IF(E732="","",IF(E732&lt;=$E$1,MAX($L$3:L731)+1,""))</f>
        <v/>
      </c>
      <c r="M732" t="str">
        <f>IF(H732='استعلام عن موظف'!$E$4,IF(COUNTIF($H$4:$H42728,H732)=1,1,COUNTIF($H$4:$H732,H732)),"")</f>
        <v/>
      </c>
      <c r="N732" t="str">
        <f>IF(E732="","",IF(AND(E732&lt;='استعلام بتاريخ'!$F$3,F732&gt;='استعلام بتاريخ'!$G$3),MAX($N$3:N731)+1,""))</f>
        <v/>
      </c>
      <c r="P732" s="70" t="str">
        <f t="shared" si="22"/>
        <v/>
      </c>
    </row>
    <row r="733" spans="2:16">
      <c r="B733" s="2" t="str">
        <f>IF(COUNTIF($H$4:H733,H733)-1=0,ROWS($H$4:H733),"")</f>
        <v/>
      </c>
      <c r="C733" s="1" t="str">
        <f>IF(COUNTIF($H$4:H733,H733)-1=0,ROWS($H$4:H733),"")</f>
        <v/>
      </c>
      <c r="D733" s="24"/>
      <c r="E733" s="13"/>
      <c r="F733" s="13"/>
      <c r="G733" s="5"/>
      <c r="H733" s="5"/>
      <c r="I733" s="25"/>
      <c r="J733" s="41" t="str">
        <f>+IF(H733="","",SUBTOTAL(3,H$4:H733))</f>
        <v/>
      </c>
      <c r="K733" s="61" t="str">
        <f>IF(F733="","",IF(AND(D733&lt;&gt;"انتهت الاجازة",D733&lt;&gt;"لم تبدأ الأجازة بعد"),MAX($K$3:K732)+1,""))</f>
        <v/>
      </c>
      <c r="L733" t="str">
        <f>IF(E733="","",IF(E733&lt;=$E$1,MAX($L$3:L732)+1,""))</f>
        <v/>
      </c>
      <c r="M733" t="str">
        <f>IF(H733='استعلام عن موظف'!$E$4,IF(COUNTIF($H$4:$H42729,H733)=1,1,COUNTIF($H$4:$H733,H733)),"")</f>
        <v/>
      </c>
      <c r="N733" t="str">
        <f>IF(E733="","",IF(AND(E733&lt;='استعلام بتاريخ'!$F$3,F733&gt;='استعلام بتاريخ'!$G$3),MAX($N$3:N732)+1,""))</f>
        <v/>
      </c>
      <c r="P733" s="70" t="str">
        <f t="shared" si="22"/>
        <v/>
      </c>
    </row>
    <row r="734" spans="2:16">
      <c r="B734" s="2" t="str">
        <f>IF(COUNTIF($H$4:H734,H734)-1=0,ROWS($H$4:H734),"")</f>
        <v/>
      </c>
      <c r="C734" s="1" t="str">
        <f>IF(COUNTIF($H$4:H734,H734)-1=0,ROWS($H$4:H734),"")</f>
        <v/>
      </c>
      <c r="D734" s="24"/>
      <c r="E734" s="13"/>
      <c r="F734" s="13"/>
      <c r="G734" s="5"/>
      <c r="H734" s="5"/>
      <c r="I734" s="25"/>
      <c r="J734" s="41" t="str">
        <f>+IF(H734="","",SUBTOTAL(3,H$4:H734))</f>
        <v/>
      </c>
      <c r="K734" s="61" t="str">
        <f>IF(F734="","",IF(AND(D734&lt;&gt;"انتهت الاجازة",D734&lt;&gt;"لم تبدأ الأجازة بعد"),MAX($K$3:K733)+1,""))</f>
        <v/>
      </c>
      <c r="L734" t="str">
        <f>IF(E734="","",IF(E734&lt;=$E$1,MAX($L$3:L733)+1,""))</f>
        <v/>
      </c>
      <c r="M734" t="str">
        <f>IF(H734='استعلام عن موظف'!$E$4,IF(COUNTIF($H$4:$H42730,H734)=1,1,COUNTIF($H$4:$H734,H734)),"")</f>
        <v/>
      </c>
      <c r="N734" t="str">
        <f>IF(E734="","",IF(AND(E734&lt;='استعلام بتاريخ'!$F$3,F734&gt;='استعلام بتاريخ'!$G$3),MAX($N$3:N733)+1,""))</f>
        <v/>
      </c>
      <c r="P734" s="70" t="str">
        <f t="shared" si="22"/>
        <v/>
      </c>
    </row>
    <row r="735" spans="2:16">
      <c r="B735" s="2" t="str">
        <f>IF(COUNTIF($H$4:H735,H735)-1=0,ROWS($H$4:H735),"")</f>
        <v/>
      </c>
      <c r="C735" s="1" t="str">
        <f>IF(COUNTIF($H$4:H735,H735)-1=0,ROWS($H$4:H735),"")</f>
        <v/>
      </c>
      <c r="D735" s="24"/>
      <c r="E735" s="13"/>
      <c r="F735" s="13"/>
      <c r="G735" s="5"/>
      <c r="H735" s="5"/>
      <c r="I735" s="25"/>
      <c r="J735" s="41" t="str">
        <f>+IF(H735="","",SUBTOTAL(3,H$4:H735))</f>
        <v/>
      </c>
      <c r="K735" s="61" t="str">
        <f>IF(F735="","",IF(AND(D735&lt;&gt;"انتهت الاجازة",D735&lt;&gt;"لم تبدأ الأجازة بعد"),MAX($K$3:K734)+1,""))</f>
        <v/>
      </c>
      <c r="L735" t="str">
        <f>IF(E735="","",IF(E735&lt;=$E$1,MAX($L$3:L734)+1,""))</f>
        <v/>
      </c>
      <c r="M735" t="str">
        <f>IF(H735='استعلام عن موظف'!$E$4,IF(COUNTIF($H$4:$H42731,H735)=1,1,COUNTIF($H$4:$H735,H735)),"")</f>
        <v/>
      </c>
      <c r="N735" t="str">
        <f>IF(E735="","",IF(AND(E735&lt;='استعلام بتاريخ'!$F$3,F735&gt;='استعلام بتاريخ'!$G$3),MAX($N$3:N734)+1,""))</f>
        <v/>
      </c>
      <c r="P735" s="70" t="str">
        <f t="shared" si="22"/>
        <v/>
      </c>
    </row>
    <row r="736" spans="2:16">
      <c r="B736" s="2" t="str">
        <f>IF(COUNTIF($H$4:H736,H736)-1=0,ROWS($H$4:H736),"")</f>
        <v/>
      </c>
      <c r="C736" s="1" t="str">
        <f>IF(COUNTIF($H$4:H736,H736)-1=0,ROWS($H$4:H736),"")</f>
        <v/>
      </c>
      <c r="D736" s="24"/>
      <c r="E736" s="13"/>
      <c r="F736" s="13"/>
      <c r="G736" s="5"/>
      <c r="H736" s="5"/>
      <c r="I736" s="25"/>
      <c r="J736" s="41" t="str">
        <f>+IF(H736="","",SUBTOTAL(3,H$4:H736))</f>
        <v/>
      </c>
      <c r="K736" s="61" t="str">
        <f>IF(F736="","",IF(AND(D736&lt;&gt;"انتهت الاجازة",D736&lt;&gt;"لم تبدأ الأجازة بعد"),MAX($K$3:K735)+1,""))</f>
        <v/>
      </c>
      <c r="L736" t="str">
        <f>IF(E736="","",IF(E736&lt;=$E$1,MAX($L$3:L735)+1,""))</f>
        <v/>
      </c>
      <c r="M736" t="str">
        <f>IF(H736='استعلام عن موظف'!$E$4,IF(COUNTIF($H$4:$H42732,H736)=1,1,COUNTIF($H$4:$H736,H736)),"")</f>
        <v/>
      </c>
      <c r="N736" t="str">
        <f>IF(E736="","",IF(AND(E736&lt;='استعلام بتاريخ'!$F$3,F736&gt;='استعلام بتاريخ'!$G$3),MAX($N$3:N735)+1,""))</f>
        <v/>
      </c>
      <c r="P736" s="70" t="str">
        <f t="shared" si="22"/>
        <v/>
      </c>
    </row>
    <row r="737" spans="2:16">
      <c r="B737" s="2" t="str">
        <f>IF(COUNTIF($H$4:H737,H737)-1=0,ROWS($H$4:H737),"")</f>
        <v/>
      </c>
      <c r="C737" s="1" t="str">
        <f>IF(COUNTIF($H$4:H737,H737)-1=0,ROWS($H$4:H737),"")</f>
        <v/>
      </c>
      <c r="D737" s="24"/>
      <c r="E737" s="13"/>
      <c r="F737" s="13"/>
      <c r="G737" s="5"/>
      <c r="H737" s="5"/>
      <c r="I737" s="25"/>
      <c r="J737" s="41" t="str">
        <f>+IF(H737="","",SUBTOTAL(3,H$4:H737))</f>
        <v/>
      </c>
      <c r="K737" s="61" t="str">
        <f>IF(F737="","",IF(AND(D737&lt;&gt;"انتهت الاجازة",D737&lt;&gt;"لم تبدأ الأجازة بعد"),MAX($K$3:K736)+1,""))</f>
        <v/>
      </c>
      <c r="L737" t="str">
        <f>IF(E737="","",IF(E737&lt;=$E$1,MAX($L$3:L736)+1,""))</f>
        <v/>
      </c>
      <c r="M737" t="str">
        <f>IF(H737='استعلام عن موظف'!$E$4,IF(COUNTIF($H$4:$H42733,H737)=1,1,COUNTIF($H$4:$H737,H737)),"")</f>
        <v/>
      </c>
      <c r="N737" t="str">
        <f>IF(E737="","",IF(AND(E737&lt;='استعلام بتاريخ'!$F$3,F737&gt;='استعلام بتاريخ'!$G$3),MAX($N$3:N736)+1,""))</f>
        <v/>
      </c>
      <c r="P737" s="70" t="str">
        <f t="shared" si="22"/>
        <v/>
      </c>
    </row>
    <row r="738" spans="2:16">
      <c r="B738" s="2" t="str">
        <f>IF(COUNTIF($H$4:H738,H738)-1=0,ROWS($H$4:H738),"")</f>
        <v/>
      </c>
      <c r="C738" s="1" t="str">
        <f>IF(COUNTIF($H$4:H738,H738)-1=0,ROWS($H$4:H738),"")</f>
        <v/>
      </c>
      <c r="D738" s="24"/>
      <c r="E738" s="13"/>
      <c r="F738" s="13"/>
      <c r="G738" s="5"/>
      <c r="H738" s="5"/>
      <c r="I738" s="25"/>
      <c r="J738" s="41" t="str">
        <f>+IF(H738="","",SUBTOTAL(3,H$4:H738))</f>
        <v/>
      </c>
      <c r="K738" s="61" t="str">
        <f>IF(F738="","",IF(AND(D738&lt;&gt;"انتهت الاجازة",D738&lt;&gt;"لم تبدأ الأجازة بعد"),MAX($K$3:K737)+1,""))</f>
        <v/>
      </c>
      <c r="L738" t="str">
        <f>IF(E738="","",IF(E738&lt;=$E$1,MAX($L$3:L737)+1,""))</f>
        <v/>
      </c>
      <c r="M738" t="str">
        <f>IF(H738='استعلام عن موظف'!$E$4,IF(COUNTIF($H$4:$H42734,H738)=1,1,COUNTIF($H$4:$H738,H738)),"")</f>
        <v/>
      </c>
      <c r="N738" t="str">
        <f>IF(E738="","",IF(AND(E738&lt;='استعلام بتاريخ'!$F$3,F738&gt;='استعلام بتاريخ'!$G$3),MAX($N$3:N737)+1,""))</f>
        <v/>
      </c>
      <c r="P738" s="70" t="str">
        <f t="shared" si="22"/>
        <v/>
      </c>
    </row>
    <row r="739" spans="2:16">
      <c r="B739" s="2" t="str">
        <f>IF(COUNTIF($H$4:H739,H739)-1=0,ROWS($H$4:H739),"")</f>
        <v/>
      </c>
      <c r="C739" s="1" t="str">
        <f>IF(COUNTIF($H$4:H739,H739)-1=0,ROWS($H$4:H739),"")</f>
        <v/>
      </c>
      <c r="D739" s="24"/>
      <c r="E739" s="13"/>
      <c r="F739" s="13"/>
      <c r="G739" s="5"/>
      <c r="H739" s="5"/>
      <c r="I739" s="25"/>
      <c r="J739" s="41" t="str">
        <f>+IF(H739="","",SUBTOTAL(3,H$4:H739))</f>
        <v/>
      </c>
      <c r="K739" s="61" t="str">
        <f>IF(F739="","",IF(AND(D739&lt;&gt;"انتهت الاجازة",D739&lt;&gt;"لم تبدأ الأجازة بعد"),MAX($K$3:K738)+1,""))</f>
        <v/>
      </c>
      <c r="L739" t="str">
        <f>IF(E739="","",IF(E739&lt;=$E$1,MAX($L$3:L738)+1,""))</f>
        <v/>
      </c>
      <c r="M739" t="str">
        <f>IF(H739='استعلام عن موظف'!$E$4,IF(COUNTIF($H$4:$H42735,H739)=1,1,COUNTIF($H$4:$H739,H739)),"")</f>
        <v/>
      </c>
      <c r="N739" t="str">
        <f>IF(E739="","",IF(AND(E739&lt;='استعلام بتاريخ'!$F$3,F739&gt;='استعلام بتاريخ'!$G$3),MAX($N$3:N738)+1,""))</f>
        <v/>
      </c>
      <c r="P739" s="70" t="str">
        <f t="shared" si="22"/>
        <v/>
      </c>
    </row>
    <row r="740" spans="2:16">
      <c r="B740" s="2" t="str">
        <f>IF(COUNTIF($H$4:H740,H740)-1=0,ROWS($H$4:H740),"")</f>
        <v/>
      </c>
      <c r="C740" s="1" t="str">
        <f>IF(COUNTIF($H$4:H740,H740)-1=0,ROWS($H$4:H740),"")</f>
        <v/>
      </c>
      <c r="D740" s="24"/>
      <c r="E740" s="13"/>
      <c r="F740" s="13"/>
      <c r="G740" s="5"/>
      <c r="H740" s="5"/>
      <c r="I740" s="25"/>
      <c r="J740" s="41" t="str">
        <f>+IF(H740="","",SUBTOTAL(3,H$4:H740))</f>
        <v/>
      </c>
      <c r="K740" s="61" t="str">
        <f>IF(F740="","",IF(AND(D740&lt;&gt;"انتهت الاجازة",D740&lt;&gt;"لم تبدأ الأجازة بعد"),MAX($K$3:K739)+1,""))</f>
        <v/>
      </c>
      <c r="L740" t="str">
        <f>IF(E740="","",IF(E740&lt;=$E$1,MAX($L$3:L739)+1,""))</f>
        <v/>
      </c>
      <c r="M740" t="str">
        <f>IF(H740='استعلام عن موظف'!$E$4,IF(COUNTIF($H$4:$H42736,H740)=1,1,COUNTIF($H$4:$H740,H740)),"")</f>
        <v/>
      </c>
      <c r="N740" t="str">
        <f>IF(E740="","",IF(AND(E740&lt;='استعلام بتاريخ'!$F$3,F740&gt;='استعلام بتاريخ'!$G$3),MAX($N$3:N739)+1,""))</f>
        <v/>
      </c>
      <c r="P740" s="70" t="str">
        <f t="shared" si="22"/>
        <v/>
      </c>
    </row>
    <row r="741" spans="2:16">
      <c r="B741" s="2" t="str">
        <f>IF(COUNTIF($H$4:H741,H741)-1=0,ROWS($H$4:H741),"")</f>
        <v/>
      </c>
      <c r="C741" s="1" t="str">
        <f>IF(COUNTIF($H$4:H741,H741)-1=0,ROWS($H$4:H741),"")</f>
        <v/>
      </c>
      <c r="D741" s="24"/>
      <c r="E741" s="13"/>
      <c r="F741" s="13"/>
      <c r="G741" s="5"/>
      <c r="H741" s="5"/>
      <c r="I741" s="25"/>
      <c r="J741" s="41" t="str">
        <f>+IF(H741="","",SUBTOTAL(3,H$4:H741))</f>
        <v/>
      </c>
      <c r="K741" s="61" t="str">
        <f>IF(F741="","",IF(AND(D741&lt;&gt;"انتهت الاجازة",D741&lt;&gt;"لم تبدأ الأجازة بعد"),MAX($K$3:K740)+1,""))</f>
        <v/>
      </c>
      <c r="L741" t="str">
        <f>IF(E741="","",IF(E741&lt;=$E$1,MAX($L$3:L740)+1,""))</f>
        <v/>
      </c>
      <c r="M741" t="str">
        <f>IF(H741='استعلام عن موظف'!$E$4,IF(COUNTIF($H$4:$H42737,H741)=1,1,COUNTIF($H$4:$H741,H741)),"")</f>
        <v/>
      </c>
      <c r="N741" t="str">
        <f>IF(E741="","",IF(AND(E741&lt;='استعلام بتاريخ'!$F$3,F741&gt;='استعلام بتاريخ'!$G$3),MAX($N$3:N740)+1,""))</f>
        <v/>
      </c>
      <c r="P741" s="70" t="str">
        <f t="shared" si="22"/>
        <v/>
      </c>
    </row>
    <row r="742" spans="2:16">
      <c r="B742" s="2" t="str">
        <f>IF(COUNTIF($H$4:H742,H742)-1=0,ROWS($H$4:H742),"")</f>
        <v/>
      </c>
      <c r="C742" s="1" t="str">
        <f>IF(COUNTIF($H$4:H742,H742)-1=0,ROWS($H$4:H742),"")</f>
        <v/>
      </c>
      <c r="D742" s="24"/>
      <c r="E742" s="13"/>
      <c r="F742" s="13"/>
      <c r="G742" s="5"/>
      <c r="H742" s="5"/>
      <c r="I742" s="25"/>
      <c r="J742" s="41" t="str">
        <f>+IF(H742="","",SUBTOTAL(3,H$4:H742))</f>
        <v/>
      </c>
      <c r="K742" s="61" t="str">
        <f>IF(F742="","",IF(AND(D742&lt;&gt;"انتهت الاجازة",D742&lt;&gt;"لم تبدأ الأجازة بعد"),MAX($K$3:K741)+1,""))</f>
        <v/>
      </c>
      <c r="L742" t="str">
        <f>IF(E742="","",IF(E742&lt;=$E$1,MAX($L$3:L741)+1,""))</f>
        <v/>
      </c>
      <c r="M742" t="str">
        <f>IF(H742='استعلام عن موظف'!$E$4,IF(COUNTIF($H$4:$H42738,H742)=1,1,COUNTIF($H$4:$H742,H742)),"")</f>
        <v/>
      </c>
      <c r="N742" t="str">
        <f>IF(E742="","",IF(AND(E742&lt;='استعلام بتاريخ'!$F$3,F742&gt;='استعلام بتاريخ'!$G$3),MAX($N$3:N741)+1,""))</f>
        <v/>
      </c>
      <c r="P742" s="70" t="str">
        <f t="shared" si="22"/>
        <v/>
      </c>
    </row>
    <row r="743" spans="2:16">
      <c r="B743" s="2" t="str">
        <f>IF(COUNTIF($H$4:H743,H743)-1=0,ROWS($H$4:H743),"")</f>
        <v/>
      </c>
      <c r="C743" s="1" t="str">
        <f>IF(COUNTIF($H$4:H743,H743)-1=0,ROWS($H$4:H743),"")</f>
        <v/>
      </c>
      <c r="D743" s="24"/>
      <c r="E743" s="13"/>
      <c r="F743" s="13"/>
      <c r="G743" s="5"/>
      <c r="H743" s="5"/>
      <c r="I743" s="25"/>
      <c r="J743" s="41" t="str">
        <f>+IF(H743="","",SUBTOTAL(3,H$4:H743))</f>
        <v/>
      </c>
      <c r="K743" s="61" t="str">
        <f>IF(F743="","",IF(AND(D743&lt;&gt;"انتهت الاجازة",D743&lt;&gt;"لم تبدأ الأجازة بعد"),MAX($K$3:K742)+1,""))</f>
        <v/>
      </c>
      <c r="L743" t="str">
        <f>IF(E743="","",IF(E743&lt;=$E$1,MAX($L$3:L742)+1,""))</f>
        <v/>
      </c>
      <c r="M743" t="str">
        <f>IF(H743='استعلام عن موظف'!$E$4,IF(COUNTIF($H$4:$H42739,H743)=1,1,COUNTIF($H$4:$H743,H743)),"")</f>
        <v/>
      </c>
      <c r="N743" t="str">
        <f>IF(E743="","",IF(AND(E743&lt;='استعلام بتاريخ'!$F$3,F743&gt;='استعلام بتاريخ'!$G$3),MAX($N$3:N742)+1,""))</f>
        <v/>
      </c>
      <c r="P743" s="70" t="str">
        <f t="shared" si="22"/>
        <v/>
      </c>
    </row>
    <row r="744" spans="2:16">
      <c r="B744" s="2" t="str">
        <f>IF(COUNTIF($H$4:H744,H744)-1=0,ROWS($H$4:H744),"")</f>
        <v/>
      </c>
      <c r="C744" s="1" t="str">
        <f>IF(COUNTIF($H$4:H744,H744)-1=0,ROWS($H$4:H744),"")</f>
        <v/>
      </c>
      <c r="D744" s="24"/>
      <c r="E744" s="13"/>
      <c r="F744" s="13"/>
      <c r="G744" s="5"/>
      <c r="H744" s="5"/>
      <c r="I744" s="25"/>
      <c r="J744" s="41" t="str">
        <f>+IF(H744="","",SUBTOTAL(3,H$4:H744))</f>
        <v/>
      </c>
      <c r="K744" s="61" t="str">
        <f>IF(F744="","",IF(AND(D744&lt;&gt;"انتهت الاجازة",D744&lt;&gt;"لم تبدأ الأجازة بعد"),MAX($K$3:K743)+1,""))</f>
        <v/>
      </c>
      <c r="L744" t="str">
        <f>IF(E744="","",IF(E744&lt;=$E$1,MAX($L$3:L743)+1,""))</f>
        <v/>
      </c>
      <c r="M744" t="str">
        <f>IF(H744='استعلام عن موظف'!$E$4,IF(COUNTIF($H$4:$H42740,H744)=1,1,COUNTIF($H$4:$H744,H744)),"")</f>
        <v/>
      </c>
      <c r="N744" t="str">
        <f>IF(E744="","",IF(AND(E744&lt;='استعلام بتاريخ'!$F$3,F744&gt;='استعلام بتاريخ'!$G$3),MAX($N$3:N743)+1,""))</f>
        <v/>
      </c>
      <c r="P744" s="70" t="str">
        <f t="shared" si="22"/>
        <v/>
      </c>
    </row>
    <row r="745" spans="2:16">
      <c r="B745" s="2" t="str">
        <f>IF(COUNTIF($H$4:H745,H745)-1=0,ROWS($H$4:H745),"")</f>
        <v/>
      </c>
      <c r="C745" s="1" t="str">
        <f>IF(COUNTIF($H$4:H745,H745)-1=0,ROWS($H$4:H745),"")</f>
        <v/>
      </c>
      <c r="D745" s="24"/>
      <c r="E745" s="13"/>
      <c r="F745" s="13"/>
      <c r="G745" s="5"/>
      <c r="H745" s="5"/>
      <c r="I745" s="25"/>
      <c r="J745" s="41" t="str">
        <f>+IF(H745="","",SUBTOTAL(3,H$4:H745))</f>
        <v/>
      </c>
      <c r="K745" s="61" t="str">
        <f>IF(F745="","",IF(AND(D745&lt;&gt;"انتهت الاجازة",D745&lt;&gt;"لم تبدأ الأجازة بعد"),MAX($K$3:K744)+1,""))</f>
        <v/>
      </c>
      <c r="L745" t="str">
        <f>IF(E745="","",IF(E745&lt;=$E$1,MAX($L$3:L744)+1,""))</f>
        <v/>
      </c>
      <c r="M745" t="str">
        <f>IF(H745='استعلام عن موظف'!$E$4,IF(COUNTIF($H$4:$H42741,H745)=1,1,COUNTIF($H$4:$H745,H745)),"")</f>
        <v/>
      </c>
      <c r="N745" t="str">
        <f>IF(E745="","",IF(AND(E745&lt;='استعلام بتاريخ'!$F$3,F745&gt;='استعلام بتاريخ'!$G$3),MAX($N$3:N744)+1,""))</f>
        <v/>
      </c>
      <c r="P745" s="70" t="str">
        <f t="shared" si="22"/>
        <v/>
      </c>
    </row>
    <row r="746" spans="2:16">
      <c r="B746" s="2" t="str">
        <f>IF(COUNTIF($H$4:H746,H746)-1=0,ROWS($H$4:H746),"")</f>
        <v/>
      </c>
      <c r="C746" s="1" t="str">
        <f>IF(COUNTIF($H$4:H746,H746)-1=0,ROWS($H$4:H746),"")</f>
        <v/>
      </c>
      <c r="D746" s="24"/>
      <c r="E746" s="13"/>
      <c r="F746" s="13"/>
      <c r="G746" s="5"/>
      <c r="H746" s="5"/>
      <c r="I746" s="25"/>
      <c r="J746" s="41" t="str">
        <f>+IF(H746="","",SUBTOTAL(3,H$4:H746))</f>
        <v/>
      </c>
      <c r="K746" s="61" t="str">
        <f>IF(F746="","",IF(AND(D746&lt;&gt;"انتهت الاجازة",D746&lt;&gt;"لم تبدأ الأجازة بعد"),MAX($K$3:K745)+1,""))</f>
        <v/>
      </c>
      <c r="L746" t="str">
        <f>IF(E746="","",IF(E746&lt;=$E$1,MAX($L$3:L745)+1,""))</f>
        <v/>
      </c>
      <c r="M746" t="str">
        <f>IF(H746='استعلام عن موظف'!$E$4,IF(COUNTIF($H$4:$H42742,H746)=1,1,COUNTIF($H$4:$H746,H746)),"")</f>
        <v/>
      </c>
      <c r="N746" t="str">
        <f>IF(E746="","",IF(AND(E746&lt;='استعلام بتاريخ'!$F$3,F746&gt;='استعلام بتاريخ'!$G$3),MAX($N$3:N745)+1,""))</f>
        <v/>
      </c>
      <c r="P746" s="70" t="str">
        <f t="shared" si="22"/>
        <v/>
      </c>
    </row>
    <row r="747" spans="2:16">
      <c r="B747" s="2" t="str">
        <f>IF(COUNTIF($H$4:H747,H747)-1=0,ROWS($H$4:H747),"")</f>
        <v/>
      </c>
      <c r="C747" s="1" t="str">
        <f>IF(COUNTIF($H$4:H747,H747)-1=0,ROWS($H$4:H747),"")</f>
        <v/>
      </c>
      <c r="D747" s="24"/>
      <c r="E747" s="13"/>
      <c r="F747" s="13"/>
      <c r="G747" s="5"/>
      <c r="H747" s="5"/>
      <c r="I747" s="25"/>
      <c r="J747" s="41" t="str">
        <f>+IF(H747="","",SUBTOTAL(3,H$4:H747))</f>
        <v/>
      </c>
      <c r="K747" s="61" t="str">
        <f>IF(F747="","",IF(AND(D747&lt;&gt;"انتهت الاجازة",D747&lt;&gt;"لم تبدأ الأجازة بعد"),MAX($K$3:K746)+1,""))</f>
        <v/>
      </c>
      <c r="L747" t="str">
        <f>IF(E747="","",IF(E747&lt;=$E$1,MAX($L$3:L746)+1,""))</f>
        <v/>
      </c>
      <c r="M747" t="str">
        <f>IF(H747='استعلام عن موظف'!$E$4,IF(COUNTIF($H$4:$H42743,H747)=1,1,COUNTIF($H$4:$H747,H747)),"")</f>
        <v/>
      </c>
      <c r="N747" t="str">
        <f>IF(E747="","",IF(AND(E747&lt;='استعلام بتاريخ'!$F$3,F747&gt;='استعلام بتاريخ'!$G$3),MAX($N$3:N746)+1,""))</f>
        <v/>
      </c>
      <c r="P747" s="70" t="str">
        <f t="shared" si="22"/>
        <v/>
      </c>
    </row>
    <row r="748" spans="2:16">
      <c r="B748" s="2" t="str">
        <f>IF(COUNTIF($H$4:H748,H748)-1=0,ROWS($H$4:H748),"")</f>
        <v/>
      </c>
      <c r="C748" s="1" t="str">
        <f>IF(COUNTIF($H$4:H748,H748)-1=0,ROWS($H$4:H748),"")</f>
        <v/>
      </c>
      <c r="D748" s="24"/>
      <c r="E748" s="13"/>
      <c r="F748" s="13"/>
      <c r="G748" s="5"/>
      <c r="H748" s="5"/>
      <c r="I748" s="25"/>
      <c r="J748" s="41" t="str">
        <f>+IF(H748="","",SUBTOTAL(3,H$4:H748))</f>
        <v/>
      </c>
      <c r="K748" s="61" t="str">
        <f>IF(F748="","",IF(AND(D748&lt;&gt;"انتهت الاجازة",D748&lt;&gt;"لم تبدأ الأجازة بعد"),MAX($K$3:K747)+1,""))</f>
        <v/>
      </c>
      <c r="L748" t="str">
        <f>IF(E748="","",IF(E748&lt;=$E$1,MAX($L$3:L747)+1,""))</f>
        <v/>
      </c>
      <c r="M748" t="str">
        <f>IF(H748='استعلام عن موظف'!$E$4,IF(COUNTIF($H$4:$H42744,H748)=1,1,COUNTIF($H$4:$H748,H748)),"")</f>
        <v/>
      </c>
      <c r="N748" t="str">
        <f>IF(E748="","",IF(AND(E748&lt;='استعلام بتاريخ'!$F$3,F748&gt;='استعلام بتاريخ'!$G$3),MAX($N$3:N747)+1,""))</f>
        <v/>
      </c>
      <c r="P748" s="70" t="str">
        <f t="shared" si="22"/>
        <v/>
      </c>
    </row>
    <row r="749" spans="2:16">
      <c r="B749" s="2" t="str">
        <f>IF(COUNTIF($H$4:H749,H749)-1=0,ROWS($H$4:H749),"")</f>
        <v/>
      </c>
      <c r="C749" s="1" t="str">
        <f>IF(COUNTIF($H$4:H749,H749)-1=0,ROWS($H$4:H749),"")</f>
        <v/>
      </c>
      <c r="D749" s="24"/>
      <c r="E749" s="13"/>
      <c r="F749" s="13"/>
      <c r="G749" s="5"/>
      <c r="H749" s="5"/>
      <c r="I749" s="25"/>
      <c r="J749" s="41" t="str">
        <f>+IF(H749="","",SUBTOTAL(3,H$4:H749))</f>
        <v/>
      </c>
      <c r="K749" s="61" t="str">
        <f>IF(F749="","",IF(AND(D749&lt;&gt;"انتهت الاجازة",D749&lt;&gt;"لم تبدأ الأجازة بعد"),MAX($K$3:K748)+1,""))</f>
        <v/>
      </c>
      <c r="L749" t="str">
        <f>IF(E749="","",IF(E749&lt;=$E$1,MAX($L$3:L748)+1,""))</f>
        <v/>
      </c>
      <c r="M749" t="str">
        <f>IF(H749='استعلام عن موظف'!$E$4,IF(COUNTIF($H$4:$H42745,H749)=1,1,COUNTIF($H$4:$H749,H749)),"")</f>
        <v/>
      </c>
      <c r="N749" t="str">
        <f>IF(E749="","",IF(AND(E749&lt;='استعلام بتاريخ'!$F$3,F749&gt;='استعلام بتاريخ'!$G$3),MAX($N$3:N748)+1,""))</f>
        <v/>
      </c>
      <c r="P749" s="70" t="str">
        <f t="shared" si="22"/>
        <v/>
      </c>
    </row>
    <row r="750" spans="2:16">
      <c r="B750" s="2" t="str">
        <f>IF(COUNTIF($H$4:H750,H750)-1=0,ROWS($H$4:H750),"")</f>
        <v/>
      </c>
      <c r="C750" s="1" t="str">
        <f>IF(COUNTIF($H$4:H750,H750)-1=0,ROWS($H$4:H750),"")</f>
        <v/>
      </c>
      <c r="D750" s="24"/>
      <c r="E750" s="13"/>
      <c r="F750" s="13"/>
      <c r="G750" s="5"/>
      <c r="H750" s="5"/>
      <c r="I750" s="25"/>
      <c r="J750" s="41" t="str">
        <f>+IF(H750="","",SUBTOTAL(3,H$4:H750))</f>
        <v/>
      </c>
      <c r="K750" s="61" t="str">
        <f>IF(F750="","",IF(AND(D750&lt;&gt;"انتهت الاجازة",D750&lt;&gt;"لم تبدأ الأجازة بعد"),MAX($K$3:K749)+1,""))</f>
        <v/>
      </c>
      <c r="L750" t="str">
        <f>IF(E750="","",IF(E750&lt;=$E$1,MAX($L$3:L749)+1,""))</f>
        <v/>
      </c>
      <c r="M750" t="str">
        <f>IF(H750='استعلام عن موظف'!$E$4,IF(COUNTIF($H$4:$H42746,H750)=1,1,COUNTIF($H$4:$H750,H750)),"")</f>
        <v/>
      </c>
      <c r="N750" t="str">
        <f>IF(E750="","",IF(AND(E750&lt;='استعلام بتاريخ'!$F$3,F750&gt;='استعلام بتاريخ'!$G$3),MAX($N$3:N749)+1,""))</f>
        <v/>
      </c>
      <c r="P750" s="70" t="str">
        <f t="shared" si="22"/>
        <v/>
      </c>
    </row>
    <row r="751" spans="2:16">
      <c r="B751" s="2" t="str">
        <f>IF(COUNTIF($H$4:H751,H751)-1=0,ROWS($H$4:H751),"")</f>
        <v/>
      </c>
      <c r="C751" s="1" t="str">
        <f>IF(COUNTIF($H$4:H751,H751)-1=0,ROWS($H$4:H751),"")</f>
        <v/>
      </c>
      <c r="D751" s="24"/>
      <c r="E751" s="13"/>
      <c r="F751" s="13"/>
      <c r="G751" s="5"/>
      <c r="H751" s="5"/>
      <c r="I751" s="25"/>
      <c r="J751" s="41" t="str">
        <f>+IF(H751="","",SUBTOTAL(3,H$4:H751))</f>
        <v/>
      </c>
      <c r="K751" s="61" t="str">
        <f>IF(F751="","",IF(AND(D751&lt;&gt;"انتهت الاجازة",D751&lt;&gt;"لم تبدأ الأجازة بعد"),MAX($K$3:K750)+1,""))</f>
        <v/>
      </c>
      <c r="L751" t="str">
        <f>IF(E751="","",IF(E751&lt;=$E$1,MAX($L$3:L750)+1,""))</f>
        <v/>
      </c>
      <c r="M751" t="str">
        <f>IF(H751='استعلام عن موظف'!$E$4,IF(COUNTIF($H$4:$H42747,H751)=1,1,COUNTIF($H$4:$H751,H751)),"")</f>
        <v/>
      </c>
      <c r="N751" t="str">
        <f>IF(E751="","",IF(AND(E751&lt;='استعلام بتاريخ'!$F$3,F751&gt;='استعلام بتاريخ'!$G$3),MAX($N$3:N750)+1,""))</f>
        <v/>
      </c>
      <c r="P751" s="70" t="str">
        <f t="shared" si="22"/>
        <v/>
      </c>
    </row>
    <row r="752" spans="2:16">
      <c r="B752" s="2" t="str">
        <f>IF(COUNTIF($H$4:H752,H752)-1=0,ROWS($H$4:H752),"")</f>
        <v/>
      </c>
      <c r="C752" s="1" t="str">
        <f>IF(COUNTIF($H$4:H752,H752)-1=0,ROWS($H$4:H752),"")</f>
        <v/>
      </c>
      <c r="D752" s="24"/>
      <c r="E752" s="13"/>
      <c r="F752" s="13"/>
      <c r="G752" s="5"/>
      <c r="H752" s="5"/>
      <c r="I752" s="25"/>
      <c r="J752" s="41" t="str">
        <f>+IF(H752="","",SUBTOTAL(3,H$4:H752))</f>
        <v/>
      </c>
      <c r="K752" s="61" t="str">
        <f>IF(F752="","",IF(AND(D752&lt;&gt;"انتهت الاجازة",D752&lt;&gt;"لم تبدأ الأجازة بعد"),MAX($K$3:K751)+1,""))</f>
        <v/>
      </c>
      <c r="L752" t="str">
        <f>IF(E752="","",IF(E752&lt;=$E$1,MAX($L$3:L751)+1,""))</f>
        <v/>
      </c>
      <c r="M752" t="str">
        <f>IF(H752='استعلام عن موظف'!$E$4,IF(COUNTIF($H$4:$H42748,H752)=1,1,COUNTIF($H$4:$H752,H752)),"")</f>
        <v/>
      </c>
      <c r="N752" t="str">
        <f>IF(E752="","",IF(AND(E752&lt;='استعلام بتاريخ'!$F$3,F752&gt;='استعلام بتاريخ'!$G$3),MAX($N$3:N751)+1,""))</f>
        <v/>
      </c>
      <c r="P752" s="70" t="str">
        <f t="shared" si="22"/>
        <v/>
      </c>
    </row>
    <row r="753" spans="2:16">
      <c r="B753" s="2" t="str">
        <f>IF(COUNTIF($H$4:H753,H753)-1=0,ROWS($H$4:H753),"")</f>
        <v/>
      </c>
      <c r="C753" s="1" t="str">
        <f>IF(COUNTIF($H$4:H753,H753)-1=0,ROWS($H$4:H753),"")</f>
        <v/>
      </c>
      <c r="D753" s="24"/>
      <c r="E753" s="13"/>
      <c r="F753" s="13"/>
      <c r="G753" s="5"/>
      <c r="H753" s="5"/>
      <c r="I753" s="25"/>
      <c r="J753" s="41" t="str">
        <f>+IF(H753="","",SUBTOTAL(3,H$4:H753))</f>
        <v/>
      </c>
      <c r="K753" s="61" t="str">
        <f>IF(F753="","",IF(AND(D753&lt;&gt;"انتهت الاجازة",D753&lt;&gt;"لم تبدأ الأجازة بعد"),MAX($K$3:K752)+1,""))</f>
        <v/>
      </c>
      <c r="L753" t="str">
        <f>IF(E753="","",IF(E753&lt;=$E$1,MAX($L$3:L752)+1,""))</f>
        <v/>
      </c>
      <c r="M753" t="str">
        <f>IF(H753='استعلام عن موظف'!$E$4,IF(COUNTIF($H$4:$H42749,H753)=1,1,COUNTIF($H$4:$H753,H753)),"")</f>
        <v/>
      </c>
      <c r="N753" t="str">
        <f>IF(E753="","",IF(AND(E753&lt;='استعلام بتاريخ'!$F$3,F753&gt;='استعلام بتاريخ'!$G$3),MAX($N$3:N752)+1,""))</f>
        <v/>
      </c>
      <c r="P753" s="70" t="str">
        <f t="shared" si="22"/>
        <v/>
      </c>
    </row>
    <row r="754" spans="2:16">
      <c r="B754" s="2" t="str">
        <f>IF(COUNTIF($H$4:H754,H754)-1=0,ROWS($H$4:H754),"")</f>
        <v/>
      </c>
      <c r="C754" s="1" t="str">
        <f>IF(COUNTIF($H$4:H754,H754)-1=0,ROWS($H$4:H754),"")</f>
        <v/>
      </c>
      <c r="D754" s="24"/>
      <c r="E754" s="13"/>
      <c r="F754" s="13"/>
      <c r="G754" s="5"/>
      <c r="H754" s="5"/>
      <c r="I754" s="25"/>
      <c r="J754" s="41" t="str">
        <f>+IF(H754="","",SUBTOTAL(3,H$4:H754))</f>
        <v/>
      </c>
      <c r="K754" s="61" t="str">
        <f>IF(F754="","",IF(AND(D754&lt;&gt;"انتهت الاجازة",D754&lt;&gt;"لم تبدأ الأجازة بعد"),MAX($K$3:K753)+1,""))</f>
        <v/>
      </c>
      <c r="L754" t="str">
        <f>IF(E754="","",IF(E754&lt;=$E$1,MAX($L$3:L753)+1,""))</f>
        <v/>
      </c>
      <c r="M754" t="str">
        <f>IF(H754='استعلام عن موظف'!$E$4,IF(COUNTIF($H$4:$H42750,H754)=1,1,COUNTIF($H$4:$H754,H754)),"")</f>
        <v/>
      </c>
      <c r="N754" t="str">
        <f>IF(E754="","",IF(AND(E754&lt;='استعلام بتاريخ'!$F$3,F754&gt;='استعلام بتاريخ'!$G$3),MAX($N$3:N753)+1,""))</f>
        <v/>
      </c>
      <c r="P754" s="70" t="str">
        <f t="shared" si="22"/>
        <v/>
      </c>
    </row>
    <row r="755" spans="2:16">
      <c r="B755" s="2" t="str">
        <f>IF(COUNTIF($H$4:H755,H755)-1=0,ROWS($H$4:H755),"")</f>
        <v/>
      </c>
      <c r="C755" s="1" t="str">
        <f>IF(COUNTIF($H$4:H755,H755)-1=0,ROWS($H$4:H755),"")</f>
        <v/>
      </c>
      <c r="D755" s="24"/>
      <c r="E755" s="13"/>
      <c r="F755" s="13"/>
      <c r="G755" s="5"/>
      <c r="H755" s="5"/>
      <c r="I755" s="25"/>
      <c r="J755" s="41" t="str">
        <f>+IF(H755="","",SUBTOTAL(3,H$4:H755))</f>
        <v/>
      </c>
      <c r="K755" s="61" t="str">
        <f>IF(F755="","",IF(AND(D755&lt;&gt;"انتهت الاجازة",D755&lt;&gt;"لم تبدأ الأجازة بعد"),MAX($K$3:K754)+1,""))</f>
        <v/>
      </c>
      <c r="L755" t="str">
        <f>IF(E755="","",IF(E755&lt;=$E$1,MAX($L$3:L754)+1,""))</f>
        <v/>
      </c>
      <c r="M755" t="str">
        <f>IF(H755='استعلام عن موظف'!$E$4,IF(COUNTIF($H$4:$H42751,H755)=1,1,COUNTIF($H$4:$H755,H755)),"")</f>
        <v/>
      </c>
      <c r="N755" t="str">
        <f>IF(E755="","",IF(AND(E755&lt;='استعلام بتاريخ'!$F$3,F755&gt;='استعلام بتاريخ'!$G$3),MAX($N$3:N754)+1,""))</f>
        <v/>
      </c>
      <c r="P755" s="70" t="str">
        <f t="shared" si="22"/>
        <v/>
      </c>
    </row>
    <row r="756" spans="2:16">
      <c r="B756" s="2" t="str">
        <f>IF(COUNTIF($H$4:H756,H756)-1=0,ROWS($H$4:H756),"")</f>
        <v/>
      </c>
      <c r="C756" s="1" t="str">
        <f>IF(COUNTIF($H$4:H756,H756)-1=0,ROWS($H$4:H756),"")</f>
        <v/>
      </c>
      <c r="D756" s="24"/>
      <c r="E756" s="13"/>
      <c r="F756" s="13"/>
      <c r="G756" s="5"/>
      <c r="H756" s="5"/>
      <c r="I756" s="25"/>
      <c r="J756" s="41" t="str">
        <f>+IF(H756="","",SUBTOTAL(3,H$4:H756))</f>
        <v/>
      </c>
      <c r="K756" s="61" t="str">
        <f>IF(F756="","",IF(AND(D756&lt;&gt;"انتهت الاجازة",D756&lt;&gt;"لم تبدأ الأجازة بعد"),MAX($K$3:K755)+1,""))</f>
        <v/>
      </c>
      <c r="L756" t="str">
        <f>IF(E756="","",IF(E756&lt;=$E$1,MAX($L$3:L755)+1,""))</f>
        <v/>
      </c>
      <c r="M756" t="str">
        <f>IF(H756='استعلام عن موظف'!$E$4,IF(COUNTIF($H$4:$H42752,H756)=1,1,COUNTIF($H$4:$H756,H756)),"")</f>
        <v/>
      </c>
      <c r="N756" t="str">
        <f>IF(E756="","",IF(AND(E756&lt;='استعلام بتاريخ'!$F$3,F756&gt;='استعلام بتاريخ'!$G$3),MAX($N$3:N755)+1,""))</f>
        <v/>
      </c>
      <c r="P756" s="70" t="str">
        <f t="shared" si="22"/>
        <v/>
      </c>
    </row>
    <row r="757" spans="2:16">
      <c r="B757" s="2" t="str">
        <f>IF(COUNTIF($H$4:H757,H757)-1=0,ROWS($H$4:H757),"")</f>
        <v/>
      </c>
      <c r="C757" s="1" t="str">
        <f>IF(COUNTIF($H$4:H757,H757)-1=0,ROWS($H$4:H757),"")</f>
        <v/>
      </c>
      <c r="D757" s="24"/>
      <c r="E757" s="13"/>
      <c r="F757" s="13"/>
      <c r="G757" s="5"/>
      <c r="H757" s="5"/>
      <c r="I757" s="25"/>
      <c r="J757" s="41" t="str">
        <f>+IF(H757="","",SUBTOTAL(3,H$4:H757))</f>
        <v/>
      </c>
      <c r="K757" s="61" t="str">
        <f>IF(F757="","",IF(AND(D757&lt;&gt;"انتهت الاجازة",D757&lt;&gt;"لم تبدأ الأجازة بعد"),MAX($K$3:K756)+1,""))</f>
        <v/>
      </c>
      <c r="L757" t="str">
        <f>IF(E757="","",IF(E757&lt;=$E$1,MAX($L$3:L756)+1,""))</f>
        <v/>
      </c>
      <c r="M757" t="str">
        <f>IF(H757='استعلام عن موظف'!$E$4,IF(COUNTIF($H$4:$H42753,H757)=1,1,COUNTIF($H$4:$H757,H757)),"")</f>
        <v/>
      </c>
      <c r="N757" t="str">
        <f>IF(E757="","",IF(AND(E757&lt;='استعلام بتاريخ'!$F$3,F757&gt;='استعلام بتاريخ'!$G$3),MAX($N$3:N756)+1,""))</f>
        <v/>
      </c>
      <c r="P757" s="70" t="str">
        <f t="shared" si="22"/>
        <v/>
      </c>
    </row>
    <row r="758" spans="2:16">
      <c r="B758" s="2" t="str">
        <f>IF(COUNTIF($H$4:H758,H758)-1=0,ROWS($H$4:H758),"")</f>
        <v/>
      </c>
      <c r="C758" s="1" t="str">
        <f>IF(COUNTIF($H$4:H758,H758)-1=0,ROWS($H$4:H758),"")</f>
        <v/>
      </c>
      <c r="D758" s="24"/>
      <c r="E758" s="13"/>
      <c r="F758" s="13"/>
      <c r="G758" s="5"/>
      <c r="H758" s="5"/>
      <c r="I758" s="25"/>
      <c r="J758" s="41" t="str">
        <f>+IF(H758="","",SUBTOTAL(3,H$4:H758))</f>
        <v/>
      </c>
      <c r="K758" s="61" t="str">
        <f>IF(F758="","",IF(AND(D758&lt;&gt;"انتهت الاجازة",D758&lt;&gt;"لم تبدأ الأجازة بعد"),MAX($K$3:K757)+1,""))</f>
        <v/>
      </c>
      <c r="L758" t="str">
        <f>IF(E758="","",IF(E758&lt;=$E$1,MAX($L$3:L757)+1,""))</f>
        <v/>
      </c>
      <c r="M758" t="str">
        <f>IF(H758='استعلام عن موظف'!$E$4,IF(COUNTIF($H$4:$H42754,H758)=1,1,COUNTIF($H$4:$H758,H758)),"")</f>
        <v/>
      </c>
      <c r="N758" t="str">
        <f>IF(E758="","",IF(AND(E758&lt;='استعلام بتاريخ'!$F$3,F758&gt;='استعلام بتاريخ'!$G$3),MAX($N$3:N757)+1,""))</f>
        <v/>
      </c>
      <c r="P758" s="70" t="str">
        <f t="shared" si="22"/>
        <v/>
      </c>
    </row>
    <row r="759" spans="2:16">
      <c r="B759" s="2" t="str">
        <f>IF(COUNTIF($H$4:H759,H759)-1=0,ROWS($H$4:H759),"")</f>
        <v/>
      </c>
      <c r="C759" s="1" t="str">
        <f>IF(COUNTIF($H$4:H759,H759)-1=0,ROWS($H$4:H759),"")</f>
        <v/>
      </c>
      <c r="D759" s="24"/>
      <c r="E759" s="13"/>
      <c r="F759" s="13"/>
      <c r="G759" s="5"/>
      <c r="H759" s="5"/>
      <c r="I759" s="25"/>
      <c r="J759" s="41" t="str">
        <f>+IF(H759="","",SUBTOTAL(3,H$4:H759))</f>
        <v/>
      </c>
      <c r="K759" s="61" t="str">
        <f>IF(F759="","",IF(AND(D759&lt;&gt;"انتهت الاجازة",D759&lt;&gt;"لم تبدأ الأجازة بعد"),MAX($K$3:K758)+1,""))</f>
        <v/>
      </c>
      <c r="L759" t="str">
        <f>IF(E759="","",IF(E759&lt;=$E$1,MAX($L$3:L758)+1,""))</f>
        <v/>
      </c>
      <c r="M759" t="str">
        <f>IF(H759='استعلام عن موظف'!$E$4,IF(COUNTIF($H$4:$H42755,H759)=1,1,COUNTIF($H$4:$H759,H759)),"")</f>
        <v/>
      </c>
      <c r="N759" t="str">
        <f>IF(E759="","",IF(AND(E759&lt;='استعلام بتاريخ'!$F$3,F759&gt;='استعلام بتاريخ'!$G$3),MAX($N$3:N758)+1,""))</f>
        <v/>
      </c>
      <c r="P759" s="70" t="str">
        <f t="shared" si="22"/>
        <v/>
      </c>
    </row>
    <row r="760" spans="2:16">
      <c r="B760" s="2" t="str">
        <f>IF(COUNTIF($H$4:H760,H760)-1=0,ROWS($H$4:H760),"")</f>
        <v/>
      </c>
      <c r="C760" s="1" t="str">
        <f>IF(COUNTIF($H$4:H760,H760)-1=0,ROWS($H$4:H760),"")</f>
        <v/>
      </c>
      <c r="D760" s="24"/>
      <c r="E760" s="13"/>
      <c r="F760" s="13"/>
      <c r="G760" s="5"/>
      <c r="H760" s="5"/>
      <c r="I760" s="25"/>
      <c r="J760" s="41" t="str">
        <f>+IF(H760="","",SUBTOTAL(3,H$4:H760))</f>
        <v/>
      </c>
      <c r="K760" s="61" t="str">
        <f>IF(F760="","",IF(AND(D760&lt;&gt;"انتهت الاجازة",D760&lt;&gt;"لم تبدأ الأجازة بعد"),MAX($K$3:K759)+1,""))</f>
        <v/>
      </c>
      <c r="L760" t="str">
        <f>IF(E760="","",IF(E760&lt;=$E$1,MAX($L$3:L759)+1,""))</f>
        <v/>
      </c>
      <c r="M760" t="str">
        <f>IF(H760='استعلام عن موظف'!$E$4,IF(COUNTIF($H$4:$H42756,H760)=1,1,COUNTIF($H$4:$H760,H760)),"")</f>
        <v/>
      </c>
      <c r="N760" t="str">
        <f>IF(E760="","",IF(AND(E760&lt;='استعلام بتاريخ'!$F$3,F760&gt;='استعلام بتاريخ'!$G$3),MAX($N$3:N759)+1,""))</f>
        <v/>
      </c>
      <c r="P760" s="70" t="str">
        <f t="shared" si="22"/>
        <v/>
      </c>
    </row>
    <row r="761" spans="2:16">
      <c r="B761" s="2" t="str">
        <f>IF(COUNTIF($H$4:H761,H761)-1=0,ROWS($H$4:H761),"")</f>
        <v/>
      </c>
      <c r="C761" s="1" t="str">
        <f>IF(COUNTIF($H$4:H761,H761)-1=0,ROWS($H$4:H761),"")</f>
        <v/>
      </c>
      <c r="D761" s="24"/>
      <c r="E761" s="13"/>
      <c r="F761" s="13"/>
      <c r="G761" s="5"/>
      <c r="H761" s="5"/>
      <c r="I761" s="25"/>
      <c r="J761" s="41" t="str">
        <f>+IF(H761="","",SUBTOTAL(3,H$4:H761))</f>
        <v/>
      </c>
      <c r="K761" s="61" t="str">
        <f>IF(F761="","",IF(AND(D761&lt;&gt;"انتهت الاجازة",D761&lt;&gt;"لم تبدأ الأجازة بعد"),MAX($K$3:K760)+1,""))</f>
        <v/>
      </c>
      <c r="L761" t="str">
        <f>IF(E761="","",IF(E761&lt;=$E$1,MAX($L$3:L760)+1,""))</f>
        <v/>
      </c>
      <c r="M761" t="str">
        <f>IF(H761='استعلام عن موظف'!$E$4,IF(COUNTIF($H$4:$H42757,H761)=1,1,COUNTIF($H$4:$H761,H761)),"")</f>
        <v/>
      </c>
      <c r="N761" t="str">
        <f>IF(E761="","",IF(AND(E761&lt;='استعلام بتاريخ'!$F$3,F761&gt;='استعلام بتاريخ'!$G$3),MAX($N$3:N760)+1,""))</f>
        <v/>
      </c>
      <c r="P761" s="70" t="str">
        <f t="shared" si="22"/>
        <v/>
      </c>
    </row>
    <row r="762" spans="2:16">
      <c r="B762" s="2" t="str">
        <f>IF(COUNTIF($H$4:H762,H762)-1=0,ROWS($H$4:H762),"")</f>
        <v/>
      </c>
      <c r="C762" s="1" t="str">
        <f>IF(COUNTIF($H$4:H762,H762)-1=0,ROWS($H$4:H762),"")</f>
        <v/>
      </c>
      <c r="D762" s="24"/>
      <c r="E762" s="13"/>
      <c r="F762" s="13"/>
      <c r="G762" s="5"/>
      <c r="H762" s="5"/>
      <c r="I762" s="25"/>
      <c r="J762" s="41" t="str">
        <f>+IF(H762="","",SUBTOTAL(3,H$4:H762))</f>
        <v/>
      </c>
      <c r="K762" s="61" t="str">
        <f>IF(F762="","",IF(AND(D762&lt;&gt;"انتهت الاجازة",D762&lt;&gt;"لم تبدأ الأجازة بعد"),MAX($K$3:K761)+1,""))</f>
        <v/>
      </c>
      <c r="L762" t="str">
        <f>IF(E762="","",IF(E762&lt;=$E$1,MAX($L$3:L761)+1,""))</f>
        <v/>
      </c>
      <c r="M762" t="str">
        <f>IF(H762='استعلام عن موظف'!$E$4,IF(COUNTIF($H$4:$H42758,H762)=1,1,COUNTIF($H$4:$H762,H762)),"")</f>
        <v/>
      </c>
      <c r="N762" t="str">
        <f>IF(E762="","",IF(AND(E762&lt;='استعلام بتاريخ'!$F$3,F762&gt;='استعلام بتاريخ'!$G$3),MAX($N$3:N761)+1,""))</f>
        <v/>
      </c>
      <c r="P762" s="70" t="str">
        <f t="shared" si="22"/>
        <v/>
      </c>
    </row>
    <row r="763" spans="2:16">
      <c r="B763" s="2" t="str">
        <f>IF(COUNTIF($H$4:H763,H763)-1=0,ROWS($H$4:H763),"")</f>
        <v/>
      </c>
      <c r="C763" s="1" t="str">
        <f>IF(COUNTIF($H$4:H763,H763)-1=0,ROWS($H$4:H763),"")</f>
        <v/>
      </c>
      <c r="D763" s="24"/>
      <c r="E763" s="13"/>
      <c r="F763" s="13"/>
      <c r="G763" s="5"/>
      <c r="H763" s="5"/>
      <c r="I763" s="25"/>
      <c r="J763" s="41" t="str">
        <f>+IF(H763="","",SUBTOTAL(3,H$4:H763))</f>
        <v/>
      </c>
      <c r="K763" s="61" t="str">
        <f>IF(F763="","",IF(AND(D763&lt;&gt;"انتهت الاجازة",D763&lt;&gt;"لم تبدأ الأجازة بعد"),MAX($K$3:K762)+1,""))</f>
        <v/>
      </c>
      <c r="L763" t="str">
        <f>IF(E763="","",IF(E763&lt;=$E$1,MAX($L$3:L762)+1,""))</f>
        <v/>
      </c>
      <c r="M763" t="str">
        <f>IF(H763='استعلام عن موظف'!$E$4,IF(COUNTIF($H$4:$H42759,H763)=1,1,COUNTIF($H$4:$H763,H763)),"")</f>
        <v/>
      </c>
      <c r="N763" t="str">
        <f>IF(E763="","",IF(AND(E763&lt;='استعلام بتاريخ'!$F$3,F763&gt;='استعلام بتاريخ'!$G$3),MAX($N$3:N762)+1,""))</f>
        <v/>
      </c>
      <c r="P763" s="70" t="str">
        <f t="shared" si="22"/>
        <v/>
      </c>
    </row>
    <row r="764" spans="2:16">
      <c r="B764" s="2" t="str">
        <f>IF(COUNTIF($H$4:H764,H764)-1=0,ROWS($H$4:H764),"")</f>
        <v/>
      </c>
      <c r="C764" s="1" t="str">
        <f>IF(COUNTIF($H$4:H764,H764)-1=0,ROWS($H$4:H764),"")</f>
        <v/>
      </c>
      <c r="D764" s="24"/>
      <c r="E764" s="13"/>
      <c r="F764" s="13"/>
      <c r="G764" s="5"/>
      <c r="H764" s="5"/>
      <c r="I764" s="25"/>
      <c r="J764" s="41" t="str">
        <f>+IF(H764="","",SUBTOTAL(3,H$4:H764))</f>
        <v/>
      </c>
      <c r="K764" s="61" t="str">
        <f>IF(F764="","",IF(AND(D764&lt;&gt;"انتهت الاجازة",D764&lt;&gt;"لم تبدأ الأجازة بعد"),MAX($K$3:K763)+1,""))</f>
        <v/>
      </c>
      <c r="L764" t="str">
        <f>IF(E764="","",IF(E764&lt;=$E$1,MAX($L$3:L763)+1,""))</f>
        <v/>
      </c>
      <c r="M764" t="str">
        <f>IF(H764='استعلام عن موظف'!$E$4,IF(COUNTIF($H$4:$H42760,H764)=1,1,COUNTIF($H$4:$H764,H764)),"")</f>
        <v/>
      </c>
      <c r="N764" t="str">
        <f>IF(E764="","",IF(AND(E764&lt;='استعلام بتاريخ'!$F$3,F764&gt;='استعلام بتاريخ'!$G$3),MAX($N$3:N763)+1,""))</f>
        <v/>
      </c>
      <c r="P764" s="70" t="str">
        <f t="shared" si="22"/>
        <v/>
      </c>
    </row>
    <row r="765" spans="2:16">
      <c r="B765" s="2" t="str">
        <f>IF(COUNTIF($H$4:H765,H765)-1=0,ROWS($H$4:H765),"")</f>
        <v/>
      </c>
      <c r="C765" s="1" t="str">
        <f>IF(COUNTIF($H$4:H765,H765)-1=0,ROWS($H$4:H765),"")</f>
        <v/>
      </c>
      <c r="D765" s="24"/>
      <c r="E765" s="13"/>
      <c r="F765" s="13"/>
      <c r="G765" s="5"/>
      <c r="H765" s="5"/>
      <c r="I765" s="25"/>
      <c r="J765" s="41" t="str">
        <f>+IF(H765="","",SUBTOTAL(3,H$4:H765))</f>
        <v/>
      </c>
      <c r="K765" s="61" t="str">
        <f>IF(F765="","",IF(AND(D765&lt;&gt;"انتهت الاجازة",D765&lt;&gt;"لم تبدأ الأجازة بعد"),MAX($K$3:K764)+1,""))</f>
        <v/>
      </c>
      <c r="L765" t="str">
        <f>IF(E765="","",IF(E765&lt;=$E$1,MAX($L$3:L764)+1,""))</f>
        <v/>
      </c>
      <c r="M765" t="str">
        <f>IF(H765='استعلام عن موظف'!$E$4,IF(COUNTIF($H$4:$H42761,H765)=1,1,COUNTIF($H$4:$H765,H765)),"")</f>
        <v/>
      </c>
      <c r="N765" t="str">
        <f>IF(E765="","",IF(AND(E765&lt;='استعلام بتاريخ'!$F$3,F765&gt;='استعلام بتاريخ'!$G$3),MAX($N$3:N764)+1,""))</f>
        <v/>
      </c>
      <c r="P765" s="70" t="str">
        <f t="shared" si="22"/>
        <v/>
      </c>
    </row>
    <row r="766" spans="2:16">
      <c r="B766" s="2" t="str">
        <f>IF(COUNTIF($H$4:H766,H766)-1=0,ROWS($H$4:H766),"")</f>
        <v/>
      </c>
      <c r="C766" s="1" t="str">
        <f>IF(COUNTIF($H$4:H766,H766)-1=0,ROWS($H$4:H766),"")</f>
        <v/>
      </c>
      <c r="D766" s="24"/>
      <c r="E766" s="13"/>
      <c r="F766" s="13"/>
      <c r="G766" s="5"/>
      <c r="H766" s="5"/>
      <c r="I766" s="25"/>
      <c r="J766" s="41" t="str">
        <f>+IF(H766="","",SUBTOTAL(3,H$4:H766))</f>
        <v/>
      </c>
      <c r="K766" s="61" t="str">
        <f>IF(F766="","",IF(AND(D766&lt;&gt;"انتهت الاجازة",D766&lt;&gt;"لم تبدأ الأجازة بعد"),MAX($K$3:K765)+1,""))</f>
        <v/>
      </c>
      <c r="L766" t="str">
        <f>IF(E766="","",IF(E766&lt;=$E$1,MAX($L$3:L765)+1,""))</f>
        <v/>
      </c>
      <c r="M766" t="str">
        <f>IF(H766='استعلام عن موظف'!$E$4,IF(COUNTIF($H$4:$H42762,H766)=1,1,COUNTIF($H$4:$H766,H766)),"")</f>
        <v/>
      </c>
      <c r="N766" t="str">
        <f>IF(E766="","",IF(AND(E766&lt;='استعلام بتاريخ'!$F$3,F766&gt;='استعلام بتاريخ'!$G$3),MAX($N$3:N765)+1,""))</f>
        <v/>
      </c>
      <c r="P766" s="70" t="str">
        <f t="shared" si="22"/>
        <v/>
      </c>
    </row>
    <row r="767" spans="2:16">
      <c r="B767" s="2" t="str">
        <f>IF(COUNTIF($H$4:H767,H767)-1=0,ROWS($H$4:H767),"")</f>
        <v/>
      </c>
      <c r="C767" s="1" t="str">
        <f>IF(COUNTIF($H$4:H767,H767)-1=0,ROWS($H$4:H767),"")</f>
        <v/>
      </c>
      <c r="D767" s="24"/>
      <c r="E767" s="13"/>
      <c r="F767" s="13"/>
      <c r="G767" s="5"/>
      <c r="H767" s="5"/>
      <c r="I767" s="25"/>
      <c r="J767" s="41" t="str">
        <f>+IF(H767="","",SUBTOTAL(3,H$4:H767))</f>
        <v/>
      </c>
      <c r="K767" s="61" t="str">
        <f>IF(F767="","",IF(AND(D767&lt;&gt;"انتهت الاجازة",D767&lt;&gt;"لم تبدأ الأجازة بعد"),MAX($K$3:K766)+1,""))</f>
        <v/>
      </c>
      <c r="L767" t="str">
        <f>IF(E767="","",IF(E767&lt;=$E$1,MAX($L$3:L766)+1,""))</f>
        <v/>
      </c>
      <c r="M767" t="str">
        <f>IF(H767='استعلام عن موظف'!$E$4,IF(COUNTIF($H$4:$H42763,H767)=1,1,COUNTIF($H$4:$H767,H767)),"")</f>
        <v/>
      </c>
      <c r="N767" t="str">
        <f>IF(E767="","",IF(AND(E767&lt;='استعلام بتاريخ'!$F$3,F767&gt;='استعلام بتاريخ'!$G$3),MAX($N$3:N766)+1,""))</f>
        <v/>
      </c>
      <c r="P767" s="70" t="str">
        <f t="shared" si="22"/>
        <v/>
      </c>
    </row>
    <row r="768" spans="2:16">
      <c r="B768" s="2" t="str">
        <f>IF(COUNTIF($H$4:H768,H768)-1=0,ROWS($H$4:H768),"")</f>
        <v/>
      </c>
      <c r="C768" s="1" t="str">
        <f>IF(COUNTIF($H$4:H768,H768)-1=0,ROWS($H$4:H768),"")</f>
        <v/>
      </c>
      <c r="D768" s="24"/>
      <c r="E768" s="13"/>
      <c r="F768" s="13"/>
      <c r="G768" s="5"/>
      <c r="H768" s="5"/>
      <c r="I768" s="25"/>
      <c r="J768" s="41" t="str">
        <f>+IF(H768="","",SUBTOTAL(3,H$4:H768))</f>
        <v/>
      </c>
      <c r="K768" s="61" t="str">
        <f>IF(F768="","",IF(AND(D768&lt;&gt;"انتهت الاجازة",D768&lt;&gt;"لم تبدأ الأجازة بعد"),MAX($K$3:K767)+1,""))</f>
        <v/>
      </c>
      <c r="L768" t="str">
        <f>IF(E768="","",IF(E768&lt;=$E$1,MAX($L$3:L767)+1,""))</f>
        <v/>
      </c>
      <c r="M768" t="str">
        <f>IF(H768='استعلام عن موظف'!$E$4,IF(COUNTIF($H$4:$H42764,H768)=1,1,COUNTIF($H$4:$H768,H768)),"")</f>
        <v/>
      </c>
      <c r="N768" t="str">
        <f>IF(E768="","",IF(AND(E768&lt;='استعلام بتاريخ'!$F$3,F768&gt;='استعلام بتاريخ'!$G$3),MAX($N$3:N767)+1,""))</f>
        <v/>
      </c>
      <c r="P768" s="70" t="str">
        <f t="shared" si="22"/>
        <v/>
      </c>
    </row>
    <row r="769" spans="2:16">
      <c r="B769" s="2" t="str">
        <f>IF(COUNTIF($H$4:H769,H769)-1=0,ROWS($H$4:H769),"")</f>
        <v/>
      </c>
      <c r="C769" s="1" t="str">
        <f>IF(COUNTIF($H$4:H769,H769)-1=0,ROWS($H$4:H769),"")</f>
        <v/>
      </c>
      <c r="D769" s="24"/>
      <c r="E769" s="13"/>
      <c r="F769" s="13"/>
      <c r="G769" s="5"/>
      <c r="H769" s="5"/>
      <c r="I769" s="25"/>
      <c r="J769" s="41" t="str">
        <f>+IF(H769="","",SUBTOTAL(3,H$4:H769))</f>
        <v/>
      </c>
      <c r="K769" s="61" t="str">
        <f>IF(F769="","",IF(AND(D769&lt;&gt;"انتهت الاجازة",D769&lt;&gt;"لم تبدأ الأجازة بعد"),MAX($K$3:K768)+1,""))</f>
        <v/>
      </c>
      <c r="L769" t="str">
        <f>IF(E769="","",IF(E769&lt;=$E$1,MAX($L$3:L768)+1,""))</f>
        <v/>
      </c>
      <c r="M769" t="str">
        <f>IF(H769='استعلام عن موظف'!$E$4,IF(COUNTIF($H$4:$H42765,H769)=1,1,COUNTIF($H$4:$H769,H769)),"")</f>
        <v/>
      </c>
      <c r="N769" t="str">
        <f>IF(E769="","",IF(AND(E769&lt;='استعلام بتاريخ'!$F$3,F769&gt;='استعلام بتاريخ'!$G$3),MAX($N$3:N768)+1,""))</f>
        <v/>
      </c>
      <c r="P769" s="70" t="str">
        <f t="shared" si="22"/>
        <v/>
      </c>
    </row>
    <row r="770" spans="2:16">
      <c r="B770" s="2" t="str">
        <f>IF(COUNTIF($H$4:H770,H770)-1=0,ROWS($H$4:H770),"")</f>
        <v/>
      </c>
      <c r="C770" s="1" t="str">
        <f>IF(COUNTIF($H$4:H770,H770)-1=0,ROWS($H$4:H770),"")</f>
        <v/>
      </c>
      <c r="D770" s="24"/>
      <c r="E770" s="13"/>
      <c r="F770" s="13"/>
      <c r="G770" s="5"/>
      <c r="H770" s="5"/>
      <c r="I770" s="25"/>
      <c r="J770" s="41" t="str">
        <f>+IF(H770="","",SUBTOTAL(3,H$4:H770))</f>
        <v/>
      </c>
      <c r="K770" s="61" t="str">
        <f>IF(F770="","",IF(AND(D770&lt;&gt;"انتهت الاجازة",D770&lt;&gt;"لم تبدأ الأجازة بعد"),MAX($K$3:K769)+1,""))</f>
        <v/>
      </c>
      <c r="L770" t="str">
        <f>IF(E770="","",IF(E770&lt;=$E$1,MAX($L$3:L769)+1,""))</f>
        <v/>
      </c>
      <c r="M770" t="str">
        <f>IF(H770='استعلام عن موظف'!$E$4,IF(COUNTIF($H$4:$H42766,H770)=1,1,COUNTIF($H$4:$H770,H770)),"")</f>
        <v/>
      </c>
      <c r="N770" t="str">
        <f>IF(E770="","",IF(AND(E770&lt;='استعلام بتاريخ'!$F$3,F770&gt;='استعلام بتاريخ'!$G$3),MAX($N$3:N769)+1,""))</f>
        <v/>
      </c>
      <c r="P770" s="70" t="str">
        <f t="shared" si="22"/>
        <v/>
      </c>
    </row>
    <row r="771" spans="2:16">
      <c r="B771" s="2" t="str">
        <f>IF(COUNTIF($H$4:H771,H771)-1=0,ROWS($H$4:H771),"")</f>
        <v/>
      </c>
      <c r="C771" s="1" t="str">
        <f>IF(COUNTIF($H$4:H771,H771)-1=0,ROWS($H$4:H771),"")</f>
        <v/>
      </c>
      <c r="D771" s="24"/>
      <c r="E771" s="13"/>
      <c r="F771" s="13"/>
      <c r="G771" s="5"/>
      <c r="H771" s="5"/>
      <c r="I771" s="25"/>
      <c r="J771" s="41" t="str">
        <f>+IF(H771="","",SUBTOTAL(3,H$4:H771))</f>
        <v/>
      </c>
      <c r="K771" s="61" t="str">
        <f>IF(F771="","",IF(AND(D771&lt;&gt;"انتهت الاجازة",D771&lt;&gt;"لم تبدأ الأجازة بعد"),MAX($K$3:K770)+1,""))</f>
        <v/>
      </c>
      <c r="L771" t="str">
        <f>IF(E771="","",IF(E771&lt;=$E$1,MAX($L$3:L770)+1,""))</f>
        <v/>
      </c>
      <c r="M771" t="str">
        <f>IF(H771='استعلام عن موظف'!$E$4,IF(COUNTIF($H$4:$H42767,H771)=1,1,COUNTIF($H$4:$H771,H771)),"")</f>
        <v/>
      </c>
      <c r="N771" t="str">
        <f>IF(E771="","",IF(AND(E771&lt;='استعلام بتاريخ'!$F$3,F771&gt;='استعلام بتاريخ'!$G$3),MAX($N$3:N770)+1,""))</f>
        <v/>
      </c>
      <c r="P771" s="70" t="str">
        <f t="shared" si="22"/>
        <v/>
      </c>
    </row>
    <row r="772" spans="2:16">
      <c r="B772" s="2" t="str">
        <f>IF(COUNTIF($H$4:H772,H772)-1=0,ROWS($H$4:H772),"")</f>
        <v/>
      </c>
      <c r="C772" s="1" t="str">
        <f>IF(COUNTIF($H$4:H772,H772)-1=0,ROWS($H$4:H772),"")</f>
        <v/>
      </c>
      <c r="D772" s="24"/>
      <c r="E772" s="13"/>
      <c r="F772" s="13"/>
      <c r="G772" s="5"/>
      <c r="H772" s="5"/>
      <c r="I772" s="25"/>
      <c r="J772" s="41" t="str">
        <f>+IF(H772="","",SUBTOTAL(3,H$4:H772))</f>
        <v/>
      </c>
      <c r="K772" s="61" t="str">
        <f>IF(F772="","",IF(AND(D772&lt;&gt;"انتهت الاجازة",D772&lt;&gt;"لم تبدأ الأجازة بعد"),MAX($K$3:K771)+1,""))</f>
        <v/>
      </c>
      <c r="L772" t="str">
        <f>IF(E772="","",IF(E772&lt;=$E$1,MAX($L$3:L771)+1,""))</f>
        <v/>
      </c>
      <c r="M772" t="str">
        <f>IF(H772='استعلام عن موظف'!$E$4,IF(COUNTIF($H$4:$H42768,H772)=1,1,COUNTIF($H$4:$H772,H772)),"")</f>
        <v/>
      </c>
      <c r="N772" t="str">
        <f>IF(E772="","",IF(AND(E772&lt;='استعلام بتاريخ'!$F$3,F772&gt;='استعلام بتاريخ'!$G$3),MAX($N$3:N771)+1,""))</f>
        <v/>
      </c>
      <c r="P772" s="70" t="str">
        <f t="shared" si="22"/>
        <v/>
      </c>
    </row>
    <row r="773" spans="2:16">
      <c r="B773" s="2" t="str">
        <f>IF(COUNTIF($H$4:H773,H773)-1=0,ROWS($H$4:H773),"")</f>
        <v/>
      </c>
      <c r="C773" s="1" t="str">
        <f>IF(COUNTIF($H$4:H773,H773)-1=0,ROWS($H$4:H773),"")</f>
        <v/>
      </c>
      <c r="D773" s="24"/>
      <c r="E773" s="13"/>
      <c r="F773" s="13"/>
      <c r="G773" s="5"/>
      <c r="H773" s="5"/>
      <c r="I773" s="25"/>
      <c r="J773" s="41" t="str">
        <f>+IF(H773="","",SUBTOTAL(3,H$4:H773))</f>
        <v/>
      </c>
      <c r="K773" s="61" t="str">
        <f>IF(F773="","",IF(AND(D773&lt;&gt;"انتهت الاجازة",D773&lt;&gt;"لم تبدأ الأجازة بعد"),MAX($K$3:K772)+1,""))</f>
        <v/>
      </c>
      <c r="L773" t="str">
        <f>IF(E773="","",IF(E773&lt;=$E$1,MAX($L$3:L772)+1,""))</f>
        <v/>
      </c>
      <c r="M773" t="str">
        <f>IF(H773='استعلام عن موظف'!$E$4,IF(COUNTIF($H$4:$H42769,H773)=1,1,COUNTIF($H$4:$H773,H773)),"")</f>
        <v/>
      </c>
      <c r="N773" t="str">
        <f>IF(E773="","",IF(AND(E773&lt;='استعلام بتاريخ'!$F$3,F773&gt;='استعلام بتاريخ'!$G$3),MAX($N$3:N772)+1,""))</f>
        <v/>
      </c>
      <c r="P773" s="70" t="str">
        <f t="shared" ref="P773:P836" si="23">IFERROR(VLOOKUP(SMALL($B$4:$B$1112,ROW()-3),$B$1:$J$1112,7,0),"")</f>
        <v/>
      </c>
    </row>
    <row r="774" spans="2:16">
      <c r="B774" s="2" t="str">
        <f>IF(COUNTIF($H$4:H774,H774)-1=0,ROWS($H$4:H774),"")</f>
        <v/>
      </c>
      <c r="C774" s="1" t="str">
        <f>IF(COUNTIF($H$4:H774,H774)-1=0,ROWS($H$4:H774),"")</f>
        <v/>
      </c>
      <c r="D774" s="24"/>
      <c r="E774" s="13"/>
      <c r="F774" s="13"/>
      <c r="G774" s="5"/>
      <c r="H774" s="5"/>
      <c r="I774" s="25"/>
      <c r="J774" s="41" t="str">
        <f>+IF(H774="","",SUBTOTAL(3,H$4:H774))</f>
        <v/>
      </c>
      <c r="K774" s="61" t="str">
        <f>IF(F774="","",IF(AND(D774&lt;&gt;"انتهت الاجازة",D774&lt;&gt;"لم تبدأ الأجازة بعد"),MAX($K$3:K773)+1,""))</f>
        <v/>
      </c>
      <c r="L774" t="str">
        <f>IF(E774="","",IF(E774&lt;=$E$1,MAX($L$3:L773)+1,""))</f>
        <v/>
      </c>
      <c r="M774" t="str">
        <f>IF(H774='استعلام عن موظف'!$E$4,IF(COUNTIF($H$4:$H42770,H774)=1,1,COUNTIF($H$4:$H774,H774)),"")</f>
        <v/>
      </c>
      <c r="N774" t="str">
        <f>IF(E774="","",IF(AND(E774&lt;='استعلام بتاريخ'!$F$3,F774&gt;='استعلام بتاريخ'!$G$3),MAX($N$3:N773)+1,""))</f>
        <v/>
      </c>
      <c r="P774" s="70" t="str">
        <f t="shared" si="23"/>
        <v/>
      </c>
    </row>
    <row r="775" spans="2:16">
      <c r="B775" s="2" t="str">
        <f>IF(COUNTIF($H$4:H775,H775)-1=0,ROWS($H$4:H775),"")</f>
        <v/>
      </c>
      <c r="C775" s="1" t="str">
        <f>IF(COUNTIF($H$4:H775,H775)-1=0,ROWS($H$4:H775),"")</f>
        <v/>
      </c>
      <c r="D775" s="24"/>
      <c r="E775" s="13"/>
      <c r="F775" s="13"/>
      <c r="G775" s="5"/>
      <c r="H775" s="5"/>
      <c r="I775" s="25"/>
      <c r="J775" s="41" t="str">
        <f>+IF(H775="","",SUBTOTAL(3,H$4:H775))</f>
        <v/>
      </c>
      <c r="K775" s="61" t="str">
        <f>IF(F775="","",IF(AND(D775&lt;&gt;"انتهت الاجازة",D775&lt;&gt;"لم تبدأ الأجازة بعد"),MAX($K$3:K774)+1,""))</f>
        <v/>
      </c>
      <c r="L775" t="str">
        <f>IF(E775="","",IF(E775&lt;=$E$1,MAX($L$3:L774)+1,""))</f>
        <v/>
      </c>
      <c r="M775" t="str">
        <f>IF(H775='استعلام عن موظف'!$E$4,IF(COUNTIF($H$4:$H42771,H775)=1,1,COUNTIF($H$4:$H775,H775)),"")</f>
        <v/>
      </c>
      <c r="N775" t="str">
        <f>IF(E775="","",IF(AND(E775&lt;='استعلام بتاريخ'!$F$3,F775&gt;='استعلام بتاريخ'!$G$3),MAX($N$3:N774)+1,""))</f>
        <v/>
      </c>
      <c r="P775" s="70" t="str">
        <f t="shared" si="23"/>
        <v/>
      </c>
    </row>
    <row r="776" spans="2:16">
      <c r="B776" s="2" t="str">
        <f>IF(COUNTIF($H$4:H776,H776)-1=0,ROWS($H$4:H776),"")</f>
        <v/>
      </c>
      <c r="C776" s="1" t="str">
        <f>IF(COUNTIF($H$4:H776,H776)-1=0,ROWS($H$4:H776),"")</f>
        <v/>
      </c>
      <c r="D776" s="24"/>
      <c r="E776" s="13"/>
      <c r="F776" s="13"/>
      <c r="G776" s="5"/>
      <c r="H776" s="5"/>
      <c r="I776" s="25"/>
      <c r="J776" s="41" t="str">
        <f>+IF(H776="","",SUBTOTAL(3,H$4:H776))</f>
        <v/>
      </c>
      <c r="K776" s="61" t="str">
        <f>IF(F776="","",IF(AND(D776&lt;&gt;"انتهت الاجازة",D776&lt;&gt;"لم تبدأ الأجازة بعد"),MAX($K$3:K775)+1,""))</f>
        <v/>
      </c>
      <c r="L776" t="str">
        <f>IF(E776="","",IF(E776&lt;=$E$1,MAX($L$3:L775)+1,""))</f>
        <v/>
      </c>
      <c r="M776" t="str">
        <f>IF(H776='استعلام عن موظف'!$E$4,IF(COUNTIF($H$4:$H42772,H776)=1,1,COUNTIF($H$4:$H776,H776)),"")</f>
        <v/>
      </c>
      <c r="N776" t="str">
        <f>IF(E776="","",IF(AND(E776&lt;='استعلام بتاريخ'!$F$3,F776&gt;='استعلام بتاريخ'!$G$3),MAX($N$3:N775)+1,""))</f>
        <v/>
      </c>
      <c r="P776" s="70" t="str">
        <f t="shared" si="23"/>
        <v/>
      </c>
    </row>
    <row r="777" spans="2:16">
      <c r="B777" s="2" t="str">
        <f>IF(COUNTIF($H$4:H777,H777)-1=0,ROWS($H$4:H777),"")</f>
        <v/>
      </c>
      <c r="C777" s="1" t="str">
        <f>IF(COUNTIF($H$4:H777,H777)-1=0,ROWS($H$4:H777),"")</f>
        <v/>
      </c>
      <c r="D777" s="24"/>
      <c r="E777" s="13"/>
      <c r="F777" s="13"/>
      <c r="G777" s="5"/>
      <c r="H777" s="5"/>
      <c r="I777" s="25"/>
      <c r="J777" s="41" t="str">
        <f>+IF(H777="","",SUBTOTAL(3,H$4:H777))</f>
        <v/>
      </c>
      <c r="K777" s="61" t="str">
        <f>IF(F777="","",IF(AND(D777&lt;&gt;"انتهت الاجازة",D777&lt;&gt;"لم تبدأ الأجازة بعد"),MAX($K$3:K776)+1,""))</f>
        <v/>
      </c>
      <c r="L777" t="str">
        <f>IF(E777="","",IF(E777&lt;=$E$1,MAX($L$3:L776)+1,""))</f>
        <v/>
      </c>
      <c r="M777" t="str">
        <f>IF(H777='استعلام عن موظف'!$E$4,IF(COUNTIF($H$4:$H42773,H777)=1,1,COUNTIF($H$4:$H777,H777)),"")</f>
        <v/>
      </c>
      <c r="N777" t="str">
        <f>IF(E777="","",IF(AND(E777&lt;='استعلام بتاريخ'!$F$3,F777&gt;='استعلام بتاريخ'!$G$3),MAX($N$3:N776)+1,""))</f>
        <v/>
      </c>
      <c r="P777" s="70" t="str">
        <f t="shared" si="23"/>
        <v/>
      </c>
    </row>
    <row r="778" spans="2:16">
      <c r="B778" s="2" t="str">
        <f>IF(COUNTIF($H$4:H778,H778)-1=0,ROWS($H$4:H778),"")</f>
        <v/>
      </c>
      <c r="C778" s="1" t="str">
        <f>IF(COUNTIF($H$4:H778,H778)-1=0,ROWS($H$4:H778),"")</f>
        <v/>
      </c>
      <c r="D778" s="24"/>
      <c r="E778" s="13"/>
      <c r="F778" s="13"/>
      <c r="G778" s="5"/>
      <c r="H778" s="5"/>
      <c r="I778" s="25"/>
      <c r="J778" s="41" t="str">
        <f>+IF(H778="","",SUBTOTAL(3,H$4:H778))</f>
        <v/>
      </c>
      <c r="K778" s="61" t="str">
        <f>IF(F778="","",IF(AND(D778&lt;&gt;"انتهت الاجازة",D778&lt;&gt;"لم تبدأ الأجازة بعد"),MAX($K$3:K777)+1,""))</f>
        <v/>
      </c>
      <c r="L778" t="str">
        <f>IF(E778="","",IF(E778&lt;=$E$1,MAX($L$3:L777)+1,""))</f>
        <v/>
      </c>
      <c r="M778" t="str">
        <f>IF(H778='استعلام عن موظف'!$E$4,IF(COUNTIF($H$4:$H42774,H778)=1,1,COUNTIF($H$4:$H778,H778)),"")</f>
        <v/>
      </c>
      <c r="N778" t="str">
        <f>IF(E778="","",IF(AND(E778&lt;='استعلام بتاريخ'!$F$3,F778&gt;='استعلام بتاريخ'!$G$3),MAX($N$3:N777)+1,""))</f>
        <v/>
      </c>
      <c r="P778" s="70" t="str">
        <f t="shared" si="23"/>
        <v/>
      </c>
    </row>
    <row r="779" spans="2:16">
      <c r="B779" s="2" t="str">
        <f>IF(COUNTIF($H$4:H779,H779)-1=0,ROWS($H$4:H779),"")</f>
        <v/>
      </c>
      <c r="C779" s="1" t="str">
        <f>IF(COUNTIF($H$4:H779,H779)-1=0,ROWS($H$4:H779),"")</f>
        <v/>
      </c>
      <c r="D779" s="24"/>
      <c r="E779" s="13"/>
      <c r="F779" s="13"/>
      <c r="G779" s="5"/>
      <c r="H779" s="5"/>
      <c r="I779" s="25"/>
      <c r="J779" s="41" t="str">
        <f>+IF(H779="","",SUBTOTAL(3,H$4:H779))</f>
        <v/>
      </c>
      <c r="K779" s="61" t="str">
        <f>IF(F779="","",IF(AND(D779&lt;&gt;"انتهت الاجازة",D779&lt;&gt;"لم تبدأ الأجازة بعد"),MAX($K$3:K778)+1,""))</f>
        <v/>
      </c>
      <c r="L779" t="str">
        <f>IF(E779="","",IF(E779&lt;=$E$1,MAX($L$3:L778)+1,""))</f>
        <v/>
      </c>
      <c r="M779" t="str">
        <f>IF(H779='استعلام عن موظف'!$E$4,IF(COUNTIF($H$4:$H42775,H779)=1,1,COUNTIF($H$4:$H779,H779)),"")</f>
        <v/>
      </c>
      <c r="N779" t="str">
        <f>IF(E779="","",IF(AND(E779&lt;='استعلام بتاريخ'!$F$3,F779&gt;='استعلام بتاريخ'!$G$3),MAX($N$3:N778)+1,""))</f>
        <v/>
      </c>
      <c r="P779" s="70" t="str">
        <f t="shared" si="23"/>
        <v/>
      </c>
    </row>
    <row r="780" spans="2:16">
      <c r="B780" s="2" t="str">
        <f>IF(COUNTIF($H$4:H780,H780)-1=0,ROWS($H$4:H780),"")</f>
        <v/>
      </c>
      <c r="C780" s="1" t="str">
        <f>IF(COUNTIF($H$4:H780,H780)-1=0,ROWS($H$4:H780),"")</f>
        <v/>
      </c>
      <c r="D780" s="24"/>
      <c r="E780" s="13"/>
      <c r="F780" s="13"/>
      <c r="G780" s="5"/>
      <c r="H780" s="5"/>
      <c r="I780" s="25"/>
      <c r="J780" s="41" t="str">
        <f>+IF(H780="","",SUBTOTAL(3,H$4:H780))</f>
        <v/>
      </c>
      <c r="K780" s="61" t="str">
        <f>IF(F780="","",IF(AND(D780&lt;&gt;"انتهت الاجازة",D780&lt;&gt;"لم تبدأ الأجازة بعد"),MAX($K$3:K779)+1,""))</f>
        <v/>
      </c>
      <c r="L780" t="str">
        <f>IF(E780="","",IF(E780&lt;=$E$1,MAX($L$3:L779)+1,""))</f>
        <v/>
      </c>
      <c r="M780" t="str">
        <f>IF(H780='استعلام عن موظف'!$E$4,IF(COUNTIF($H$4:$H42776,H780)=1,1,COUNTIF($H$4:$H780,H780)),"")</f>
        <v/>
      </c>
      <c r="N780" t="str">
        <f>IF(E780="","",IF(AND(E780&lt;='استعلام بتاريخ'!$F$3,F780&gt;='استعلام بتاريخ'!$G$3),MAX($N$3:N779)+1,""))</f>
        <v/>
      </c>
      <c r="P780" s="70" t="str">
        <f t="shared" si="23"/>
        <v/>
      </c>
    </row>
    <row r="781" spans="2:16">
      <c r="B781" s="2" t="str">
        <f>IF(COUNTIF($H$4:H781,H781)-1=0,ROWS($H$4:H781),"")</f>
        <v/>
      </c>
      <c r="C781" s="1" t="str">
        <f>IF(COUNTIF($H$4:H781,H781)-1=0,ROWS($H$4:H781),"")</f>
        <v/>
      </c>
      <c r="D781" s="24"/>
      <c r="E781" s="13"/>
      <c r="F781" s="13"/>
      <c r="G781" s="5"/>
      <c r="H781" s="5"/>
      <c r="I781" s="25"/>
      <c r="J781" s="41" t="str">
        <f>+IF(H781="","",SUBTOTAL(3,H$4:H781))</f>
        <v/>
      </c>
      <c r="K781" s="61" t="str">
        <f>IF(F781="","",IF(AND(D781&lt;&gt;"انتهت الاجازة",D781&lt;&gt;"لم تبدأ الأجازة بعد"),MAX($K$3:K780)+1,""))</f>
        <v/>
      </c>
      <c r="L781" t="str">
        <f>IF(E781="","",IF(E781&lt;=$E$1,MAX($L$3:L780)+1,""))</f>
        <v/>
      </c>
      <c r="M781" t="str">
        <f>IF(H781='استعلام عن موظف'!$E$4,IF(COUNTIF($H$4:$H42777,H781)=1,1,COUNTIF($H$4:$H781,H781)),"")</f>
        <v/>
      </c>
      <c r="N781" t="str">
        <f>IF(E781="","",IF(AND(E781&lt;='استعلام بتاريخ'!$F$3,F781&gt;='استعلام بتاريخ'!$G$3),MAX($N$3:N780)+1,""))</f>
        <v/>
      </c>
      <c r="P781" s="70" t="str">
        <f t="shared" si="23"/>
        <v/>
      </c>
    </row>
    <row r="782" spans="2:16">
      <c r="B782" s="2" t="str">
        <f>IF(COUNTIF($H$4:H782,H782)-1=0,ROWS($H$4:H782),"")</f>
        <v/>
      </c>
      <c r="C782" s="1" t="str">
        <f>IF(COUNTIF($H$4:H782,H782)-1=0,ROWS($H$4:H782),"")</f>
        <v/>
      </c>
      <c r="D782" s="24"/>
      <c r="E782" s="13"/>
      <c r="F782" s="13"/>
      <c r="G782" s="5"/>
      <c r="H782" s="5"/>
      <c r="I782" s="25"/>
      <c r="J782" s="41" t="str">
        <f>+IF(H782="","",SUBTOTAL(3,H$4:H782))</f>
        <v/>
      </c>
      <c r="K782" s="61" t="str">
        <f>IF(F782="","",IF(AND(D782&lt;&gt;"انتهت الاجازة",D782&lt;&gt;"لم تبدأ الأجازة بعد"),MAX($K$3:K781)+1,""))</f>
        <v/>
      </c>
      <c r="L782" t="str">
        <f>IF(E782="","",IF(E782&lt;=$E$1,MAX($L$3:L781)+1,""))</f>
        <v/>
      </c>
      <c r="M782" t="str">
        <f>IF(H782='استعلام عن موظف'!$E$4,IF(COUNTIF($H$4:$H42778,H782)=1,1,COUNTIF($H$4:$H782,H782)),"")</f>
        <v/>
      </c>
      <c r="N782" t="str">
        <f>IF(E782="","",IF(AND(E782&lt;='استعلام بتاريخ'!$F$3,F782&gt;='استعلام بتاريخ'!$G$3),MAX($N$3:N781)+1,""))</f>
        <v/>
      </c>
      <c r="P782" s="70" t="str">
        <f t="shared" si="23"/>
        <v/>
      </c>
    </row>
    <row r="783" spans="2:16">
      <c r="B783" s="2" t="str">
        <f>IF(COUNTIF($H$4:H783,H783)-1=0,ROWS($H$4:H783),"")</f>
        <v/>
      </c>
      <c r="C783" s="1" t="str">
        <f>IF(COUNTIF($H$4:H783,H783)-1=0,ROWS($H$4:H783),"")</f>
        <v/>
      </c>
      <c r="D783" s="24"/>
      <c r="E783" s="13"/>
      <c r="F783" s="13"/>
      <c r="G783" s="5"/>
      <c r="H783" s="5"/>
      <c r="I783" s="25"/>
      <c r="J783" s="41" t="str">
        <f>+IF(H783="","",SUBTOTAL(3,H$4:H783))</f>
        <v/>
      </c>
      <c r="K783" s="61" t="str">
        <f>IF(F783="","",IF(AND(D783&lt;&gt;"انتهت الاجازة",D783&lt;&gt;"لم تبدأ الأجازة بعد"),MAX($K$3:K782)+1,""))</f>
        <v/>
      </c>
      <c r="L783" t="str">
        <f>IF(E783="","",IF(E783&lt;=$E$1,MAX($L$3:L782)+1,""))</f>
        <v/>
      </c>
      <c r="M783" t="str">
        <f>IF(H783='استعلام عن موظف'!$E$4,IF(COUNTIF($H$4:$H42779,H783)=1,1,COUNTIF($H$4:$H783,H783)),"")</f>
        <v/>
      </c>
      <c r="N783" t="str">
        <f>IF(E783="","",IF(AND(E783&lt;='استعلام بتاريخ'!$F$3,F783&gt;='استعلام بتاريخ'!$G$3),MAX($N$3:N782)+1,""))</f>
        <v/>
      </c>
      <c r="P783" s="70" t="str">
        <f t="shared" si="23"/>
        <v/>
      </c>
    </row>
    <row r="784" spans="2:16">
      <c r="B784" s="2" t="str">
        <f>IF(COUNTIF($H$4:H784,H784)-1=0,ROWS($H$4:H784),"")</f>
        <v/>
      </c>
      <c r="C784" s="1" t="str">
        <f>IF(COUNTIF($H$4:H784,H784)-1=0,ROWS($H$4:H784),"")</f>
        <v/>
      </c>
      <c r="D784" s="24"/>
      <c r="E784" s="13"/>
      <c r="F784" s="13"/>
      <c r="G784" s="5"/>
      <c r="H784" s="5"/>
      <c r="I784" s="25"/>
      <c r="J784" s="41" t="str">
        <f>+IF(H784="","",SUBTOTAL(3,H$4:H784))</f>
        <v/>
      </c>
      <c r="K784" s="61" t="str">
        <f>IF(F784="","",IF(AND(D784&lt;&gt;"انتهت الاجازة",D784&lt;&gt;"لم تبدأ الأجازة بعد"),MAX($K$3:K783)+1,""))</f>
        <v/>
      </c>
      <c r="L784" t="str">
        <f>IF(E784="","",IF(E784&lt;=$E$1,MAX($L$3:L783)+1,""))</f>
        <v/>
      </c>
      <c r="M784" t="str">
        <f>IF(H784='استعلام عن موظف'!$E$4,IF(COUNTIF($H$4:$H42780,H784)=1,1,COUNTIF($H$4:$H784,H784)),"")</f>
        <v/>
      </c>
      <c r="N784" t="str">
        <f>IF(E784="","",IF(AND(E784&lt;='استعلام بتاريخ'!$F$3,F784&gt;='استعلام بتاريخ'!$G$3),MAX($N$3:N783)+1,""))</f>
        <v/>
      </c>
      <c r="P784" s="70" t="str">
        <f t="shared" si="23"/>
        <v/>
      </c>
    </row>
    <row r="785" spans="2:16">
      <c r="B785" s="2" t="str">
        <f>IF(COUNTIF($H$4:H785,H785)-1=0,ROWS($H$4:H785),"")</f>
        <v/>
      </c>
      <c r="C785" s="1" t="str">
        <f>IF(COUNTIF($H$4:H785,H785)-1=0,ROWS($H$4:H785),"")</f>
        <v/>
      </c>
      <c r="D785" s="24"/>
      <c r="E785" s="13"/>
      <c r="F785" s="13"/>
      <c r="G785" s="5"/>
      <c r="H785" s="5"/>
      <c r="I785" s="25"/>
      <c r="J785" s="41" t="str">
        <f>+IF(H785="","",SUBTOTAL(3,H$4:H785))</f>
        <v/>
      </c>
      <c r="K785" s="61" t="str">
        <f>IF(F785="","",IF(AND(D785&lt;&gt;"انتهت الاجازة",D785&lt;&gt;"لم تبدأ الأجازة بعد"),MAX($K$3:K784)+1,""))</f>
        <v/>
      </c>
      <c r="L785" t="str">
        <f>IF(E785="","",IF(E785&lt;=$E$1,MAX($L$3:L784)+1,""))</f>
        <v/>
      </c>
      <c r="M785" t="str">
        <f>IF(H785='استعلام عن موظف'!$E$4,IF(COUNTIF($H$4:$H42781,H785)=1,1,COUNTIF($H$4:$H785,H785)),"")</f>
        <v/>
      </c>
      <c r="N785" t="str">
        <f>IF(E785="","",IF(AND(E785&lt;='استعلام بتاريخ'!$F$3,F785&gt;='استعلام بتاريخ'!$G$3),MAX($N$3:N784)+1,""))</f>
        <v/>
      </c>
      <c r="P785" s="70" t="str">
        <f t="shared" si="23"/>
        <v/>
      </c>
    </row>
    <row r="786" spans="2:16">
      <c r="B786" s="2" t="str">
        <f>IF(COUNTIF($H$4:H786,H786)-1=0,ROWS($H$4:H786),"")</f>
        <v/>
      </c>
      <c r="C786" s="1" t="str">
        <f>IF(COUNTIF($H$4:H786,H786)-1=0,ROWS($H$4:H786),"")</f>
        <v/>
      </c>
      <c r="D786" s="24"/>
      <c r="E786" s="13"/>
      <c r="F786" s="13"/>
      <c r="G786" s="5"/>
      <c r="H786" s="5"/>
      <c r="I786" s="25"/>
      <c r="J786" s="41" t="str">
        <f>+IF(H786="","",SUBTOTAL(3,H$4:H786))</f>
        <v/>
      </c>
      <c r="K786" s="61" t="str">
        <f>IF(F786="","",IF(AND(D786&lt;&gt;"انتهت الاجازة",D786&lt;&gt;"لم تبدأ الأجازة بعد"),MAX($K$3:K785)+1,""))</f>
        <v/>
      </c>
      <c r="L786" t="str">
        <f>IF(E786="","",IF(E786&lt;=$E$1,MAX($L$3:L785)+1,""))</f>
        <v/>
      </c>
      <c r="M786" t="str">
        <f>IF(H786='استعلام عن موظف'!$E$4,IF(COUNTIF($H$4:$H42782,H786)=1,1,COUNTIF($H$4:$H786,H786)),"")</f>
        <v/>
      </c>
      <c r="N786" t="str">
        <f>IF(E786="","",IF(AND(E786&lt;='استعلام بتاريخ'!$F$3,F786&gt;='استعلام بتاريخ'!$G$3),MAX($N$3:N785)+1,""))</f>
        <v/>
      </c>
      <c r="P786" s="70" t="str">
        <f t="shared" si="23"/>
        <v/>
      </c>
    </row>
    <row r="787" spans="2:16">
      <c r="B787" s="2" t="str">
        <f>IF(COUNTIF($H$4:H787,H787)-1=0,ROWS($H$4:H787),"")</f>
        <v/>
      </c>
      <c r="C787" s="1" t="str">
        <f>IF(COUNTIF($H$4:H787,H787)-1=0,ROWS($H$4:H787),"")</f>
        <v/>
      </c>
      <c r="D787" s="24"/>
      <c r="E787" s="13"/>
      <c r="F787" s="13"/>
      <c r="G787" s="5"/>
      <c r="H787" s="5"/>
      <c r="I787" s="25"/>
      <c r="J787" s="41" t="str">
        <f>+IF(H787="","",SUBTOTAL(3,H$4:H787))</f>
        <v/>
      </c>
      <c r="K787" s="61" t="str">
        <f>IF(F787="","",IF(AND(D787&lt;&gt;"انتهت الاجازة",D787&lt;&gt;"لم تبدأ الأجازة بعد"),MAX($K$3:K786)+1,""))</f>
        <v/>
      </c>
      <c r="L787" t="str">
        <f>IF(E787="","",IF(E787&lt;=$E$1,MAX($L$3:L786)+1,""))</f>
        <v/>
      </c>
      <c r="M787" t="str">
        <f>IF(H787='استعلام عن موظف'!$E$4,IF(COUNTIF($H$4:$H42783,H787)=1,1,COUNTIF($H$4:$H787,H787)),"")</f>
        <v/>
      </c>
      <c r="N787" t="str">
        <f>IF(E787="","",IF(AND(E787&lt;='استعلام بتاريخ'!$F$3,F787&gt;='استعلام بتاريخ'!$G$3),MAX($N$3:N786)+1,""))</f>
        <v/>
      </c>
      <c r="P787" s="70" t="str">
        <f t="shared" si="23"/>
        <v/>
      </c>
    </row>
    <row r="788" spans="2:16">
      <c r="B788" s="2" t="str">
        <f>IF(COUNTIF($H$4:H788,H788)-1=0,ROWS($H$4:H788),"")</f>
        <v/>
      </c>
      <c r="C788" s="1" t="str">
        <f>IF(COUNTIF($H$4:H788,H788)-1=0,ROWS($H$4:H788),"")</f>
        <v/>
      </c>
      <c r="D788" s="24"/>
      <c r="E788" s="13"/>
      <c r="F788" s="13"/>
      <c r="G788" s="5"/>
      <c r="H788" s="5"/>
      <c r="I788" s="25"/>
      <c r="J788" s="41" t="str">
        <f>+IF(H788="","",SUBTOTAL(3,H$4:H788))</f>
        <v/>
      </c>
      <c r="K788" s="61" t="str">
        <f>IF(F788="","",IF(AND(D788&lt;&gt;"انتهت الاجازة",D788&lt;&gt;"لم تبدأ الأجازة بعد"),MAX($K$3:K787)+1,""))</f>
        <v/>
      </c>
      <c r="L788" t="str">
        <f>IF(E788="","",IF(E788&lt;=$E$1,MAX($L$3:L787)+1,""))</f>
        <v/>
      </c>
      <c r="M788" t="str">
        <f>IF(H788='استعلام عن موظف'!$E$4,IF(COUNTIF($H$4:$H42784,H788)=1,1,COUNTIF($H$4:$H788,H788)),"")</f>
        <v/>
      </c>
      <c r="N788" t="str">
        <f>IF(E788="","",IF(AND(E788&lt;='استعلام بتاريخ'!$F$3,F788&gt;='استعلام بتاريخ'!$G$3),MAX($N$3:N787)+1,""))</f>
        <v/>
      </c>
      <c r="P788" s="70" t="str">
        <f t="shared" si="23"/>
        <v/>
      </c>
    </row>
    <row r="789" spans="2:16">
      <c r="B789" s="2" t="str">
        <f>IF(COUNTIF($H$4:H789,H789)-1=0,ROWS($H$4:H789),"")</f>
        <v/>
      </c>
      <c r="C789" s="1" t="str">
        <f>IF(COUNTIF($H$4:H789,H789)-1=0,ROWS($H$4:H789),"")</f>
        <v/>
      </c>
      <c r="D789" s="24"/>
      <c r="E789" s="13"/>
      <c r="F789" s="13"/>
      <c r="G789" s="5"/>
      <c r="H789" s="5"/>
      <c r="I789" s="25"/>
      <c r="J789" s="41" t="str">
        <f>+IF(H789="","",SUBTOTAL(3,H$4:H789))</f>
        <v/>
      </c>
      <c r="K789" s="61" t="str">
        <f>IF(F789="","",IF(AND(D789&lt;&gt;"انتهت الاجازة",D789&lt;&gt;"لم تبدأ الأجازة بعد"),MAX($K$3:K788)+1,""))</f>
        <v/>
      </c>
      <c r="L789" t="str">
        <f>IF(E789="","",IF(E789&lt;=$E$1,MAX($L$3:L788)+1,""))</f>
        <v/>
      </c>
      <c r="M789" t="str">
        <f>IF(H789='استعلام عن موظف'!$E$4,IF(COUNTIF($H$4:$H42785,H789)=1,1,COUNTIF($H$4:$H789,H789)),"")</f>
        <v/>
      </c>
      <c r="N789" t="str">
        <f>IF(E789="","",IF(AND(E789&lt;='استعلام بتاريخ'!$F$3,F789&gt;='استعلام بتاريخ'!$G$3),MAX($N$3:N788)+1,""))</f>
        <v/>
      </c>
      <c r="P789" s="70" t="str">
        <f t="shared" si="23"/>
        <v/>
      </c>
    </row>
    <row r="790" spans="2:16">
      <c r="B790" s="2" t="str">
        <f>IF(COUNTIF($H$4:H790,H790)-1=0,ROWS($H$4:H790),"")</f>
        <v/>
      </c>
      <c r="C790" s="1" t="str">
        <f>IF(COUNTIF($H$4:H790,H790)-1=0,ROWS($H$4:H790),"")</f>
        <v/>
      </c>
      <c r="D790" s="24"/>
      <c r="E790" s="13"/>
      <c r="F790" s="13"/>
      <c r="G790" s="5"/>
      <c r="H790" s="5"/>
      <c r="I790" s="25"/>
      <c r="J790" s="41" t="str">
        <f>+IF(H790="","",SUBTOTAL(3,H$4:H790))</f>
        <v/>
      </c>
      <c r="K790" s="61" t="str">
        <f>IF(F790="","",IF(AND(D790&lt;&gt;"انتهت الاجازة",D790&lt;&gt;"لم تبدأ الأجازة بعد"),MAX($K$3:K789)+1,""))</f>
        <v/>
      </c>
      <c r="L790" t="str">
        <f>IF(E790="","",IF(E790&lt;=$E$1,MAX($L$3:L789)+1,""))</f>
        <v/>
      </c>
      <c r="M790" t="str">
        <f>IF(H790='استعلام عن موظف'!$E$4,IF(COUNTIF($H$4:$H42786,H790)=1,1,COUNTIF($H$4:$H790,H790)),"")</f>
        <v/>
      </c>
      <c r="N790" t="str">
        <f>IF(E790="","",IF(AND(E790&lt;='استعلام بتاريخ'!$F$3,F790&gt;='استعلام بتاريخ'!$G$3),MAX($N$3:N789)+1,""))</f>
        <v/>
      </c>
      <c r="P790" s="70" t="str">
        <f t="shared" si="23"/>
        <v/>
      </c>
    </row>
    <row r="791" spans="2:16">
      <c r="B791" s="2" t="str">
        <f>IF(COUNTIF($H$4:H791,H791)-1=0,ROWS($H$4:H791),"")</f>
        <v/>
      </c>
      <c r="C791" s="1" t="str">
        <f>IF(COUNTIF($H$4:H791,H791)-1=0,ROWS($H$4:H791),"")</f>
        <v/>
      </c>
      <c r="D791" s="24"/>
      <c r="E791" s="13"/>
      <c r="F791" s="13"/>
      <c r="G791" s="5"/>
      <c r="H791" s="5"/>
      <c r="I791" s="25"/>
      <c r="J791" s="41" t="str">
        <f>+IF(H791="","",SUBTOTAL(3,H$4:H791))</f>
        <v/>
      </c>
      <c r="K791" s="61" t="str">
        <f>IF(F791="","",IF(AND(D791&lt;&gt;"انتهت الاجازة",D791&lt;&gt;"لم تبدأ الأجازة بعد"),MAX($K$3:K790)+1,""))</f>
        <v/>
      </c>
      <c r="L791" t="str">
        <f>IF(E791="","",IF(E791&lt;=$E$1,MAX($L$3:L790)+1,""))</f>
        <v/>
      </c>
      <c r="M791" t="str">
        <f>IF(H791='استعلام عن موظف'!$E$4,IF(COUNTIF($H$4:$H42787,H791)=1,1,COUNTIF($H$4:$H791,H791)),"")</f>
        <v/>
      </c>
      <c r="N791" t="str">
        <f>IF(E791="","",IF(AND(E791&lt;='استعلام بتاريخ'!$F$3,F791&gt;='استعلام بتاريخ'!$G$3),MAX($N$3:N790)+1,""))</f>
        <v/>
      </c>
      <c r="P791" s="70" t="str">
        <f t="shared" si="23"/>
        <v/>
      </c>
    </row>
    <row r="792" spans="2:16">
      <c r="B792" s="2" t="str">
        <f>IF(COUNTIF($H$4:H792,H792)-1=0,ROWS($H$4:H792),"")</f>
        <v/>
      </c>
      <c r="C792" s="1" t="str">
        <f>IF(COUNTIF($H$4:H792,H792)-1=0,ROWS($H$4:H792),"")</f>
        <v/>
      </c>
      <c r="D792" s="24"/>
      <c r="E792" s="13"/>
      <c r="F792" s="13"/>
      <c r="G792" s="5"/>
      <c r="H792" s="5"/>
      <c r="I792" s="25"/>
      <c r="J792" s="41" t="str">
        <f>+IF(H792="","",SUBTOTAL(3,H$4:H792))</f>
        <v/>
      </c>
      <c r="K792" s="61" t="str">
        <f>IF(F792="","",IF(AND(D792&lt;&gt;"انتهت الاجازة",D792&lt;&gt;"لم تبدأ الأجازة بعد"),MAX($K$3:K791)+1,""))</f>
        <v/>
      </c>
      <c r="L792" t="str">
        <f>IF(E792="","",IF(E792&lt;=$E$1,MAX($L$3:L791)+1,""))</f>
        <v/>
      </c>
      <c r="M792" t="str">
        <f>IF(H792='استعلام عن موظف'!$E$4,IF(COUNTIF($H$4:$H42788,H792)=1,1,COUNTIF($H$4:$H792,H792)),"")</f>
        <v/>
      </c>
      <c r="N792" t="str">
        <f>IF(E792="","",IF(AND(E792&lt;='استعلام بتاريخ'!$F$3,F792&gt;='استعلام بتاريخ'!$G$3),MAX($N$3:N791)+1,""))</f>
        <v/>
      </c>
      <c r="P792" s="70" t="str">
        <f t="shared" si="23"/>
        <v/>
      </c>
    </row>
    <row r="793" spans="2:16">
      <c r="B793" s="2" t="str">
        <f>IF(COUNTIF($H$4:H793,H793)-1=0,ROWS($H$4:H793),"")</f>
        <v/>
      </c>
      <c r="C793" s="1" t="str">
        <f>IF(COUNTIF($H$4:H793,H793)-1=0,ROWS($H$4:H793),"")</f>
        <v/>
      </c>
      <c r="D793" s="24"/>
      <c r="E793" s="13"/>
      <c r="F793" s="13"/>
      <c r="G793" s="5"/>
      <c r="H793" s="5"/>
      <c r="I793" s="25"/>
      <c r="J793" s="41" t="str">
        <f>+IF(H793="","",SUBTOTAL(3,H$4:H793))</f>
        <v/>
      </c>
      <c r="K793" s="61" t="str">
        <f>IF(F793="","",IF(AND(D793&lt;&gt;"انتهت الاجازة",D793&lt;&gt;"لم تبدأ الأجازة بعد"),MAX($K$3:K792)+1,""))</f>
        <v/>
      </c>
      <c r="L793" t="str">
        <f>IF(E793="","",IF(E793&lt;=$E$1,MAX($L$3:L792)+1,""))</f>
        <v/>
      </c>
      <c r="M793" t="str">
        <f>IF(H793='استعلام عن موظف'!$E$4,IF(COUNTIF($H$4:$H42789,H793)=1,1,COUNTIF($H$4:$H793,H793)),"")</f>
        <v/>
      </c>
      <c r="N793" t="str">
        <f>IF(E793="","",IF(AND(E793&lt;='استعلام بتاريخ'!$F$3,F793&gt;='استعلام بتاريخ'!$G$3),MAX($N$3:N792)+1,""))</f>
        <v/>
      </c>
      <c r="P793" s="70" t="str">
        <f t="shared" si="23"/>
        <v/>
      </c>
    </row>
    <row r="794" spans="2:16">
      <c r="B794" s="2" t="str">
        <f>IF(COUNTIF($H$4:H794,H794)-1=0,ROWS($H$4:H794),"")</f>
        <v/>
      </c>
      <c r="C794" s="1" t="str">
        <f>IF(COUNTIF($H$4:H794,H794)-1=0,ROWS($H$4:H794),"")</f>
        <v/>
      </c>
      <c r="D794" s="24"/>
      <c r="E794" s="13"/>
      <c r="F794" s="13"/>
      <c r="G794" s="5"/>
      <c r="H794" s="5"/>
      <c r="I794" s="25"/>
      <c r="J794" s="41" t="str">
        <f>+IF(H794="","",SUBTOTAL(3,H$4:H794))</f>
        <v/>
      </c>
      <c r="K794" s="61" t="str">
        <f>IF(F794="","",IF(AND(D794&lt;&gt;"انتهت الاجازة",D794&lt;&gt;"لم تبدأ الأجازة بعد"),MAX($K$3:K793)+1,""))</f>
        <v/>
      </c>
      <c r="L794" t="str">
        <f>IF(E794="","",IF(E794&lt;=$E$1,MAX($L$3:L793)+1,""))</f>
        <v/>
      </c>
      <c r="M794" t="str">
        <f>IF(H794='استعلام عن موظف'!$E$4,IF(COUNTIF($H$4:$H42790,H794)=1,1,COUNTIF($H$4:$H794,H794)),"")</f>
        <v/>
      </c>
      <c r="N794" t="str">
        <f>IF(E794="","",IF(AND(E794&lt;='استعلام بتاريخ'!$F$3,F794&gt;='استعلام بتاريخ'!$G$3),MAX($N$3:N793)+1,""))</f>
        <v/>
      </c>
      <c r="P794" s="70" t="str">
        <f t="shared" si="23"/>
        <v/>
      </c>
    </row>
    <row r="795" spans="2:16">
      <c r="B795" s="2" t="str">
        <f>IF(COUNTIF($H$4:H795,H795)-1=0,ROWS($H$4:H795),"")</f>
        <v/>
      </c>
      <c r="C795" s="1" t="str">
        <f>IF(COUNTIF($H$4:H795,H795)-1=0,ROWS($H$4:H795),"")</f>
        <v/>
      </c>
      <c r="D795" s="24"/>
      <c r="E795" s="13"/>
      <c r="F795" s="13"/>
      <c r="G795" s="5"/>
      <c r="H795" s="5"/>
      <c r="I795" s="25"/>
      <c r="J795" s="41" t="str">
        <f>+IF(H795="","",SUBTOTAL(3,H$4:H795))</f>
        <v/>
      </c>
      <c r="K795" s="61" t="str">
        <f>IF(F795="","",IF(AND(D795&lt;&gt;"انتهت الاجازة",D795&lt;&gt;"لم تبدأ الأجازة بعد"),MAX($K$3:K794)+1,""))</f>
        <v/>
      </c>
      <c r="L795" t="str">
        <f>IF(E795="","",IF(E795&lt;=$E$1,MAX($L$3:L794)+1,""))</f>
        <v/>
      </c>
      <c r="M795" t="str">
        <f>IF(H795='استعلام عن موظف'!$E$4,IF(COUNTIF($H$4:$H42791,H795)=1,1,COUNTIF($H$4:$H795,H795)),"")</f>
        <v/>
      </c>
      <c r="N795" t="str">
        <f>IF(E795="","",IF(AND(E795&lt;='استعلام بتاريخ'!$F$3,F795&gt;='استعلام بتاريخ'!$G$3),MAX($N$3:N794)+1,""))</f>
        <v/>
      </c>
      <c r="P795" s="70" t="str">
        <f t="shared" si="23"/>
        <v/>
      </c>
    </row>
    <row r="796" spans="2:16">
      <c r="B796" s="2" t="str">
        <f>IF(COUNTIF($H$4:H796,H796)-1=0,ROWS($H$4:H796),"")</f>
        <v/>
      </c>
      <c r="C796" s="1" t="str">
        <f>IF(COUNTIF($H$4:H796,H796)-1=0,ROWS($H$4:H796),"")</f>
        <v/>
      </c>
      <c r="D796" s="24"/>
      <c r="E796" s="13"/>
      <c r="F796" s="13"/>
      <c r="G796" s="5"/>
      <c r="H796" s="5"/>
      <c r="I796" s="25"/>
      <c r="J796" s="41" t="str">
        <f>+IF(H796="","",SUBTOTAL(3,H$4:H796))</f>
        <v/>
      </c>
      <c r="K796" s="61" t="str">
        <f>IF(F796="","",IF(AND(D796&lt;&gt;"انتهت الاجازة",D796&lt;&gt;"لم تبدأ الأجازة بعد"),MAX($K$3:K795)+1,""))</f>
        <v/>
      </c>
      <c r="L796" t="str">
        <f>IF(E796="","",IF(E796&lt;=$E$1,MAX($L$3:L795)+1,""))</f>
        <v/>
      </c>
      <c r="M796" t="str">
        <f>IF(H796='استعلام عن موظف'!$E$4,IF(COUNTIF($H$4:$H42792,H796)=1,1,COUNTIF($H$4:$H796,H796)),"")</f>
        <v/>
      </c>
      <c r="N796" t="str">
        <f>IF(E796="","",IF(AND(E796&lt;='استعلام بتاريخ'!$F$3,F796&gt;='استعلام بتاريخ'!$G$3),MAX($N$3:N795)+1,""))</f>
        <v/>
      </c>
      <c r="P796" s="70" t="str">
        <f t="shared" si="23"/>
        <v/>
      </c>
    </row>
    <row r="797" spans="2:16">
      <c r="B797" s="2" t="str">
        <f>IF(COUNTIF($H$4:H797,H797)-1=0,ROWS($H$4:H797),"")</f>
        <v/>
      </c>
      <c r="C797" s="1" t="str">
        <f>IF(COUNTIF($H$4:H797,H797)-1=0,ROWS($H$4:H797),"")</f>
        <v/>
      </c>
      <c r="D797" s="24"/>
      <c r="E797" s="13"/>
      <c r="F797" s="13"/>
      <c r="G797" s="5"/>
      <c r="H797" s="5"/>
      <c r="I797" s="25"/>
      <c r="J797" s="41" t="str">
        <f>+IF(H797="","",SUBTOTAL(3,H$4:H797))</f>
        <v/>
      </c>
      <c r="K797" s="61" t="str">
        <f>IF(F797="","",IF(AND(D797&lt;&gt;"انتهت الاجازة",D797&lt;&gt;"لم تبدأ الأجازة بعد"),MAX($K$3:K796)+1,""))</f>
        <v/>
      </c>
      <c r="L797" t="str">
        <f>IF(E797="","",IF(E797&lt;=$E$1,MAX($L$3:L796)+1,""))</f>
        <v/>
      </c>
      <c r="M797" t="str">
        <f>IF(H797='استعلام عن موظف'!$E$4,IF(COUNTIF($H$4:$H42793,H797)=1,1,COUNTIF($H$4:$H797,H797)),"")</f>
        <v/>
      </c>
      <c r="N797" t="str">
        <f>IF(E797="","",IF(AND(E797&lt;='استعلام بتاريخ'!$F$3,F797&gt;='استعلام بتاريخ'!$G$3),MAX($N$3:N796)+1,""))</f>
        <v/>
      </c>
      <c r="P797" s="70" t="str">
        <f t="shared" si="23"/>
        <v/>
      </c>
    </row>
    <row r="798" spans="2:16">
      <c r="B798" s="2" t="str">
        <f>IF(COUNTIF($H$4:H798,H798)-1=0,ROWS($H$4:H798),"")</f>
        <v/>
      </c>
      <c r="C798" s="1" t="str">
        <f>IF(COUNTIF($H$4:H798,H798)-1=0,ROWS($H$4:H798),"")</f>
        <v/>
      </c>
      <c r="D798" s="24"/>
      <c r="E798" s="13"/>
      <c r="F798" s="13"/>
      <c r="G798" s="5"/>
      <c r="H798" s="5"/>
      <c r="I798" s="25"/>
      <c r="J798" s="41" t="str">
        <f>+IF(H798="","",SUBTOTAL(3,H$4:H798))</f>
        <v/>
      </c>
      <c r="K798" s="61" t="str">
        <f>IF(F798="","",IF(AND(D798&lt;&gt;"انتهت الاجازة",D798&lt;&gt;"لم تبدأ الأجازة بعد"),MAX($K$3:K797)+1,""))</f>
        <v/>
      </c>
      <c r="L798" t="str">
        <f>IF(E798="","",IF(E798&lt;=$E$1,MAX($L$3:L797)+1,""))</f>
        <v/>
      </c>
      <c r="M798" t="str">
        <f>IF(H798='استعلام عن موظف'!$E$4,IF(COUNTIF($H$4:$H42794,H798)=1,1,COUNTIF($H$4:$H798,H798)),"")</f>
        <v/>
      </c>
      <c r="N798" t="str">
        <f>IF(E798="","",IF(AND(E798&lt;='استعلام بتاريخ'!$F$3,F798&gt;='استعلام بتاريخ'!$G$3),MAX($N$3:N797)+1,""))</f>
        <v/>
      </c>
      <c r="P798" s="70" t="str">
        <f t="shared" si="23"/>
        <v/>
      </c>
    </row>
    <row r="799" spans="2:16">
      <c r="B799" s="2" t="str">
        <f>IF(COUNTIF($H$4:H799,H799)-1=0,ROWS($H$4:H799),"")</f>
        <v/>
      </c>
      <c r="C799" s="1" t="str">
        <f>IF(COUNTIF($H$4:H799,H799)-1=0,ROWS($H$4:H799),"")</f>
        <v/>
      </c>
      <c r="D799" s="24"/>
      <c r="E799" s="13"/>
      <c r="F799" s="13"/>
      <c r="G799" s="5"/>
      <c r="H799" s="5"/>
      <c r="I799" s="25"/>
      <c r="J799" s="41" t="str">
        <f>+IF(H799="","",SUBTOTAL(3,H$4:H799))</f>
        <v/>
      </c>
      <c r="K799" s="61" t="str">
        <f>IF(F799="","",IF(AND(D799&lt;&gt;"انتهت الاجازة",D799&lt;&gt;"لم تبدأ الأجازة بعد"),MAX($K$3:K798)+1,""))</f>
        <v/>
      </c>
      <c r="L799" t="str">
        <f>IF(E799="","",IF(E799&lt;=$E$1,MAX($L$3:L798)+1,""))</f>
        <v/>
      </c>
      <c r="M799" t="str">
        <f>IF(H799='استعلام عن موظف'!$E$4,IF(COUNTIF($H$4:$H42795,H799)=1,1,COUNTIF($H$4:$H799,H799)),"")</f>
        <v/>
      </c>
      <c r="N799" t="str">
        <f>IF(E799="","",IF(AND(E799&lt;='استعلام بتاريخ'!$F$3,F799&gt;='استعلام بتاريخ'!$G$3),MAX($N$3:N798)+1,""))</f>
        <v/>
      </c>
      <c r="P799" s="70" t="str">
        <f t="shared" si="23"/>
        <v/>
      </c>
    </row>
    <row r="800" spans="2:16">
      <c r="B800" s="2" t="str">
        <f>IF(COUNTIF($H$4:H800,H800)-1=0,ROWS($H$4:H800),"")</f>
        <v/>
      </c>
      <c r="C800" s="1" t="str">
        <f>IF(COUNTIF($H$4:H800,H800)-1=0,ROWS($H$4:H800),"")</f>
        <v/>
      </c>
      <c r="D800" s="24"/>
      <c r="E800" s="13"/>
      <c r="F800" s="13"/>
      <c r="G800" s="5"/>
      <c r="H800" s="5"/>
      <c r="I800" s="25"/>
      <c r="J800" s="41" t="str">
        <f>+IF(H800="","",SUBTOTAL(3,H$4:H800))</f>
        <v/>
      </c>
      <c r="K800" s="61" t="str">
        <f>IF(F800="","",IF(AND(D800&lt;&gt;"انتهت الاجازة",D800&lt;&gt;"لم تبدأ الأجازة بعد"),MAX($K$3:K799)+1,""))</f>
        <v/>
      </c>
      <c r="L800" t="str">
        <f>IF(E800="","",IF(E800&lt;=$E$1,MAX($L$3:L799)+1,""))</f>
        <v/>
      </c>
      <c r="M800" t="str">
        <f>IF(H800='استعلام عن موظف'!$E$4,IF(COUNTIF($H$4:$H42796,H800)=1,1,COUNTIF($H$4:$H800,H800)),"")</f>
        <v/>
      </c>
      <c r="N800" t="str">
        <f>IF(E800="","",IF(AND(E800&lt;='استعلام بتاريخ'!$F$3,F800&gt;='استعلام بتاريخ'!$G$3),MAX($N$3:N799)+1,""))</f>
        <v/>
      </c>
      <c r="P800" s="70" t="str">
        <f t="shared" si="23"/>
        <v/>
      </c>
    </row>
    <row r="801" spans="2:16">
      <c r="B801" s="2" t="str">
        <f>IF(COUNTIF($H$4:H801,H801)-1=0,ROWS($H$4:H801),"")</f>
        <v/>
      </c>
      <c r="C801" s="1" t="str">
        <f>IF(COUNTIF($H$4:H801,H801)-1=0,ROWS($H$4:H801),"")</f>
        <v/>
      </c>
      <c r="D801" s="24"/>
      <c r="E801" s="13"/>
      <c r="F801" s="13"/>
      <c r="G801" s="5"/>
      <c r="H801" s="5"/>
      <c r="I801" s="25"/>
      <c r="J801" s="41" t="str">
        <f>+IF(H801="","",SUBTOTAL(3,H$4:H801))</f>
        <v/>
      </c>
      <c r="K801" s="61" t="str">
        <f>IF(F801="","",IF(AND(D801&lt;&gt;"انتهت الاجازة",D801&lt;&gt;"لم تبدأ الأجازة بعد"),MAX($K$3:K800)+1,""))</f>
        <v/>
      </c>
      <c r="L801" t="str">
        <f>IF(E801="","",IF(E801&lt;=$E$1,MAX($L$3:L800)+1,""))</f>
        <v/>
      </c>
      <c r="M801" t="str">
        <f>IF(H801='استعلام عن موظف'!$E$4,IF(COUNTIF($H$4:$H42797,H801)=1,1,COUNTIF($H$4:$H801,H801)),"")</f>
        <v/>
      </c>
      <c r="N801" t="str">
        <f>IF(E801="","",IF(AND(E801&lt;='استعلام بتاريخ'!$F$3,F801&gt;='استعلام بتاريخ'!$G$3),MAX($N$3:N800)+1,""))</f>
        <v/>
      </c>
      <c r="P801" s="70" t="str">
        <f t="shared" si="23"/>
        <v/>
      </c>
    </row>
    <row r="802" spans="2:16">
      <c r="B802" s="2" t="str">
        <f>IF(COUNTIF($H$4:H802,H802)-1=0,ROWS($H$4:H802),"")</f>
        <v/>
      </c>
      <c r="C802" s="1" t="str">
        <f>IF(COUNTIF($H$4:H802,H802)-1=0,ROWS($H$4:H802),"")</f>
        <v/>
      </c>
      <c r="D802" s="24"/>
      <c r="E802" s="13"/>
      <c r="F802" s="13"/>
      <c r="G802" s="5"/>
      <c r="H802" s="5"/>
      <c r="I802" s="25"/>
      <c r="J802" s="41" t="str">
        <f>+IF(H802="","",SUBTOTAL(3,H$4:H802))</f>
        <v/>
      </c>
      <c r="K802" s="61" t="str">
        <f>IF(F802="","",IF(AND(D802&lt;&gt;"انتهت الاجازة",D802&lt;&gt;"لم تبدأ الأجازة بعد"),MAX($K$3:K801)+1,""))</f>
        <v/>
      </c>
      <c r="L802" t="str">
        <f>IF(E802="","",IF(E802&lt;=$E$1,MAX($L$3:L801)+1,""))</f>
        <v/>
      </c>
      <c r="M802" t="str">
        <f>IF(H802='استعلام عن موظف'!$E$4,IF(COUNTIF($H$4:$H42798,H802)=1,1,COUNTIF($H$4:$H802,H802)),"")</f>
        <v/>
      </c>
      <c r="N802" t="str">
        <f>IF(E802="","",IF(AND(E802&lt;='استعلام بتاريخ'!$F$3,F802&gt;='استعلام بتاريخ'!$G$3),MAX($N$3:N801)+1,""))</f>
        <v/>
      </c>
      <c r="P802" s="70" t="str">
        <f t="shared" si="23"/>
        <v/>
      </c>
    </row>
    <row r="803" spans="2:16">
      <c r="B803" s="2" t="str">
        <f>IF(COUNTIF($H$4:H803,H803)-1=0,ROWS($H$4:H803),"")</f>
        <v/>
      </c>
      <c r="C803" s="1" t="str">
        <f>IF(COUNTIF($H$4:H803,H803)-1=0,ROWS($H$4:H803),"")</f>
        <v/>
      </c>
      <c r="D803" s="24"/>
      <c r="E803" s="13"/>
      <c r="F803" s="13"/>
      <c r="G803" s="5"/>
      <c r="H803" s="5"/>
      <c r="I803" s="25"/>
      <c r="J803" s="41" t="str">
        <f>+IF(H803="","",SUBTOTAL(3,H$4:H803))</f>
        <v/>
      </c>
      <c r="K803" s="61" t="str">
        <f>IF(F803="","",IF(AND(D803&lt;&gt;"انتهت الاجازة",D803&lt;&gt;"لم تبدأ الأجازة بعد"),MAX($K$3:K802)+1,""))</f>
        <v/>
      </c>
      <c r="L803" t="str">
        <f>IF(E803="","",IF(E803&lt;=$E$1,MAX($L$3:L802)+1,""))</f>
        <v/>
      </c>
      <c r="M803" t="str">
        <f>IF(H803='استعلام عن موظف'!$E$4,IF(COUNTIF($H$4:$H42799,H803)=1,1,COUNTIF($H$4:$H803,H803)),"")</f>
        <v/>
      </c>
      <c r="N803" t="str">
        <f>IF(E803="","",IF(AND(E803&lt;='استعلام بتاريخ'!$F$3,F803&gt;='استعلام بتاريخ'!$G$3),MAX($N$3:N802)+1,""))</f>
        <v/>
      </c>
      <c r="P803" s="70" t="str">
        <f t="shared" si="23"/>
        <v/>
      </c>
    </row>
    <row r="804" spans="2:16">
      <c r="B804" s="2" t="str">
        <f>IF(COUNTIF($H$4:H804,H804)-1=0,ROWS($H$4:H804),"")</f>
        <v/>
      </c>
      <c r="C804" s="1" t="str">
        <f>IF(COUNTIF($H$4:H804,H804)-1=0,ROWS($H$4:H804),"")</f>
        <v/>
      </c>
      <c r="D804" s="24"/>
      <c r="E804" s="13"/>
      <c r="F804" s="13"/>
      <c r="G804" s="5"/>
      <c r="H804" s="5"/>
      <c r="I804" s="25"/>
      <c r="J804" s="41" t="str">
        <f>+IF(H804="","",SUBTOTAL(3,H$4:H804))</f>
        <v/>
      </c>
      <c r="K804" s="61" t="str">
        <f>IF(F804="","",IF(AND(D804&lt;&gt;"انتهت الاجازة",D804&lt;&gt;"لم تبدأ الأجازة بعد"),MAX($K$3:K803)+1,""))</f>
        <v/>
      </c>
      <c r="L804" t="str">
        <f>IF(E804="","",IF(E804&lt;=$E$1,MAX($L$3:L803)+1,""))</f>
        <v/>
      </c>
      <c r="M804" t="str">
        <f>IF(H804='استعلام عن موظف'!$E$4,IF(COUNTIF($H$4:$H42800,H804)=1,1,COUNTIF($H$4:$H804,H804)),"")</f>
        <v/>
      </c>
      <c r="N804" t="str">
        <f>IF(E804="","",IF(AND(E804&lt;='استعلام بتاريخ'!$F$3,F804&gt;='استعلام بتاريخ'!$G$3),MAX($N$3:N803)+1,""))</f>
        <v/>
      </c>
      <c r="P804" s="70" t="str">
        <f t="shared" si="23"/>
        <v/>
      </c>
    </row>
    <row r="805" spans="2:16">
      <c r="B805" s="2" t="str">
        <f>IF(COUNTIF($H$4:H805,H805)-1=0,ROWS($H$4:H805),"")</f>
        <v/>
      </c>
      <c r="C805" s="1" t="str">
        <f>IF(COUNTIF($H$4:H805,H805)-1=0,ROWS($H$4:H805),"")</f>
        <v/>
      </c>
      <c r="D805" s="24"/>
      <c r="E805" s="13"/>
      <c r="F805" s="13"/>
      <c r="G805" s="5"/>
      <c r="H805" s="5"/>
      <c r="I805" s="25"/>
      <c r="J805" s="41" t="str">
        <f>+IF(H805="","",SUBTOTAL(3,H$4:H805))</f>
        <v/>
      </c>
      <c r="K805" s="61" t="str">
        <f>IF(F805="","",IF(AND(D805&lt;&gt;"انتهت الاجازة",D805&lt;&gt;"لم تبدأ الأجازة بعد"),MAX($K$3:K804)+1,""))</f>
        <v/>
      </c>
      <c r="L805" t="str">
        <f>IF(E805="","",IF(E805&lt;=$E$1,MAX($L$3:L804)+1,""))</f>
        <v/>
      </c>
      <c r="M805" t="str">
        <f>IF(H805='استعلام عن موظف'!$E$4,IF(COUNTIF($H$4:$H42801,H805)=1,1,COUNTIF($H$4:$H805,H805)),"")</f>
        <v/>
      </c>
      <c r="N805" t="str">
        <f>IF(E805="","",IF(AND(E805&lt;='استعلام بتاريخ'!$F$3,F805&gt;='استعلام بتاريخ'!$G$3),MAX($N$3:N804)+1,""))</f>
        <v/>
      </c>
      <c r="P805" s="70" t="str">
        <f t="shared" si="23"/>
        <v/>
      </c>
    </row>
    <row r="806" spans="2:16">
      <c r="B806" s="2" t="str">
        <f>IF(COUNTIF($H$4:H806,H806)-1=0,ROWS($H$4:H806),"")</f>
        <v/>
      </c>
      <c r="C806" s="1" t="str">
        <f>IF(COUNTIF($H$4:H806,H806)-1=0,ROWS($H$4:H806),"")</f>
        <v/>
      </c>
      <c r="D806" s="24"/>
      <c r="E806" s="13"/>
      <c r="F806" s="13"/>
      <c r="G806" s="5"/>
      <c r="H806" s="5"/>
      <c r="I806" s="25"/>
      <c r="J806" s="41" t="str">
        <f>+IF(H806="","",SUBTOTAL(3,H$4:H806))</f>
        <v/>
      </c>
      <c r="K806" s="61" t="str">
        <f>IF(F806="","",IF(AND(D806&lt;&gt;"انتهت الاجازة",D806&lt;&gt;"لم تبدأ الأجازة بعد"),MAX($K$3:K805)+1,""))</f>
        <v/>
      </c>
      <c r="L806" t="str">
        <f>IF(E806="","",IF(E806&lt;=$E$1,MAX($L$3:L805)+1,""))</f>
        <v/>
      </c>
      <c r="M806" t="str">
        <f>IF(H806='استعلام عن موظف'!$E$4,IF(COUNTIF($H$4:$H42802,H806)=1,1,COUNTIF($H$4:$H806,H806)),"")</f>
        <v/>
      </c>
      <c r="N806" t="str">
        <f>IF(E806="","",IF(AND(E806&lt;='استعلام بتاريخ'!$F$3,F806&gt;='استعلام بتاريخ'!$G$3),MAX($N$3:N805)+1,""))</f>
        <v/>
      </c>
      <c r="P806" s="70" t="str">
        <f t="shared" si="23"/>
        <v/>
      </c>
    </row>
    <row r="807" spans="2:16">
      <c r="B807" s="2" t="str">
        <f>IF(COUNTIF($H$4:H807,H807)-1=0,ROWS($H$4:H807),"")</f>
        <v/>
      </c>
      <c r="C807" s="1" t="str">
        <f>IF(COUNTIF($H$4:H807,H807)-1=0,ROWS($H$4:H807),"")</f>
        <v/>
      </c>
      <c r="D807" s="24"/>
      <c r="E807" s="13"/>
      <c r="F807" s="13"/>
      <c r="G807" s="5"/>
      <c r="H807" s="5"/>
      <c r="I807" s="25"/>
      <c r="J807" s="41" t="str">
        <f>+IF(H807="","",SUBTOTAL(3,H$4:H807))</f>
        <v/>
      </c>
      <c r="K807" s="61" t="str">
        <f>IF(F807="","",IF(AND(D807&lt;&gt;"انتهت الاجازة",D807&lt;&gt;"لم تبدأ الأجازة بعد"),MAX($K$3:K806)+1,""))</f>
        <v/>
      </c>
      <c r="L807" t="str">
        <f>IF(E807="","",IF(E807&lt;=$E$1,MAX($L$3:L806)+1,""))</f>
        <v/>
      </c>
      <c r="M807" t="str">
        <f>IF(H807='استعلام عن موظف'!$E$4,IF(COUNTIF($H$4:$H42803,H807)=1,1,COUNTIF($H$4:$H807,H807)),"")</f>
        <v/>
      </c>
      <c r="N807" t="str">
        <f>IF(E807="","",IF(AND(E807&lt;='استعلام بتاريخ'!$F$3,F807&gt;='استعلام بتاريخ'!$G$3),MAX($N$3:N806)+1,""))</f>
        <v/>
      </c>
      <c r="P807" s="70" t="str">
        <f t="shared" si="23"/>
        <v/>
      </c>
    </row>
    <row r="808" spans="2:16" customFormat="1">
      <c r="B808" t="str">
        <f>IF(COUNTIF($H$4:H808,H808)-1=0,ROWS($H$4:H808),"")</f>
        <v/>
      </c>
      <c r="C808" t="str">
        <f>IF(COUNTIF($H$4:H808,H808)-1=0,ROWS($H$4:H808),"")</f>
        <v/>
      </c>
      <c r="J808" s="41" t="str">
        <f>+IF(H808="","",SUBTOTAL(3,H$4:H808))</f>
        <v/>
      </c>
      <c r="K808" t="str">
        <f>IF(F808="","",IF(AND(D808&lt;&gt;"انتهت الاجازة",D808&lt;&gt;"لم تبدأ الأجازة بعد"),MAX($K$3:K807)+1,""))</f>
        <v/>
      </c>
      <c r="L808" t="str">
        <f>IF(E808="","",IF(E808&lt;=$E$1,MAX($L$3:L807)+1,""))</f>
        <v/>
      </c>
      <c r="M808" t="str">
        <f>IF(H808='استعلام عن موظف'!$E$4,IF(COUNTIF($H$4:$H42804,H808)=1,1,COUNTIF($H$4:$H808,H808)),"")</f>
        <v/>
      </c>
      <c r="N808" t="str">
        <f>IF(E808="","",IF(AND(E808&lt;='استعلام بتاريخ'!$F$3,F808&gt;='استعلام بتاريخ'!$G$3),MAX($N$3:N807)+1,""))</f>
        <v/>
      </c>
      <c r="P808" t="str">
        <f t="shared" si="23"/>
        <v/>
      </c>
    </row>
    <row r="809" spans="2:16" customFormat="1">
      <c r="B809" t="str">
        <f>IF(COUNTIF($H$4:H809,H809)-1=0,ROWS($H$4:H809),"")</f>
        <v/>
      </c>
      <c r="C809" t="str">
        <f>IF(COUNTIF($H$4:H809,H809)-1=0,ROWS($H$4:H809),"")</f>
        <v/>
      </c>
      <c r="J809" s="41" t="str">
        <f>+IF(H809="","",SUBTOTAL(3,H$4:H809))</f>
        <v/>
      </c>
      <c r="K809" t="str">
        <f>IF(F809="","",IF(AND(D809&lt;&gt;"انتهت الاجازة",D809&lt;&gt;"لم تبدأ الأجازة بعد"),MAX($K$3:K808)+1,""))</f>
        <v/>
      </c>
      <c r="L809" t="str">
        <f>IF(E809="","",IF(E809&lt;=$E$1,MAX($L$3:L808)+1,""))</f>
        <v/>
      </c>
      <c r="M809" t="str">
        <f>IF(H809='استعلام عن موظف'!$E$4,IF(COUNTIF($H$4:$H42805,H809)=1,1,COUNTIF($H$4:$H809,H809)),"")</f>
        <v/>
      </c>
      <c r="N809" t="str">
        <f>IF(E809="","",IF(AND(E809&lt;='استعلام بتاريخ'!$F$3,F809&gt;='استعلام بتاريخ'!$G$3),MAX($N$3:N808)+1,""))</f>
        <v/>
      </c>
      <c r="P809" t="str">
        <f t="shared" si="23"/>
        <v/>
      </c>
    </row>
    <row r="810" spans="2:16" customFormat="1">
      <c r="B810" t="str">
        <f>IF(COUNTIF($H$4:H810,H810)-1=0,ROWS($H$4:H810),"")</f>
        <v/>
      </c>
      <c r="C810" t="str">
        <f>IF(COUNTIF($H$4:H810,H810)-1=0,ROWS($H$4:H810),"")</f>
        <v/>
      </c>
      <c r="J810" s="41" t="str">
        <f>+IF(H810="","",SUBTOTAL(3,H$4:H810))</f>
        <v/>
      </c>
      <c r="K810" t="str">
        <f>IF(F810="","",IF(AND(D810&lt;&gt;"انتهت الاجازة",D810&lt;&gt;"لم تبدأ الأجازة بعد"),MAX($K$3:K809)+1,""))</f>
        <v/>
      </c>
      <c r="L810" t="str">
        <f>IF(E810="","",IF(E810&lt;=$E$1,MAX($L$3:L809)+1,""))</f>
        <v/>
      </c>
      <c r="M810" t="str">
        <f>IF(H810='استعلام عن موظف'!$E$4,IF(COUNTIF($H$4:$H42806,H810)=1,1,COUNTIF($H$4:$H810,H810)),"")</f>
        <v/>
      </c>
      <c r="N810" t="str">
        <f>IF(E810="","",IF(AND(E810&lt;='استعلام بتاريخ'!$F$3,F810&gt;='استعلام بتاريخ'!$G$3),MAX($N$3:N809)+1,""))</f>
        <v/>
      </c>
      <c r="P810" t="str">
        <f t="shared" si="23"/>
        <v/>
      </c>
    </row>
    <row r="811" spans="2:16" customFormat="1">
      <c r="B811" t="str">
        <f>IF(COUNTIF($H$4:H811,H811)-1=0,ROWS($H$4:H811),"")</f>
        <v/>
      </c>
      <c r="C811" t="str">
        <f>IF(COUNTIF($H$4:H811,H811)-1=0,ROWS($H$4:H811),"")</f>
        <v/>
      </c>
      <c r="J811" s="41" t="str">
        <f>+IF(H811="","",SUBTOTAL(3,H$4:H811))</f>
        <v/>
      </c>
      <c r="K811" t="str">
        <f>IF(F811="","",IF(AND(D811&lt;&gt;"انتهت الاجازة",D811&lt;&gt;"لم تبدأ الأجازة بعد"),MAX($K$3:K810)+1,""))</f>
        <v/>
      </c>
      <c r="L811" t="str">
        <f>IF(E811="","",IF(E811&lt;=$E$1,MAX($L$3:L810)+1,""))</f>
        <v/>
      </c>
      <c r="M811" t="str">
        <f>IF(H811='استعلام عن موظف'!$E$4,IF(COUNTIF($H$4:$H42807,H811)=1,1,COUNTIF($H$4:$H811,H811)),"")</f>
        <v/>
      </c>
      <c r="N811" t="str">
        <f>IF(E811="","",IF(AND(E811&lt;='استعلام بتاريخ'!$F$3,F811&gt;='استعلام بتاريخ'!$G$3),MAX($N$3:N810)+1,""))</f>
        <v/>
      </c>
      <c r="P811" t="str">
        <f t="shared" si="23"/>
        <v/>
      </c>
    </row>
    <row r="812" spans="2:16" customFormat="1">
      <c r="B812" t="str">
        <f>IF(COUNTIF($H$4:H812,H812)-1=0,ROWS($H$4:H812),"")</f>
        <v/>
      </c>
      <c r="C812" t="str">
        <f>IF(COUNTIF($H$4:H812,H812)-1=0,ROWS($H$4:H812),"")</f>
        <v/>
      </c>
      <c r="J812" s="41" t="str">
        <f>+IF(H812="","",SUBTOTAL(3,H$4:H812))</f>
        <v/>
      </c>
      <c r="K812" t="str">
        <f>IF(F812="","",IF(AND(D812&lt;&gt;"انتهت الاجازة",D812&lt;&gt;"لم تبدأ الأجازة بعد"),MAX($K$3:K811)+1,""))</f>
        <v/>
      </c>
      <c r="L812" t="str">
        <f>IF(E812="","",IF(E812&lt;=$E$1,MAX($L$3:L811)+1,""))</f>
        <v/>
      </c>
      <c r="M812" t="str">
        <f>IF(H812='استعلام عن موظف'!$E$4,IF(COUNTIF($H$4:$H42808,H812)=1,1,COUNTIF($H$4:$H812,H812)),"")</f>
        <v/>
      </c>
      <c r="N812" t="str">
        <f>IF(E812="","",IF(AND(E812&lt;='استعلام بتاريخ'!$F$3,F812&gt;='استعلام بتاريخ'!$G$3),MAX($N$3:N811)+1,""))</f>
        <v/>
      </c>
      <c r="P812" t="str">
        <f t="shared" si="23"/>
        <v/>
      </c>
    </row>
    <row r="813" spans="2:16" customFormat="1">
      <c r="B813" t="str">
        <f>IF(COUNTIF($H$4:H813,H813)-1=0,ROWS($H$4:H813),"")</f>
        <v/>
      </c>
      <c r="C813" t="str">
        <f>IF(COUNTIF($H$4:H813,H813)-1=0,ROWS($H$4:H813),"")</f>
        <v/>
      </c>
      <c r="J813" s="41" t="str">
        <f>+IF(H813="","",SUBTOTAL(3,H$4:H813))</f>
        <v/>
      </c>
      <c r="K813" t="str">
        <f>IF(F813="","",IF(AND(D813&lt;&gt;"انتهت الاجازة",D813&lt;&gt;"لم تبدأ الأجازة بعد"),MAX($K$3:K812)+1,""))</f>
        <v/>
      </c>
      <c r="L813" t="str">
        <f>IF(E813="","",IF(E813&lt;=$E$1,MAX($L$3:L812)+1,""))</f>
        <v/>
      </c>
      <c r="M813" t="str">
        <f>IF(H813='استعلام عن موظف'!$E$4,IF(COUNTIF($H$4:$H42809,H813)=1,1,COUNTIF($H$4:$H813,H813)),"")</f>
        <v/>
      </c>
      <c r="N813" t="str">
        <f>IF(E813="","",IF(AND(E813&lt;='استعلام بتاريخ'!$F$3,F813&gt;='استعلام بتاريخ'!$G$3),MAX($N$3:N812)+1,""))</f>
        <v/>
      </c>
      <c r="P813" t="str">
        <f t="shared" si="23"/>
        <v/>
      </c>
    </row>
    <row r="814" spans="2:16" customFormat="1">
      <c r="B814" t="str">
        <f>IF(COUNTIF($H$4:H814,H814)-1=0,ROWS($H$4:H814),"")</f>
        <v/>
      </c>
      <c r="C814" t="str">
        <f>IF(COUNTIF($H$4:H814,H814)-1=0,ROWS($H$4:H814),"")</f>
        <v/>
      </c>
      <c r="J814" s="41" t="str">
        <f>+IF(H814="","",SUBTOTAL(3,H$4:H814))</f>
        <v/>
      </c>
      <c r="K814" t="str">
        <f>IF(F814="","",IF(AND(D814&lt;&gt;"انتهت الاجازة",D814&lt;&gt;"لم تبدأ الأجازة بعد"),MAX($K$3:K813)+1,""))</f>
        <v/>
      </c>
      <c r="L814" t="str">
        <f>IF(E814="","",IF(E814&lt;=$E$1,MAX($L$3:L813)+1,""))</f>
        <v/>
      </c>
      <c r="M814" t="str">
        <f>IF(H814='استعلام عن موظف'!$E$4,IF(COUNTIF($H$4:$H42810,H814)=1,1,COUNTIF($H$4:$H814,H814)),"")</f>
        <v/>
      </c>
      <c r="N814" t="str">
        <f>IF(E814="","",IF(AND(E814&lt;='استعلام بتاريخ'!$F$3,F814&gt;='استعلام بتاريخ'!$G$3),MAX($N$3:N813)+1,""))</f>
        <v/>
      </c>
      <c r="P814" t="str">
        <f t="shared" si="23"/>
        <v/>
      </c>
    </row>
    <row r="815" spans="2:16" customFormat="1">
      <c r="B815" t="str">
        <f>IF(COUNTIF($H$4:H815,H815)-1=0,ROWS($H$4:H815),"")</f>
        <v/>
      </c>
      <c r="C815" t="str">
        <f>IF(COUNTIF($H$4:H815,H815)-1=0,ROWS($H$4:H815),"")</f>
        <v/>
      </c>
      <c r="J815" s="41" t="str">
        <f>+IF(H815="","",SUBTOTAL(3,H$4:H815))</f>
        <v/>
      </c>
      <c r="K815" t="str">
        <f>IF(F815="","",IF(AND(D815&lt;&gt;"انتهت الاجازة",D815&lt;&gt;"لم تبدأ الأجازة بعد"),MAX($K$3:K814)+1,""))</f>
        <v/>
      </c>
      <c r="L815" t="str">
        <f>IF(E815="","",IF(E815&lt;=$E$1,MAX($L$3:L814)+1,""))</f>
        <v/>
      </c>
      <c r="M815" t="str">
        <f>IF(H815='استعلام عن موظف'!$E$4,IF(COUNTIF($H$4:$H42811,H815)=1,1,COUNTIF($H$4:$H815,H815)),"")</f>
        <v/>
      </c>
      <c r="N815" t="str">
        <f>IF(E815="","",IF(AND(E815&lt;='استعلام بتاريخ'!$F$3,F815&gt;='استعلام بتاريخ'!$G$3),MAX($N$3:N814)+1,""))</f>
        <v/>
      </c>
      <c r="P815" t="str">
        <f t="shared" si="23"/>
        <v/>
      </c>
    </row>
    <row r="816" spans="2:16" customFormat="1">
      <c r="B816" t="str">
        <f>IF(COUNTIF($H$4:H816,H816)-1=0,ROWS($H$4:H816),"")</f>
        <v/>
      </c>
      <c r="C816" t="str">
        <f>IF(COUNTIF($H$4:H816,H816)-1=0,ROWS($H$4:H816),"")</f>
        <v/>
      </c>
      <c r="J816" s="41" t="str">
        <f>+IF(H816="","",SUBTOTAL(3,H$4:H816))</f>
        <v/>
      </c>
      <c r="K816" t="str">
        <f>IF(F816="","",IF(AND(D816&lt;&gt;"انتهت الاجازة",D816&lt;&gt;"لم تبدأ الأجازة بعد"),MAX($K$3:K815)+1,""))</f>
        <v/>
      </c>
      <c r="L816" t="str">
        <f>IF(E816="","",IF(E816&lt;=$E$1,MAX($L$3:L815)+1,""))</f>
        <v/>
      </c>
      <c r="M816" t="str">
        <f>IF(H816='استعلام عن موظف'!$E$4,IF(COUNTIF($H$4:$H42812,H816)=1,1,COUNTIF($H$4:$H816,H816)),"")</f>
        <v/>
      </c>
      <c r="N816" t="str">
        <f>IF(E816="","",IF(AND(E816&lt;='استعلام بتاريخ'!$F$3,F816&gt;='استعلام بتاريخ'!$G$3),MAX($N$3:N815)+1,""))</f>
        <v/>
      </c>
      <c r="P816" t="str">
        <f t="shared" si="23"/>
        <v/>
      </c>
    </row>
    <row r="817" spans="2:16" customFormat="1">
      <c r="B817" t="str">
        <f>IF(COUNTIF($H$4:H817,H817)-1=0,ROWS($H$4:H817),"")</f>
        <v/>
      </c>
      <c r="C817" t="str">
        <f>IF(COUNTIF($H$4:H817,H817)-1=0,ROWS($H$4:H817),"")</f>
        <v/>
      </c>
      <c r="J817" s="41" t="str">
        <f>+IF(H817="","",SUBTOTAL(3,H$4:H817))</f>
        <v/>
      </c>
      <c r="K817" t="str">
        <f>IF(F817="","",IF(AND(D817&lt;&gt;"انتهت الاجازة",D817&lt;&gt;"لم تبدأ الأجازة بعد"),MAX($K$3:K816)+1,""))</f>
        <v/>
      </c>
      <c r="L817" t="str">
        <f>IF(E817="","",IF(E817&lt;=$E$1,MAX($L$3:L816)+1,""))</f>
        <v/>
      </c>
      <c r="M817" t="str">
        <f>IF(H817='استعلام عن موظف'!$E$4,IF(COUNTIF($H$4:$H42813,H817)=1,1,COUNTIF($H$4:$H817,H817)),"")</f>
        <v/>
      </c>
      <c r="N817" t="str">
        <f>IF(E817="","",IF(AND(E817&lt;='استعلام بتاريخ'!$F$3,F817&gt;='استعلام بتاريخ'!$G$3),MAX($N$3:N816)+1,""))</f>
        <v/>
      </c>
      <c r="P817" t="str">
        <f t="shared" si="23"/>
        <v/>
      </c>
    </row>
    <row r="818" spans="2:16" customFormat="1">
      <c r="B818" t="str">
        <f>IF(COUNTIF($H$4:H818,H818)-1=0,ROWS($H$4:H818),"")</f>
        <v/>
      </c>
      <c r="C818" t="str">
        <f>IF(COUNTIF($H$4:H818,H818)-1=0,ROWS($H$4:H818),"")</f>
        <v/>
      </c>
      <c r="J818" s="41" t="str">
        <f>+IF(H818="","",SUBTOTAL(3,H$4:H818))</f>
        <v/>
      </c>
      <c r="K818" t="str">
        <f>IF(F818="","",IF(AND(D818&lt;&gt;"انتهت الاجازة",D818&lt;&gt;"لم تبدأ الأجازة بعد"),MAX($K$3:K817)+1,""))</f>
        <v/>
      </c>
      <c r="L818" t="str">
        <f>IF(E818="","",IF(E818&lt;=$E$1,MAX($L$3:L817)+1,""))</f>
        <v/>
      </c>
      <c r="M818" t="str">
        <f>IF(H818='استعلام عن موظف'!$E$4,IF(COUNTIF($H$4:$H42814,H818)=1,1,COUNTIF($H$4:$H818,H818)),"")</f>
        <v/>
      </c>
      <c r="N818" t="str">
        <f>IF(E818="","",IF(AND(E818&lt;='استعلام بتاريخ'!$F$3,F818&gt;='استعلام بتاريخ'!$G$3),MAX($N$3:N817)+1,""))</f>
        <v/>
      </c>
      <c r="P818" t="str">
        <f t="shared" si="23"/>
        <v/>
      </c>
    </row>
    <row r="819" spans="2:16" customFormat="1">
      <c r="B819" t="str">
        <f>IF(COUNTIF($H$4:H819,H819)-1=0,ROWS($H$4:H819),"")</f>
        <v/>
      </c>
      <c r="C819" t="str">
        <f>IF(COUNTIF($H$4:H819,H819)-1=0,ROWS($H$4:H819),"")</f>
        <v/>
      </c>
      <c r="J819" s="41" t="str">
        <f>+IF(H819="","",SUBTOTAL(3,H$4:H819))</f>
        <v/>
      </c>
      <c r="K819" t="str">
        <f>IF(F819="","",IF(AND(D819&lt;&gt;"انتهت الاجازة",D819&lt;&gt;"لم تبدأ الأجازة بعد"),MAX($K$3:K818)+1,""))</f>
        <v/>
      </c>
      <c r="L819" t="str">
        <f>IF(E819="","",IF(E819&lt;=$E$1,MAX($L$3:L818)+1,""))</f>
        <v/>
      </c>
      <c r="M819" t="str">
        <f>IF(H819='استعلام عن موظف'!$E$4,IF(COUNTIF($H$4:$H42815,H819)=1,1,COUNTIF($H$4:$H819,H819)),"")</f>
        <v/>
      </c>
      <c r="N819" t="str">
        <f>IF(E819="","",IF(AND(E819&lt;='استعلام بتاريخ'!$F$3,F819&gt;='استعلام بتاريخ'!$G$3),MAX($N$3:N818)+1,""))</f>
        <v/>
      </c>
      <c r="P819" t="str">
        <f t="shared" si="23"/>
        <v/>
      </c>
    </row>
    <row r="820" spans="2:16" customFormat="1">
      <c r="B820" t="str">
        <f>IF(COUNTIF($H$4:H820,H820)-1=0,ROWS($H$4:H820),"")</f>
        <v/>
      </c>
      <c r="C820" t="str">
        <f>IF(COUNTIF($H$4:H820,H820)-1=0,ROWS($H$4:H820),"")</f>
        <v/>
      </c>
      <c r="J820" s="41" t="str">
        <f>+IF(H820="","",SUBTOTAL(3,H$4:H820))</f>
        <v/>
      </c>
      <c r="K820" t="str">
        <f>IF(F820="","",IF(AND(D820&lt;&gt;"انتهت الاجازة",D820&lt;&gt;"لم تبدأ الأجازة بعد"),MAX($K$3:K819)+1,""))</f>
        <v/>
      </c>
      <c r="L820" t="str">
        <f>IF(E820="","",IF(E820&lt;=$E$1,MAX($L$3:L819)+1,""))</f>
        <v/>
      </c>
      <c r="M820" t="str">
        <f>IF(H820='استعلام عن موظف'!$E$4,IF(COUNTIF($H$4:$H42816,H820)=1,1,COUNTIF($H$4:$H820,H820)),"")</f>
        <v/>
      </c>
      <c r="N820" t="str">
        <f>IF(E820="","",IF(AND(E820&lt;='استعلام بتاريخ'!$F$3,F820&gt;='استعلام بتاريخ'!$G$3),MAX($N$3:N819)+1,""))</f>
        <v/>
      </c>
      <c r="P820" t="str">
        <f t="shared" si="23"/>
        <v/>
      </c>
    </row>
    <row r="821" spans="2:16" customFormat="1">
      <c r="B821" t="str">
        <f>IF(COUNTIF($H$4:H821,H821)-1=0,ROWS($H$4:H821),"")</f>
        <v/>
      </c>
      <c r="C821" t="str">
        <f>IF(COUNTIF($H$4:H821,H821)-1=0,ROWS($H$4:H821),"")</f>
        <v/>
      </c>
      <c r="J821" s="41" t="str">
        <f>+IF(H821="","",SUBTOTAL(3,H$4:H821))</f>
        <v/>
      </c>
      <c r="K821" t="str">
        <f>IF(F821="","",IF(AND(D821&lt;&gt;"انتهت الاجازة",D821&lt;&gt;"لم تبدأ الأجازة بعد"),MAX($K$3:K820)+1,""))</f>
        <v/>
      </c>
      <c r="L821" t="str">
        <f>IF(E821="","",IF(E821&lt;=$E$1,MAX($L$3:L820)+1,""))</f>
        <v/>
      </c>
      <c r="M821" t="str">
        <f>IF(H821='استعلام عن موظف'!$E$4,IF(COUNTIF($H$4:$H42817,H821)=1,1,COUNTIF($H$4:$H821,H821)),"")</f>
        <v/>
      </c>
      <c r="N821" t="str">
        <f>IF(E821="","",IF(AND(E821&lt;='استعلام بتاريخ'!$F$3,F821&gt;='استعلام بتاريخ'!$G$3),MAX($N$3:N820)+1,""))</f>
        <v/>
      </c>
      <c r="P821" t="str">
        <f t="shared" si="23"/>
        <v/>
      </c>
    </row>
    <row r="822" spans="2:16" customFormat="1">
      <c r="B822" t="str">
        <f>IF(COUNTIF($H$4:H822,H822)-1=0,ROWS($H$4:H822),"")</f>
        <v/>
      </c>
      <c r="C822" t="str">
        <f>IF(COUNTIF($H$4:H822,H822)-1=0,ROWS($H$4:H822),"")</f>
        <v/>
      </c>
      <c r="J822" s="41" t="str">
        <f>+IF(H822="","",SUBTOTAL(3,H$4:H822))</f>
        <v/>
      </c>
      <c r="K822" t="str">
        <f>IF(F822="","",IF(AND(D822&lt;&gt;"انتهت الاجازة",D822&lt;&gt;"لم تبدأ الأجازة بعد"),MAX($K$3:K821)+1,""))</f>
        <v/>
      </c>
      <c r="L822" t="str">
        <f>IF(E822="","",IF(E822&lt;=$E$1,MAX($L$3:L821)+1,""))</f>
        <v/>
      </c>
      <c r="M822" t="str">
        <f>IF(H822='استعلام عن موظف'!$E$4,IF(COUNTIF($H$4:$H42818,H822)=1,1,COUNTIF($H$4:$H822,H822)),"")</f>
        <v/>
      </c>
      <c r="N822" t="str">
        <f>IF(E822="","",IF(AND(E822&lt;='استعلام بتاريخ'!$F$3,F822&gt;='استعلام بتاريخ'!$G$3),MAX($N$3:N821)+1,""))</f>
        <v/>
      </c>
      <c r="P822" t="str">
        <f t="shared" si="23"/>
        <v/>
      </c>
    </row>
    <row r="823" spans="2:16" customFormat="1">
      <c r="B823" t="str">
        <f>IF(COUNTIF($H$4:H823,H823)-1=0,ROWS($H$4:H823),"")</f>
        <v/>
      </c>
      <c r="C823" t="str">
        <f>IF(COUNTIF($H$4:H823,H823)-1=0,ROWS($H$4:H823),"")</f>
        <v/>
      </c>
      <c r="J823" s="41" t="str">
        <f>+IF(H823="","",SUBTOTAL(3,H$4:H823))</f>
        <v/>
      </c>
      <c r="K823" t="str">
        <f>IF(F823="","",IF(AND(D823&lt;&gt;"انتهت الاجازة",D823&lt;&gt;"لم تبدأ الأجازة بعد"),MAX($K$3:K822)+1,""))</f>
        <v/>
      </c>
      <c r="L823" t="str">
        <f>IF(E823="","",IF(E823&lt;=$E$1,MAX($L$3:L822)+1,""))</f>
        <v/>
      </c>
      <c r="M823" t="str">
        <f>IF(H823='استعلام عن موظف'!$E$4,IF(COUNTIF($H$4:$H42819,H823)=1,1,COUNTIF($H$4:$H823,H823)),"")</f>
        <v/>
      </c>
      <c r="N823" t="str">
        <f>IF(E823="","",IF(AND(E823&lt;='استعلام بتاريخ'!$F$3,F823&gt;='استعلام بتاريخ'!$G$3),MAX($N$3:N822)+1,""))</f>
        <v/>
      </c>
      <c r="P823" t="str">
        <f t="shared" si="23"/>
        <v/>
      </c>
    </row>
    <row r="824" spans="2:16" customFormat="1">
      <c r="B824" t="str">
        <f>IF(COUNTIF($H$4:H824,H824)-1=0,ROWS($H$4:H824),"")</f>
        <v/>
      </c>
      <c r="C824" t="str">
        <f>IF(COUNTIF($H$4:H824,H824)-1=0,ROWS($H$4:H824),"")</f>
        <v/>
      </c>
      <c r="J824" s="41" t="str">
        <f>+IF(H824="","",SUBTOTAL(3,H$4:H824))</f>
        <v/>
      </c>
      <c r="K824" t="str">
        <f>IF(F824="","",IF(AND(D824&lt;&gt;"انتهت الاجازة",D824&lt;&gt;"لم تبدأ الأجازة بعد"),MAX($K$3:K823)+1,""))</f>
        <v/>
      </c>
      <c r="L824" t="str">
        <f>IF(E824="","",IF(E824&lt;=$E$1,MAX($L$3:L823)+1,""))</f>
        <v/>
      </c>
      <c r="M824" t="str">
        <f>IF(H824='استعلام عن موظف'!$E$4,IF(COUNTIF($H$4:$H42820,H824)=1,1,COUNTIF($H$4:$H824,H824)),"")</f>
        <v/>
      </c>
      <c r="N824" t="str">
        <f>IF(E824="","",IF(AND(E824&lt;='استعلام بتاريخ'!$F$3,F824&gt;='استعلام بتاريخ'!$G$3),MAX($N$3:N823)+1,""))</f>
        <v/>
      </c>
      <c r="P824" t="str">
        <f t="shared" si="23"/>
        <v/>
      </c>
    </row>
    <row r="825" spans="2:16" customFormat="1">
      <c r="B825" t="str">
        <f>IF(COUNTIF($H$4:H825,H825)-1=0,ROWS($H$4:H825),"")</f>
        <v/>
      </c>
      <c r="C825" t="str">
        <f>IF(COUNTIF($H$4:H825,H825)-1=0,ROWS($H$4:H825),"")</f>
        <v/>
      </c>
      <c r="J825" s="41" t="str">
        <f>+IF(H825="","",SUBTOTAL(3,H$4:H825))</f>
        <v/>
      </c>
      <c r="K825" t="str">
        <f>IF(F825="","",IF(AND(D825&lt;&gt;"انتهت الاجازة",D825&lt;&gt;"لم تبدأ الأجازة بعد"),MAX($K$3:K824)+1,""))</f>
        <v/>
      </c>
      <c r="L825" t="str">
        <f>IF(E825="","",IF(E825&lt;=$E$1,MAX($L$3:L824)+1,""))</f>
        <v/>
      </c>
      <c r="M825" t="str">
        <f>IF(H825='استعلام عن موظف'!$E$4,IF(COUNTIF($H$4:$H42821,J825)=1,1,COUNTIF($H$4:$H825,H825)),"")</f>
        <v/>
      </c>
      <c r="N825" t="str">
        <f>IF(E825="","",IF(AND(E825&lt;='استعلام بتاريخ'!$F$3,F825&gt;='استعلام بتاريخ'!$G$3),MAX($N$3:N824)+1,""))</f>
        <v/>
      </c>
      <c r="P825" t="str">
        <f t="shared" si="23"/>
        <v/>
      </c>
    </row>
    <row r="826" spans="2:16" customFormat="1">
      <c r="B826" t="str">
        <f>IF(COUNTIF($H$4:H826,H826)-1=0,ROWS($H$4:H826),"")</f>
        <v/>
      </c>
      <c r="C826" t="str">
        <f>IF(COUNTIF($H$4:H826,H826)-1=0,ROWS($H$4:H826),"")</f>
        <v/>
      </c>
      <c r="J826" s="41" t="str">
        <f>+IF(H826="","",SUBTOTAL(3,H$4:H826))</f>
        <v/>
      </c>
      <c r="K826" t="str">
        <f>IF(F826="","",IF(AND(D826&lt;&gt;"انتهت الاجازة",D826&lt;&gt;"لم تبدأ الأجازة بعد"),MAX($K$3:K825)+1,""))</f>
        <v/>
      </c>
      <c r="L826" t="str">
        <f>IF(E826="","",IF(E826&lt;=$E$1,MAX($L$3:L825)+1,""))</f>
        <v/>
      </c>
      <c r="M826" t="str">
        <f>IF(H826='استعلام عن موظف'!$E$4,IF(COUNTIF($H$4:$H42822,J826)=1,1,COUNTIF($H$4:$H826,H826)),"")</f>
        <v/>
      </c>
      <c r="N826" t="str">
        <f>IF(E826="","",IF(AND(E826&lt;='استعلام بتاريخ'!$F$3,F826&gt;='استعلام بتاريخ'!$G$3),MAX($N$3:N825)+1,""))</f>
        <v/>
      </c>
      <c r="P826" t="str">
        <f t="shared" si="23"/>
        <v/>
      </c>
    </row>
    <row r="827" spans="2:16" customFormat="1">
      <c r="B827" t="str">
        <f>IF(COUNTIF($H$4:H827,H827)-1=0,ROWS($H$4:H827),"")</f>
        <v/>
      </c>
      <c r="C827" t="str">
        <f>IF(COUNTIF($H$4:H827,H827)-1=0,ROWS($H$4:H827),"")</f>
        <v/>
      </c>
      <c r="J827" s="41" t="str">
        <f>+IF(H827="","",SUBTOTAL(3,H$4:H827))</f>
        <v/>
      </c>
      <c r="K827" t="str">
        <f>IF(F827="","",IF(AND(D827&lt;&gt;"انتهت الاجازة",D827&lt;&gt;"لم تبدأ الأجازة بعد"),MAX($K$3:K826)+1,""))</f>
        <v/>
      </c>
      <c r="L827" t="str">
        <f>IF(E827="","",IF(E827&lt;=$E$1,MAX($L$3:L826)+1,""))</f>
        <v/>
      </c>
      <c r="M827" t="str">
        <f>IF(H827='استعلام عن موظف'!$E$4,IF(COUNTIF($H$4:$H42823,J827)=1,1,COUNTIF($H$4:$H827,H827)),"")</f>
        <v/>
      </c>
      <c r="N827" t="str">
        <f>IF(E827="","",IF(AND(E827&lt;='استعلام بتاريخ'!$F$3,F827&gt;='استعلام بتاريخ'!$G$3),MAX($N$3:N826)+1,""))</f>
        <v/>
      </c>
      <c r="P827" t="str">
        <f t="shared" si="23"/>
        <v/>
      </c>
    </row>
    <row r="828" spans="2:16" customFormat="1">
      <c r="B828" t="str">
        <f>IF(COUNTIF($H$4:H828,H828)-1=0,ROWS($H$4:H828),"")</f>
        <v/>
      </c>
      <c r="C828" t="str">
        <f>IF(COUNTIF($H$4:H828,H828)-1=0,ROWS($H$4:H828),"")</f>
        <v/>
      </c>
      <c r="J828" s="41" t="str">
        <f>+IF(H828="","",SUBTOTAL(3,H$4:H828))</f>
        <v/>
      </c>
      <c r="K828" t="str">
        <f>IF(F828="","",IF(AND(D828&lt;&gt;"انتهت الاجازة",D828&lt;&gt;"لم تبدأ الأجازة بعد"),MAX($K$3:K827)+1,""))</f>
        <v/>
      </c>
      <c r="L828" t="str">
        <f>IF(E828="","",IF(E828&lt;=$E$1,MAX($L$3:L827)+1,""))</f>
        <v/>
      </c>
      <c r="M828" t="str">
        <f>IF(H828='استعلام عن موظف'!$E$4,IF(COUNTIF($H$4:$H42824,J828)=1,1,COUNTIF($H$4:$H828,H828)),"")</f>
        <v/>
      </c>
      <c r="N828" t="str">
        <f>IF(E828="","",IF(AND(E828&lt;='استعلام بتاريخ'!$F$3,F828&gt;='استعلام بتاريخ'!$G$3),MAX($N$3:N827)+1,""))</f>
        <v/>
      </c>
      <c r="P828" t="str">
        <f t="shared" si="23"/>
        <v/>
      </c>
    </row>
    <row r="829" spans="2:16" customFormat="1">
      <c r="B829" t="str">
        <f>IF(COUNTIF($H$4:H829,H829)-1=0,ROWS($H$4:H829),"")</f>
        <v/>
      </c>
      <c r="C829" t="str">
        <f>IF(COUNTIF($H$4:H829,H829)-1=0,ROWS($H$4:H829),"")</f>
        <v/>
      </c>
      <c r="J829" s="41" t="str">
        <f>+IF(H829="","",SUBTOTAL(3,H$4:H829))</f>
        <v/>
      </c>
      <c r="K829" t="str">
        <f>IF(F829="","",IF(AND(D829&lt;&gt;"انتهت الاجازة",D829&lt;&gt;"لم تبدأ الأجازة بعد"),MAX($K$3:K828)+1,""))</f>
        <v/>
      </c>
      <c r="L829" t="str">
        <f>IF(E829="","",IF(E829&lt;=$E$1,MAX($L$3:L828)+1,""))</f>
        <v/>
      </c>
      <c r="M829" t="str">
        <f>IF(H829='استعلام عن موظف'!$E$4,IF(COUNTIF($H$4:$H42825,J829)=1,1,COUNTIF($H$4:$H829,H829)),"")</f>
        <v/>
      </c>
      <c r="N829" t="str">
        <f>IF(E829="","",IF(AND(E829&lt;='استعلام بتاريخ'!$F$3,F829&gt;='استعلام بتاريخ'!$G$3),MAX($N$3:N828)+1,""))</f>
        <v/>
      </c>
      <c r="P829" t="str">
        <f t="shared" si="23"/>
        <v/>
      </c>
    </row>
    <row r="830" spans="2:16" customFormat="1">
      <c r="B830" t="str">
        <f>IF(COUNTIF($H$4:H830,H830)-1=0,ROWS($H$4:H830),"")</f>
        <v/>
      </c>
      <c r="C830" t="str">
        <f>IF(COUNTIF($H$4:H830,H830)-1=0,ROWS($H$4:H830),"")</f>
        <v/>
      </c>
      <c r="J830" s="41" t="str">
        <f>+IF(H830="","",SUBTOTAL(3,H$4:H830))</f>
        <v/>
      </c>
      <c r="K830" t="str">
        <f>IF(F830="","",IF(AND(D830&lt;&gt;"انتهت الاجازة",D830&lt;&gt;"لم تبدأ الأجازة بعد"),MAX($K$3:K829)+1,""))</f>
        <v/>
      </c>
      <c r="L830" t="str">
        <f>IF(E830="","",IF(E830&lt;=$E$1,MAX($L$3:L829)+1,""))</f>
        <v/>
      </c>
      <c r="M830" t="str">
        <f>IF(H830='استعلام عن موظف'!$E$4,IF(COUNTIF($H$4:$H42826,J830)=1,1,COUNTIF($H$4:$H830,H830)),"")</f>
        <v/>
      </c>
      <c r="N830" t="str">
        <f>IF(E830="","",IF(AND(E830&lt;='استعلام بتاريخ'!$F$3,F830&gt;='استعلام بتاريخ'!$G$3),MAX($N$3:N829)+1,""))</f>
        <v/>
      </c>
      <c r="P830" t="str">
        <f t="shared" si="23"/>
        <v/>
      </c>
    </row>
    <row r="831" spans="2:16" customFormat="1">
      <c r="B831" t="str">
        <f>IF(COUNTIF($H$4:H831,H831)-1=0,ROWS($H$4:H831),"")</f>
        <v/>
      </c>
      <c r="C831" t="str">
        <f>IF(COUNTIF($H$4:H831,H831)-1=0,ROWS($H$4:H831),"")</f>
        <v/>
      </c>
      <c r="J831" s="41" t="str">
        <f>+IF(H831="","",SUBTOTAL(3,H$4:H831))</f>
        <v/>
      </c>
      <c r="K831" t="str">
        <f>IF(F831="","",IF(AND(D831&lt;&gt;"انتهت الاجازة",D831&lt;&gt;"لم تبدأ الأجازة بعد"),MAX($K$3:K830)+1,""))</f>
        <v/>
      </c>
      <c r="L831" t="str">
        <f>IF(E831="","",IF(E831&lt;=$E$1,MAX($L$3:L830)+1,""))</f>
        <v/>
      </c>
      <c r="M831" t="str">
        <f>IF(H831='استعلام عن موظف'!$E$4,IF(COUNTIF($H$4:$H42827,J831)=1,1,COUNTIF($H$4:$H831,H831)),"")</f>
        <v/>
      </c>
      <c r="N831" t="str">
        <f>IF(E831="","",IF(AND(E831&lt;='استعلام بتاريخ'!$F$3,F831&gt;='استعلام بتاريخ'!$G$3),MAX($N$3:N830)+1,""))</f>
        <v/>
      </c>
      <c r="P831" t="str">
        <f t="shared" si="23"/>
        <v/>
      </c>
    </row>
    <row r="832" spans="2:16" customFormat="1">
      <c r="B832" t="str">
        <f>IF(COUNTIF($H$4:H832,H832)-1=0,ROWS($H$4:H832),"")</f>
        <v/>
      </c>
      <c r="C832" t="str">
        <f>IF(COUNTIF($H$4:H832,H832)-1=0,ROWS($H$4:H832),"")</f>
        <v/>
      </c>
      <c r="J832" s="41" t="str">
        <f>+IF(H832="","",SUBTOTAL(3,H$4:H832))</f>
        <v/>
      </c>
      <c r="K832" t="str">
        <f>IF(F832="","",IF(AND(D832&lt;&gt;"انتهت الاجازة",D832&lt;&gt;"لم تبدأ الأجازة بعد"),MAX($K$3:K831)+1,""))</f>
        <v/>
      </c>
      <c r="L832" t="str">
        <f>IF(E832="","",IF(E832&lt;=$E$1,MAX($L$3:L831)+1,""))</f>
        <v/>
      </c>
      <c r="M832" t="str">
        <f>IF(H832='استعلام عن موظف'!$E$4,IF(COUNTIF($H$4:$H42828,J832)=1,1,COUNTIF($H$4:$H832,H832)),"")</f>
        <v/>
      </c>
      <c r="N832" t="str">
        <f>IF(E832="","",IF(AND(E832&lt;='استعلام بتاريخ'!$F$3,F832&gt;='استعلام بتاريخ'!$G$3),MAX($N$3:N831)+1,""))</f>
        <v/>
      </c>
      <c r="P832" t="str">
        <f t="shared" si="23"/>
        <v/>
      </c>
    </row>
    <row r="833" spans="2:16" customFormat="1">
      <c r="B833" t="str">
        <f>IF(COUNTIF($H$4:H833,H833)-1=0,ROWS($H$4:H833),"")</f>
        <v/>
      </c>
      <c r="C833" t="str">
        <f>IF(COUNTIF($H$4:H833,H833)-1=0,ROWS($H$4:H833),"")</f>
        <v/>
      </c>
      <c r="J833" s="41" t="str">
        <f>+IF(H833="","",SUBTOTAL(3,H$4:H833))</f>
        <v/>
      </c>
      <c r="K833" t="str">
        <f>IF(F833="","",IF(AND(D833&lt;&gt;"انتهت الاجازة",D833&lt;&gt;"لم تبدأ الأجازة بعد"),MAX($K$3:K832)+1,""))</f>
        <v/>
      </c>
      <c r="L833" t="str">
        <f>IF(E833="","",IF(E833&lt;=$E$1,MAX($L$3:L832)+1,""))</f>
        <v/>
      </c>
      <c r="M833" t="str">
        <f>IF(H833='استعلام عن موظف'!$E$4,IF(COUNTIF($H$4:$H42829,J833)=1,1,COUNTIF($H$4:$H833,H833)),"")</f>
        <v/>
      </c>
      <c r="N833" t="str">
        <f>IF(E833="","",IF(AND(E833&lt;='استعلام بتاريخ'!$F$3,F833&gt;='استعلام بتاريخ'!$G$3),MAX($N$3:N832)+1,""))</f>
        <v/>
      </c>
      <c r="P833" t="str">
        <f t="shared" si="23"/>
        <v/>
      </c>
    </row>
    <row r="834" spans="2:16" customFormat="1">
      <c r="B834" t="str">
        <f>IF(COUNTIF($H$4:H834,H834)-1=0,ROWS($H$4:H834),"")</f>
        <v/>
      </c>
      <c r="C834" t="str">
        <f>IF(COUNTIF($H$4:H834,H834)-1=0,ROWS($H$4:H834),"")</f>
        <v/>
      </c>
      <c r="J834" s="41" t="str">
        <f>+IF(H834="","",SUBTOTAL(3,H$4:H834))</f>
        <v/>
      </c>
      <c r="K834" t="str">
        <f>IF(F834="","",IF(AND(D834&lt;&gt;"انتهت الاجازة",D834&lt;&gt;"لم تبدأ الأجازة بعد"),MAX($K$3:K833)+1,""))</f>
        <v/>
      </c>
      <c r="L834" t="str">
        <f>IF(E834="","",IF(E834&lt;=$E$1,MAX($L$3:L833)+1,""))</f>
        <v/>
      </c>
      <c r="M834" t="str">
        <f>IF(H834='استعلام عن موظف'!$E$4,IF(COUNTIF($H$4:$H42830,J834)=1,1,COUNTIF($H$4:$H834,H834)),"")</f>
        <v/>
      </c>
      <c r="N834" t="str">
        <f>IF(E834="","",IF(AND(E834&lt;='استعلام بتاريخ'!$F$3,F834&gt;='استعلام بتاريخ'!$G$3),MAX($N$3:N833)+1,""))</f>
        <v/>
      </c>
      <c r="P834" t="str">
        <f t="shared" si="23"/>
        <v/>
      </c>
    </row>
    <row r="835" spans="2:16" customFormat="1">
      <c r="B835" t="str">
        <f>IF(COUNTIF($H$4:H835,H835)-1=0,ROWS($H$4:H835),"")</f>
        <v/>
      </c>
      <c r="C835" t="str">
        <f>IF(COUNTIF($H$4:H835,H835)-1=0,ROWS($H$4:H835),"")</f>
        <v/>
      </c>
      <c r="J835" s="41" t="str">
        <f>+IF(H835="","",SUBTOTAL(3,H$4:H835))</f>
        <v/>
      </c>
      <c r="K835" t="str">
        <f>IF(F835="","",IF(AND(D835&lt;&gt;"انتهت الاجازة",D835&lt;&gt;"لم تبدأ الأجازة بعد"),MAX($K$3:K834)+1,""))</f>
        <v/>
      </c>
      <c r="L835" t="str">
        <f>IF(E835="","",IF(E835&lt;=$E$1,MAX($L$3:L834)+1,""))</f>
        <v/>
      </c>
      <c r="M835" t="str">
        <f>IF(H835='استعلام عن موظف'!$E$4,IF(COUNTIF($H$4:$H42831,J835)=1,1,COUNTIF($H$4:$H835,H835)),"")</f>
        <v/>
      </c>
      <c r="N835" t="str">
        <f>IF(E835="","",IF(AND(E835&lt;='استعلام بتاريخ'!$F$3,F835&gt;='استعلام بتاريخ'!$G$3),MAX($N$3:N834)+1,""))</f>
        <v/>
      </c>
      <c r="P835" t="str">
        <f t="shared" si="23"/>
        <v/>
      </c>
    </row>
    <row r="836" spans="2:16" customFormat="1">
      <c r="B836" t="str">
        <f>IF(COUNTIF($H$4:H836,H836)-1=0,ROWS($H$4:H836),"")</f>
        <v/>
      </c>
      <c r="C836" t="str">
        <f>IF(COUNTIF($H$4:H836,H836)-1=0,ROWS($H$4:H836),"")</f>
        <v/>
      </c>
      <c r="J836" s="41" t="str">
        <f>+IF(H836="","",SUBTOTAL(3,H$4:H836))</f>
        <v/>
      </c>
      <c r="K836" t="str">
        <f>IF(F836="","",IF(AND(D836&lt;&gt;"انتهت الاجازة",D836&lt;&gt;"لم تبدأ الأجازة بعد"),MAX($K$3:K835)+1,""))</f>
        <v/>
      </c>
      <c r="L836" t="str">
        <f>IF(E836="","",IF(E836&lt;=$E$1,MAX($L$3:L835)+1,""))</f>
        <v/>
      </c>
      <c r="M836" t="str">
        <f>IF(H836='استعلام عن موظف'!$E$4,IF(COUNTIF($H$4:$H42832,J836)=1,1,COUNTIF($H$4:$H836,H836)),"")</f>
        <v/>
      </c>
      <c r="N836" t="str">
        <f>IF(E836="","",IF(AND(E836&lt;='استعلام بتاريخ'!$F$3,F836&gt;='استعلام بتاريخ'!$G$3),MAX($N$3:N835)+1,""))</f>
        <v/>
      </c>
      <c r="P836" t="str">
        <f t="shared" si="23"/>
        <v/>
      </c>
    </row>
    <row r="837" spans="2:16" customFormat="1">
      <c r="B837" t="str">
        <f>IF(COUNTIF($H$4:H837,H837)-1=0,ROWS($H$4:H837),"")</f>
        <v/>
      </c>
      <c r="C837" t="str">
        <f>IF(COUNTIF($H$4:H837,H837)-1=0,ROWS($H$4:H837),"")</f>
        <v/>
      </c>
      <c r="J837" s="41" t="str">
        <f>+IF(H837="","",SUBTOTAL(3,H$4:H837))</f>
        <v/>
      </c>
      <c r="K837" t="str">
        <f>IF(F837="","",IF(AND(D837&lt;&gt;"انتهت الاجازة",D837&lt;&gt;"لم تبدأ الأجازة بعد"),MAX($K$3:K836)+1,""))</f>
        <v/>
      </c>
      <c r="L837" t="str">
        <f>IF(E837="","",IF(E837&lt;=$E$1,MAX($L$3:L836)+1,""))</f>
        <v/>
      </c>
      <c r="M837" t="str">
        <f>IF(H837='استعلام عن موظف'!$E$4,IF(COUNTIF($H$4:$H42833,J837)=1,1,COUNTIF($H$4:$H837,H837)),"")</f>
        <v/>
      </c>
      <c r="N837" t="str">
        <f>IF(E837="","",IF(AND(E837&lt;='استعلام بتاريخ'!$F$3,F837&gt;='استعلام بتاريخ'!$G$3),MAX($N$3:N836)+1,""))</f>
        <v/>
      </c>
      <c r="P837" t="str">
        <f t="shared" ref="P837:P900" si="24">IFERROR(VLOOKUP(SMALL($B$4:$B$1112,ROW()-3),$B$1:$J$1112,7,0),"")</f>
        <v/>
      </c>
    </row>
    <row r="838" spans="2:16" customFormat="1">
      <c r="B838" t="str">
        <f>IF(COUNTIF($H$4:H838,H838)-1=0,ROWS($H$4:H838),"")</f>
        <v/>
      </c>
      <c r="C838" t="str">
        <f>IF(COUNTIF($H$4:H838,H838)-1=0,ROWS($H$4:H838),"")</f>
        <v/>
      </c>
      <c r="J838" s="41" t="str">
        <f>+IF(H838="","",SUBTOTAL(3,H$4:H838))</f>
        <v/>
      </c>
      <c r="K838" t="str">
        <f>IF(F838="","",IF(AND(D838&lt;&gt;"انتهت الاجازة",D838&lt;&gt;"لم تبدأ الأجازة بعد"),MAX($K$3:K837)+1,""))</f>
        <v/>
      </c>
      <c r="L838" t="str">
        <f>IF(E838="","",IF(E838&lt;=$E$1,MAX($L$3:L837)+1,""))</f>
        <v/>
      </c>
      <c r="M838" t="str">
        <f>IF(H838='استعلام عن موظف'!$E$4,IF(COUNTIF($H$4:$H42834,J838)=1,1,COUNTIF($H$4:$H838,H838)),"")</f>
        <v/>
      </c>
      <c r="N838" t="str">
        <f>IF(E838="","",IF(AND(E838&lt;='استعلام بتاريخ'!$F$3,F838&gt;='استعلام بتاريخ'!$G$3),MAX($N$3:N837)+1,""))</f>
        <v/>
      </c>
      <c r="P838" t="str">
        <f t="shared" si="24"/>
        <v/>
      </c>
    </row>
    <row r="839" spans="2:16" customFormat="1">
      <c r="B839" t="str">
        <f>IF(COUNTIF($H$4:H839,H839)-1=0,ROWS($H$4:H839),"")</f>
        <v/>
      </c>
      <c r="C839" t="str">
        <f>IF(COUNTIF($H$4:H839,H839)-1=0,ROWS($H$4:H839),"")</f>
        <v/>
      </c>
      <c r="J839" s="41" t="str">
        <f>+IF(H839="","",SUBTOTAL(3,H$4:H839))</f>
        <v/>
      </c>
      <c r="K839" t="str">
        <f>IF(F839="","",IF(AND(D839&lt;&gt;"انتهت الاجازة",D839&lt;&gt;"لم تبدأ الأجازة بعد"),MAX($K$3:K838)+1,""))</f>
        <v/>
      </c>
      <c r="L839" t="str">
        <f>IF(E839="","",IF(E839&lt;=$E$1,MAX($L$3:L838)+1,""))</f>
        <v/>
      </c>
      <c r="M839" t="str">
        <f>IF(H839='استعلام عن موظف'!$E$4,IF(COUNTIF($H$4:$H42835,J839)=1,1,COUNTIF($H$4:$H839,H839)),"")</f>
        <v/>
      </c>
      <c r="N839" t="str">
        <f>IF(E839="","",IF(AND(E839&lt;='استعلام بتاريخ'!$F$3,F839&gt;='استعلام بتاريخ'!$G$3),MAX($N$3:N838)+1,""))</f>
        <v/>
      </c>
      <c r="P839" t="str">
        <f t="shared" si="24"/>
        <v/>
      </c>
    </row>
    <row r="840" spans="2:16" customFormat="1">
      <c r="B840" t="str">
        <f>IF(COUNTIF($H$4:H840,H840)-1=0,ROWS($H$4:H840),"")</f>
        <v/>
      </c>
      <c r="C840" t="str">
        <f>IF(COUNTIF($H$4:H840,H840)-1=0,ROWS($H$4:H840),"")</f>
        <v/>
      </c>
      <c r="J840" s="41" t="str">
        <f>+IF(H840="","",SUBTOTAL(3,H$4:H840))</f>
        <v/>
      </c>
      <c r="K840" t="str">
        <f>IF(F840="","",IF(AND(D840&lt;&gt;"انتهت الاجازة",D840&lt;&gt;"لم تبدأ الأجازة بعد"),MAX($K$3:K839)+1,""))</f>
        <v/>
      </c>
      <c r="L840" t="str">
        <f>IF(E840="","",IF(E840&lt;=$E$1,MAX($L$3:L839)+1,""))</f>
        <v/>
      </c>
      <c r="M840" t="str">
        <f>IF(H840='استعلام عن موظف'!$E$4,IF(COUNTIF($H$4:$H42836,J840)=1,1,COUNTIF($H$4:$H840,H840)),"")</f>
        <v/>
      </c>
      <c r="N840" t="str">
        <f>IF(E840="","",IF(AND(E840&lt;='استعلام بتاريخ'!$F$3,F840&gt;='استعلام بتاريخ'!$G$3),MAX($N$3:N839)+1,""))</f>
        <v/>
      </c>
      <c r="P840" t="str">
        <f t="shared" si="24"/>
        <v/>
      </c>
    </row>
    <row r="841" spans="2:16" customFormat="1">
      <c r="B841" t="str">
        <f>IF(COUNTIF($H$4:H841,H841)-1=0,ROWS($H$4:H841),"")</f>
        <v/>
      </c>
      <c r="C841" t="str">
        <f>IF(COUNTIF($H$4:H841,H841)-1=0,ROWS($H$4:H841),"")</f>
        <v/>
      </c>
      <c r="J841" s="41" t="str">
        <f>+IF(H841="","",SUBTOTAL(3,H$4:H841))</f>
        <v/>
      </c>
      <c r="K841" t="str">
        <f>IF(F841="","",IF(AND(D841&lt;&gt;"انتهت الاجازة",D841&lt;&gt;"لم تبدأ الأجازة بعد"),MAX($K$3:K840)+1,""))</f>
        <v/>
      </c>
      <c r="L841" t="str">
        <f>IF(E841="","",IF(E841&lt;=$E$1,MAX($L$3:L840)+1,""))</f>
        <v/>
      </c>
      <c r="M841" t="str">
        <f>IF(H841='استعلام عن موظف'!$E$4,IF(COUNTIF($H$4:$H42837,J841)=1,1,COUNTIF($H$4:$H841,H841)),"")</f>
        <v/>
      </c>
      <c r="N841" t="str">
        <f>IF(E841="","",IF(AND(E841&lt;='استعلام بتاريخ'!$F$3,F841&gt;='استعلام بتاريخ'!$G$3),MAX($N$3:N840)+1,""))</f>
        <v/>
      </c>
      <c r="P841" t="str">
        <f t="shared" si="24"/>
        <v/>
      </c>
    </row>
    <row r="842" spans="2:16" customFormat="1">
      <c r="B842" t="str">
        <f>IF(COUNTIF($H$4:H842,H842)-1=0,ROWS($H$4:H842),"")</f>
        <v/>
      </c>
      <c r="C842" t="str">
        <f>IF(COUNTIF($H$4:H842,H842)-1=0,ROWS($H$4:H842),"")</f>
        <v/>
      </c>
      <c r="J842" s="41" t="str">
        <f>+IF(H842="","",SUBTOTAL(3,H$4:H842))</f>
        <v/>
      </c>
      <c r="K842" t="str">
        <f>IF(F842="","",IF(AND(D842&lt;&gt;"انتهت الاجازة",D842&lt;&gt;"لم تبدأ الأجازة بعد"),MAX($K$3:K841)+1,""))</f>
        <v/>
      </c>
      <c r="L842" t="str">
        <f>IF(E842="","",IF(E842&lt;=$E$1,MAX($L$3:L841)+1,""))</f>
        <v/>
      </c>
      <c r="M842" t="str">
        <f>IF(H842='استعلام عن موظف'!$E$4,IF(COUNTIF($H$4:$H42838,J842)=1,1,COUNTIF($H$4:$H842,H842)),"")</f>
        <v/>
      </c>
      <c r="N842" t="str">
        <f>IF(E842="","",IF(AND(E842&lt;='استعلام بتاريخ'!$F$3,F842&gt;='استعلام بتاريخ'!$G$3),MAX($N$3:N841)+1,""))</f>
        <v/>
      </c>
      <c r="P842" t="str">
        <f t="shared" si="24"/>
        <v/>
      </c>
    </row>
    <row r="843" spans="2:16" customFormat="1">
      <c r="B843" t="str">
        <f>IF(COUNTIF($H$4:H843,H843)-1=0,ROWS($H$4:H843),"")</f>
        <v/>
      </c>
      <c r="C843" t="str">
        <f>IF(COUNTIF($H$4:H843,H843)-1=0,ROWS($H$4:H843),"")</f>
        <v/>
      </c>
      <c r="J843" s="41" t="str">
        <f>+IF(H843="","",SUBTOTAL(3,H$4:H843))</f>
        <v/>
      </c>
      <c r="K843" t="str">
        <f>IF(F843="","",IF(AND(D843&lt;&gt;"انتهت الاجازة",D843&lt;&gt;"لم تبدأ الأجازة بعد"),MAX($K$3:K842)+1,""))</f>
        <v/>
      </c>
      <c r="L843" t="str">
        <f>IF(E843="","",IF(E843&lt;=$E$1,MAX($L$3:L842)+1,""))</f>
        <v/>
      </c>
      <c r="M843" t="str">
        <f>IF(H843='استعلام عن موظف'!$E$4,IF(COUNTIF($H$4:$H42839,J843)=1,1,COUNTIF($H$4:$H843,H843)),"")</f>
        <v/>
      </c>
      <c r="N843" t="str">
        <f>IF(E843="","",IF(AND(E843&lt;='استعلام بتاريخ'!$F$3,F843&gt;='استعلام بتاريخ'!$G$3),MAX($N$3:N842)+1,""))</f>
        <v/>
      </c>
      <c r="P843" t="str">
        <f t="shared" si="24"/>
        <v/>
      </c>
    </row>
    <row r="844" spans="2:16" customFormat="1">
      <c r="B844" t="str">
        <f>IF(COUNTIF($H$4:H844,H844)-1=0,ROWS($H$4:H844),"")</f>
        <v/>
      </c>
      <c r="C844" t="str">
        <f>IF(COUNTIF($H$4:H844,H844)-1=0,ROWS($H$4:H844),"")</f>
        <v/>
      </c>
      <c r="J844" s="41" t="str">
        <f>+IF(H844="","",SUBTOTAL(3,H$4:H844))</f>
        <v/>
      </c>
      <c r="K844" t="str">
        <f>IF(F844="","",IF(AND(D844&lt;&gt;"انتهت الاجازة",D844&lt;&gt;"لم تبدأ الأجازة بعد"),MAX($K$3:K843)+1,""))</f>
        <v/>
      </c>
      <c r="L844" t="str">
        <f>IF(E844="","",IF(E844&lt;=$E$1,MAX($L$3:L843)+1,""))</f>
        <v/>
      </c>
      <c r="M844" t="str">
        <f>IF(H844='استعلام عن موظف'!$E$4,IF(COUNTIF($H$4:$H42840,J844)=1,1,COUNTIF($H$4:$H844,H844)),"")</f>
        <v/>
      </c>
      <c r="N844" t="str">
        <f>IF(E844="","",IF(AND(E844&lt;='استعلام بتاريخ'!$F$3,F844&gt;='استعلام بتاريخ'!$G$3),MAX($N$3:N843)+1,""))</f>
        <v/>
      </c>
      <c r="P844" t="str">
        <f t="shared" si="24"/>
        <v/>
      </c>
    </row>
    <row r="845" spans="2:16" customFormat="1">
      <c r="B845" t="str">
        <f>IF(COUNTIF($H$4:H845,H845)-1=0,ROWS($H$4:H845),"")</f>
        <v/>
      </c>
      <c r="C845" t="str">
        <f>IF(COUNTIF($H$4:H845,H845)-1=0,ROWS($H$4:H845),"")</f>
        <v/>
      </c>
      <c r="J845" s="41" t="str">
        <f>+IF(H845="","",SUBTOTAL(3,H$4:H845))</f>
        <v/>
      </c>
      <c r="K845" t="str">
        <f>IF(F845="","",IF(AND(D845&lt;&gt;"انتهت الاجازة",D845&lt;&gt;"لم تبدأ الأجازة بعد"),MAX($K$3:K844)+1,""))</f>
        <v/>
      </c>
      <c r="L845" t="str">
        <f>IF(E845="","",IF(E845&lt;=$E$1,MAX($L$3:L844)+1,""))</f>
        <v/>
      </c>
      <c r="M845" t="str">
        <f>IF(H845='استعلام عن موظف'!$E$4,IF(COUNTIF($H$4:$H42841,J845)=1,1,COUNTIF($H$4:$H845,H845)),"")</f>
        <v/>
      </c>
      <c r="N845" t="str">
        <f>IF(E845="","",IF(AND(E845&lt;='استعلام بتاريخ'!$F$3,F845&gt;='استعلام بتاريخ'!$G$3),MAX($N$3:N844)+1,""))</f>
        <v/>
      </c>
      <c r="P845" t="str">
        <f t="shared" si="24"/>
        <v/>
      </c>
    </row>
    <row r="846" spans="2:16" customFormat="1">
      <c r="B846" t="str">
        <f>IF(COUNTIF($H$4:H846,H846)-1=0,ROWS($H$4:H846),"")</f>
        <v/>
      </c>
      <c r="C846" t="str">
        <f>IF(COUNTIF($H$4:H846,H846)-1=0,ROWS($H$4:H846),"")</f>
        <v/>
      </c>
      <c r="J846" s="41" t="str">
        <f>+IF(H846="","",SUBTOTAL(3,H$4:H846))</f>
        <v/>
      </c>
      <c r="K846" t="str">
        <f>IF(F846="","",IF(AND(D846&lt;&gt;"انتهت الاجازة",D846&lt;&gt;"لم تبدأ الأجازة بعد"),MAX($K$3:K845)+1,""))</f>
        <v/>
      </c>
      <c r="L846" t="str">
        <f>IF(E846="","",IF(E846&lt;=$E$1,MAX($L$3:L845)+1,""))</f>
        <v/>
      </c>
      <c r="M846" t="str">
        <f>IF(H846='استعلام عن موظف'!$E$4,IF(COUNTIF($H$4:$H42842,J846)=1,1,COUNTIF($H$4:$H846,H846)),"")</f>
        <v/>
      </c>
      <c r="N846" t="str">
        <f>IF(E846="","",IF(AND(E846&lt;='استعلام بتاريخ'!$F$3,F846&gt;='استعلام بتاريخ'!$G$3),MAX($N$3:N845)+1,""))</f>
        <v/>
      </c>
      <c r="P846" t="str">
        <f t="shared" si="24"/>
        <v/>
      </c>
    </row>
    <row r="847" spans="2:16" customFormat="1">
      <c r="B847" t="str">
        <f>IF(COUNTIF($H$4:H847,H847)-1=0,ROWS($H$4:H847),"")</f>
        <v/>
      </c>
      <c r="C847" t="str">
        <f>IF(COUNTIF($H$4:H847,H847)-1=0,ROWS($H$4:H847),"")</f>
        <v/>
      </c>
      <c r="J847" s="41" t="str">
        <f>+IF(H847="","",SUBTOTAL(3,H$4:H847))</f>
        <v/>
      </c>
      <c r="K847" t="str">
        <f>IF(F847="","",IF(AND(D847&lt;&gt;"انتهت الاجازة",D847&lt;&gt;"لم تبدأ الأجازة بعد"),MAX($K$3:K846)+1,""))</f>
        <v/>
      </c>
      <c r="L847" t="str">
        <f>IF(E847="","",IF(E847&lt;=$E$1,MAX($L$3:L846)+1,""))</f>
        <v/>
      </c>
      <c r="M847" t="str">
        <f>IF(H847='استعلام عن موظف'!$E$4,IF(COUNTIF($H$4:$H42843,J847)=1,1,COUNTIF($H$4:$H847,H847)),"")</f>
        <v/>
      </c>
      <c r="N847" t="str">
        <f>IF(E847="","",IF(AND(E847&lt;='استعلام بتاريخ'!$F$3,F847&gt;='استعلام بتاريخ'!$G$3),MAX($N$3:N846)+1,""))</f>
        <v/>
      </c>
      <c r="P847" t="str">
        <f t="shared" si="24"/>
        <v/>
      </c>
    </row>
    <row r="848" spans="2:16" customFormat="1">
      <c r="B848" t="str">
        <f>IF(COUNTIF($H$4:H848,H848)-1=0,ROWS($H$4:H848),"")</f>
        <v/>
      </c>
      <c r="C848" t="str">
        <f>IF(COUNTIF($H$4:H848,H848)-1=0,ROWS($H$4:H848),"")</f>
        <v/>
      </c>
      <c r="J848" s="41" t="str">
        <f>+IF(H848="","",SUBTOTAL(3,H$4:H848))</f>
        <v/>
      </c>
      <c r="K848" t="str">
        <f>IF(F848="","",IF(AND(D848&lt;&gt;"انتهت الاجازة",D848&lt;&gt;"لم تبدأ الأجازة بعد"),MAX($K$3:K847)+1,""))</f>
        <v/>
      </c>
      <c r="L848" t="str">
        <f>IF(E848="","",IF(E848&lt;=$E$1,MAX($L$3:L847)+1,""))</f>
        <v/>
      </c>
      <c r="M848" t="str">
        <f>IF(H848='استعلام عن موظف'!$E$4,IF(COUNTIF($H$4:$H42844,J848)=1,1,COUNTIF($H$4:$H848,H848)),"")</f>
        <v/>
      </c>
      <c r="N848" t="str">
        <f>IF(E848="","",IF(AND(E848&lt;='استعلام بتاريخ'!$F$3,F848&gt;='استعلام بتاريخ'!$G$3),MAX($N$3:N847)+1,""))</f>
        <v/>
      </c>
      <c r="P848" t="str">
        <f t="shared" si="24"/>
        <v/>
      </c>
    </row>
    <row r="849" spans="2:16" customFormat="1">
      <c r="B849" t="str">
        <f>IF(COUNTIF($H$4:H849,H849)-1=0,ROWS($H$4:H849),"")</f>
        <v/>
      </c>
      <c r="C849" t="str">
        <f>IF(COUNTIF($H$4:H849,H849)-1=0,ROWS($H$4:H849),"")</f>
        <v/>
      </c>
      <c r="J849" s="41" t="str">
        <f>+IF(H849="","",SUBTOTAL(3,H$4:H849))</f>
        <v/>
      </c>
      <c r="K849" t="str">
        <f>IF(F849="","",IF(AND(D849&lt;&gt;"انتهت الاجازة",D849&lt;&gt;"لم تبدأ الأجازة بعد"),MAX($K$3:K848)+1,""))</f>
        <v/>
      </c>
      <c r="L849" t="str">
        <f>IF(E849="","",IF(E849&lt;=$E$1,MAX($L$3:L848)+1,""))</f>
        <v/>
      </c>
      <c r="M849" t="str">
        <f>IF(H849='استعلام عن موظف'!$E$4,IF(COUNTIF($H$4:$H42845,J849)=1,1,COUNTIF($H$4:$H849,H849)),"")</f>
        <v/>
      </c>
      <c r="N849" t="str">
        <f>IF(E849="","",IF(AND(E849&lt;='استعلام بتاريخ'!$F$3,F849&gt;='استعلام بتاريخ'!$G$3),MAX($N$3:N848)+1,""))</f>
        <v/>
      </c>
      <c r="P849" t="str">
        <f t="shared" si="24"/>
        <v/>
      </c>
    </row>
    <row r="850" spans="2:16" customFormat="1">
      <c r="B850" t="str">
        <f>IF(COUNTIF($H$4:H850,H850)-1=0,ROWS($H$4:H850),"")</f>
        <v/>
      </c>
      <c r="C850" t="str">
        <f>IF(COUNTIF($H$4:H850,H850)-1=0,ROWS($H$4:H850),"")</f>
        <v/>
      </c>
      <c r="J850" s="41" t="str">
        <f>+IF(H850="","",SUBTOTAL(3,H$4:H850))</f>
        <v/>
      </c>
      <c r="K850" t="str">
        <f>IF(F850="","",IF(AND(D850&lt;&gt;"انتهت الاجازة",D850&lt;&gt;"لم تبدأ الأجازة بعد"),MAX($K$3:K849)+1,""))</f>
        <v/>
      </c>
      <c r="L850" t="str">
        <f>IF(E850="","",IF(E850&lt;=$E$1,MAX($L$3:L849)+1,""))</f>
        <v/>
      </c>
      <c r="M850" t="str">
        <f>IF(H850='استعلام عن موظف'!$E$4,IF(COUNTIF($H$4:$H42846,J850)=1,1,COUNTIF($H$4:$H850,H850)),"")</f>
        <v/>
      </c>
      <c r="N850" t="str">
        <f>IF(E850="","",IF(AND(E850&lt;='استعلام بتاريخ'!$F$3,F850&gt;='استعلام بتاريخ'!$G$3),MAX($N$3:N849)+1,""))</f>
        <v/>
      </c>
      <c r="P850" t="str">
        <f t="shared" si="24"/>
        <v/>
      </c>
    </row>
    <row r="851" spans="2:16" customFormat="1">
      <c r="B851" t="str">
        <f>IF(COUNTIF($H$4:H851,H851)-1=0,ROWS($H$4:H851),"")</f>
        <v/>
      </c>
      <c r="C851" t="str">
        <f>IF(COUNTIF($H$4:H851,H851)-1=0,ROWS($H$4:H851),"")</f>
        <v/>
      </c>
      <c r="J851" s="41" t="str">
        <f>+IF(H851="","",SUBTOTAL(3,H$4:H851))</f>
        <v/>
      </c>
      <c r="K851" t="str">
        <f>IF(F851="","",IF(AND(D851&lt;&gt;"انتهت الاجازة",D851&lt;&gt;"لم تبدأ الأجازة بعد"),MAX($K$3:K850)+1,""))</f>
        <v/>
      </c>
      <c r="L851" t="str">
        <f>IF(E851="","",IF(E851&lt;=$E$1,MAX($L$3:L850)+1,""))</f>
        <v/>
      </c>
      <c r="M851" t="str">
        <f>IF(H851='استعلام عن موظف'!$E$4,IF(COUNTIF($H$4:$H42847,J851)=1,1,COUNTIF($H$4:$H851,H851)),"")</f>
        <v/>
      </c>
      <c r="N851" t="str">
        <f>IF(E851="","",IF(AND(E851&lt;='استعلام بتاريخ'!$F$3,F851&gt;='استعلام بتاريخ'!$G$3),MAX($N$3:N850)+1,""))</f>
        <v/>
      </c>
      <c r="P851" t="str">
        <f t="shared" si="24"/>
        <v/>
      </c>
    </row>
    <row r="852" spans="2:16" customFormat="1">
      <c r="B852" t="str">
        <f>IF(COUNTIF($H$4:H852,H852)-1=0,ROWS($H$4:H852),"")</f>
        <v/>
      </c>
      <c r="C852" t="str">
        <f>IF(COUNTIF($H$4:H852,H852)-1=0,ROWS($H$4:H852),"")</f>
        <v/>
      </c>
      <c r="J852" s="41" t="str">
        <f>+IF(H852="","",SUBTOTAL(3,H$4:H852))</f>
        <v/>
      </c>
      <c r="K852" t="str">
        <f>IF(F852="","",IF(AND(D852&lt;&gt;"انتهت الاجازة",D852&lt;&gt;"لم تبدأ الأجازة بعد"),MAX($K$3:K851)+1,""))</f>
        <v/>
      </c>
      <c r="L852" t="str">
        <f>IF(E852="","",IF(E852&lt;=$E$1,MAX($L$3:L851)+1,""))</f>
        <v/>
      </c>
      <c r="M852" t="str">
        <f>IF(H852='استعلام عن موظف'!$E$4,IF(COUNTIF($H$4:$H42848,J852)=1,1,COUNTIF($H$4:$H852,H852)),"")</f>
        <v/>
      </c>
      <c r="N852" t="str">
        <f>IF(E852="","",IF(AND(E852&lt;='استعلام بتاريخ'!$F$3,F852&gt;='استعلام بتاريخ'!$G$3),MAX($N$3:N851)+1,""))</f>
        <v/>
      </c>
      <c r="P852" t="str">
        <f t="shared" si="24"/>
        <v/>
      </c>
    </row>
    <row r="853" spans="2:16" customFormat="1">
      <c r="B853" t="str">
        <f>IF(COUNTIF($H$4:H853,H853)-1=0,ROWS($H$4:H853),"")</f>
        <v/>
      </c>
      <c r="C853" t="str">
        <f>IF(COUNTIF($H$4:H853,H853)-1=0,ROWS($H$4:H853),"")</f>
        <v/>
      </c>
      <c r="J853" s="41" t="str">
        <f>+IF(H853="","",SUBTOTAL(3,H$4:H853))</f>
        <v/>
      </c>
      <c r="K853" t="str">
        <f>IF(F853="","",IF(AND(D853&lt;&gt;"انتهت الاجازة",D853&lt;&gt;"لم تبدأ الأجازة بعد"),MAX($K$3:K852)+1,""))</f>
        <v/>
      </c>
      <c r="L853" t="str">
        <f>IF(E853="","",IF(E853&lt;=$E$1,MAX($L$3:L852)+1,""))</f>
        <v/>
      </c>
      <c r="M853" t="str">
        <f>IF(H853='استعلام عن موظف'!$E$4,IF(COUNTIF($H$4:$H42849,J853)=1,1,COUNTIF($H$4:$H853,H853)),"")</f>
        <v/>
      </c>
      <c r="N853" t="str">
        <f>IF(E853="","",IF(AND(E853&lt;='استعلام بتاريخ'!$F$3,F853&gt;='استعلام بتاريخ'!$G$3),MAX($N$3:N852)+1,""))</f>
        <v/>
      </c>
      <c r="P853" t="str">
        <f t="shared" si="24"/>
        <v/>
      </c>
    </row>
    <row r="854" spans="2:16" customFormat="1">
      <c r="B854" t="str">
        <f>IF(COUNTIF($H$4:H854,H854)-1=0,ROWS($H$4:H854),"")</f>
        <v/>
      </c>
      <c r="C854" t="str">
        <f>IF(COUNTIF($H$4:H854,H854)-1=0,ROWS($H$4:H854),"")</f>
        <v/>
      </c>
      <c r="J854" s="41" t="str">
        <f>+IF(H854="","",SUBTOTAL(3,H$4:H854))</f>
        <v/>
      </c>
      <c r="K854" t="str">
        <f>IF(F854="","",IF(AND(D854&lt;&gt;"انتهت الاجازة",D854&lt;&gt;"لم تبدأ الأجازة بعد"),MAX($K$3:K853)+1,""))</f>
        <v/>
      </c>
      <c r="L854" t="str">
        <f>IF(E854="","",IF(E854&lt;=$E$1,MAX($L$3:L853)+1,""))</f>
        <v/>
      </c>
      <c r="M854" t="str">
        <f>IF(H854='استعلام عن موظف'!$E$4,IF(COUNTIF($H$4:$H42850,J854)=1,1,COUNTIF($H$4:$H854,H854)),"")</f>
        <v/>
      </c>
      <c r="N854" t="str">
        <f>IF(E854="","",IF(AND(E854&lt;='استعلام بتاريخ'!$F$3,F854&gt;='استعلام بتاريخ'!$G$3),MAX($N$3:N853)+1,""))</f>
        <v/>
      </c>
      <c r="P854" t="str">
        <f t="shared" si="24"/>
        <v/>
      </c>
    </row>
    <row r="855" spans="2:16" customFormat="1">
      <c r="B855" t="str">
        <f>IF(COUNTIF($H$4:H855,H855)-1=0,ROWS($H$4:H855),"")</f>
        <v/>
      </c>
      <c r="C855" t="str">
        <f>IF(COUNTIF($H$4:H855,H855)-1=0,ROWS($H$4:H855),"")</f>
        <v/>
      </c>
      <c r="J855" s="41" t="str">
        <f>+IF(H855="","",SUBTOTAL(3,H$4:H855))</f>
        <v/>
      </c>
      <c r="K855" t="str">
        <f>IF(F855="","",IF(AND(D855&lt;&gt;"انتهت الاجازة",D855&lt;&gt;"لم تبدأ الأجازة بعد"),MAX($K$3:K854)+1,""))</f>
        <v/>
      </c>
      <c r="L855" t="str">
        <f>IF(E855="","",IF(E855&lt;=$E$1,MAX($L$3:L854)+1,""))</f>
        <v/>
      </c>
      <c r="M855" t="str">
        <f>IF(H855='استعلام عن موظف'!$E$4,IF(COUNTIF($H$4:$H42851,J855)=1,1,COUNTIF($H$4:$H855,H855)),"")</f>
        <v/>
      </c>
      <c r="N855" t="str">
        <f>IF(E855="","",IF(AND(E855&lt;='استعلام بتاريخ'!$F$3,F855&gt;='استعلام بتاريخ'!$G$3),MAX($N$3:N854)+1,""))</f>
        <v/>
      </c>
      <c r="P855" t="str">
        <f t="shared" si="24"/>
        <v/>
      </c>
    </row>
    <row r="856" spans="2:16" customFormat="1">
      <c r="B856" t="str">
        <f>IF(COUNTIF($H$4:H856,H856)-1=0,ROWS($H$4:H856),"")</f>
        <v/>
      </c>
      <c r="C856" t="str">
        <f>IF(COUNTIF($H$4:H856,H856)-1=0,ROWS($H$4:H856),"")</f>
        <v/>
      </c>
      <c r="J856" s="41" t="str">
        <f>+IF(H856="","",SUBTOTAL(3,H$4:H856))</f>
        <v/>
      </c>
      <c r="K856" t="str">
        <f>IF(F856="","",IF(AND(D856&lt;&gt;"انتهت الاجازة",D856&lt;&gt;"لم تبدأ الأجازة بعد"),MAX($K$3:K855)+1,""))</f>
        <v/>
      </c>
      <c r="L856" t="str">
        <f>IF(E856="","",IF(E856&lt;=$E$1,MAX($L$3:L855)+1,""))</f>
        <v/>
      </c>
      <c r="M856" t="str">
        <f>IF(H856='استعلام عن موظف'!$E$4,IF(COUNTIF($H$4:$H42852,J856)=1,1,COUNTIF($H$4:$H856,H856)),"")</f>
        <v/>
      </c>
      <c r="N856" t="str">
        <f>IF(E856="","",IF(AND(E856&lt;='استعلام بتاريخ'!$F$3,F856&gt;='استعلام بتاريخ'!$G$3),MAX($N$3:N855)+1,""))</f>
        <v/>
      </c>
      <c r="P856" t="str">
        <f t="shared" si="24"/>
        <v/>
      </c>
    </row>
    <row r="857" spans="2:16" customFormat="1">
      <c r="B857" t="str">
        <f>IF(COUNTIF($H$4:H857,H857)-1=0,ROWS($H$4:H857),"")</f>
        <v/>
      </c>
      <c r="C857" t="str">
        <f>IF(COUNTIF($H$4:H857,H857)-1=0,ROWS($H$4:H857),"")</f>
        <v/>
      </c>
      <c r="J857" s="41" t="str">
        <f>+IF(H857="","",SUBTOTAL(3,H$4:H857))</f>
        <v/>
      </c>
      <c r="K857" t="str">
        <f>IF(F857="","",IF(AND(D857&lt;&gt;"انتهت الاجازة",D857&lt;&gt;"لم تبدأ الأجازة بعد"),MAX($K$3:K856)+1,""))</f>
        <v/>
      </c>
      <c r="L857" t="str">
        <f>IF(E857="","",IF(E857&lt;=$E$1,MAX($L$3:L856)+1,""))</f>
        <v/>
      </c>
      <c r="M857" t="str">
        <f>IF(H857='استعلام عن موظف'!$E$4,IF(COUNTIF($H$4:$H42853,J857)=1,1,COUNTIF($H$4:$H857,H857)),"")</f>
        <v/>
      </c>
      <c r="N857" t="str">
        <f>IF(E857="","",IF(AND(E857&lt;='استعلام بتاريخ'!$F$3,F857&gt;='استعلام بتاريخ'!$G$3),MAX($N$3:N856)+1,""))</f>
        <v/>
      </c>
      <c r="P857" t="str">
        <f t="shared" si="24"/>
        <v/>
      </c>
    </row>
    <row r="858" spans="2:16" customFormat="1">
      <c r="B858" t="str">
        <f>IF(COUNTIF($H$4:H858,H858)-1=0,ROWS($H$4:H858),"")</f>
        <v/>
      </c>
      <c r="C858" t="str">
        <f>IF(COUNTIF($H$4:H858,H858)-1=0,ROWS($H$4:H858),"")</f>
        <v/>
      </c>
      <c r="J858" s="41" t="str">
        <f>+IF(H858="","",SUBTOTAL(3,H$4:H858))</f>
        <v/>
      </c>
      <c r="K858" t="str">
        <f>IF(F858="","",IF(AND(D858&lt;&gt;"انتهت الاجازة",D858&lt;&gt;"لم تبدأ الأجازة بعد"),MAX($K$3:K857)+1,""))</f>
        <v/>
      </c>
      <c r="L858" t="str">
        <f>IF(E858="","",IF(E858&lt;=$E$1,MAX($L$3:L857)+1,""))</f>
        <v/>
      </c>
      <c r="M858" t="str">
        <f>IF(H858='استعلام عن موظف'!$E$4,IF(COUNTIF($H$4:$H42854,J858)=1,1,COUNTIF($H$4:$H858,H858)),"")</f>
        <v/>
      </c>
      <c r="N858" t="str">
        <f>IF(E858="","",IF(AND(E858&lt;='استعلام بتاريخ'!$F$3,F858&gt;='استعلام بتاريخ'!$G$3),MAX($N$3:N857)+1,""))</f>
        <v/>
      </c>
      <c r="P858" t="str">
        <f t="shared" si="24"/>
        <v/>
      </c>
    </row>
    <row r="859" spans="2:16" customFormat="1">
      <c r="B859" t="str">
        <f>IF(COUNTIF($H$4:H859,H859)-1=0,ROWS($H$4:H859),"")</f>
        <v/>
      </c>
      <c r="C859" t="str">
        <f>IF(COUNTIF($H$4:H859,H859)-1=0,ROWS($H$4:H859),"")</f>
        <v/>
      </c>
      <c r="J859" s="41" t="str">
        <f>+IF(H859="","",SUBTOTAL(3,H$4:H859))</f>
        <v/>
      </c>
      <c r="K859" t="str">
        <f>IF(F859="","",IF(AND(D859&lt;&gt;"انتهت الاجازة",D859&lt;&gt;"لم تبدأ الأجازة بعد"),MAX($K$3:K858)+1,""))</f>
        <v/>
      </c>
      <c r="L859" t="str">
        <f>IF(E859="","",IF(E859&lt;=$E$1,MAX($L$3:L858)+1,""))</f>
        <v/>
      </c>
      <c r="M859" t="str">
        <f>IF(H859='استعلام عن موظف'!$E$4,IF(COUNTIF($H$4:$H42855,J859)=1,1,COUNTIF($H$4:$H859,H859)),"")</f>
        <v/>
      </c>
      <c r="N859" t="str">
        <f>IF(E859="","",IF(AND(E859&lt;='استعلام بتاريخ'!$F$3,F859&gt;='استعلام بتاريخ'!$G$3),MAX($N$3:N858)+1,""))</f>
        <v/>
      </c>
      <c r="P859" t="str">
        <f t="shared" si="24"/>
        <v/>
      </c>
    </row>
    <row r="860" spans="2:16" customFormat="1">
      <c r="B860" t="str">
        <f>IF(COUNTIF($H$4:H860,H860)-1=0,ROWS($H$4:H860),"")</f>
        <v/>
      </c>
      <c r="C860" t="str">
        <f>IF(COUNTIF($H$4:H860,H860)-1=0,ROWS($H$4:H860),"")</f>
        <v/>
      </c>
      <c r="J860" s="41" t="str">
        <f>+IF(H860="","",SUBTOTAL(3,H$4:H860))</f>
        <v/>
      </c>
      <c r="K860" t="str">
        <f>IF(F860="","",IF(AND(D860&lt;&gt;"انتهت الاجازة",D860&lt;&gt;"لم تبدأ الأجازة بعد"),MAX($K$3:K859)+1,""))</f>
        <v/>
      </c>
      <c r="L860" t="str">
        <f>IF(E860="","",IF(E860&lt;=$E$1,MAX($L$3:L859)+1,""))</f>
        <v/>
      </c>
      <c r="M860" t="str">
        <f>IF(H860='استعلام عن موظف'!$E$4,IF(COUNTIF($H$4:$H42856,J860)=1,1,COUNTIF($H$4:$H860,H860)),"")</f>
        <v/>
      </c>
      <c r="N860" t="str">
        <f>IF(E860="","",IF(AND(E860&lt;='استعلام بتاريخ'!$F$3,F860&gt;='استعلام بتاريخ'!$G$3),MAX($N$3:N859)+1,""))</f>
        <v/>
      </c>
      <c r="P860" t="str">
        <f t="shared" si="24"/>
        <v/>
      </c>
    </row>
    <row r="861" spans="2:16" customFormat="1">
      <c r="B861" t="str">
        <f>IF(COUNTIF($H$4:H861,H861)-1=0,ROWS($H$4:H861),"")</f>
        <v/>
      </c>
      <c r="C861" t="str">
        <f>IF(COUNTIF($H$4:H861,H861)-1=0,ROWS($H$4:H861),"")</f>
        <v/>
      </c>
      <c r="J861" s="41" t="str">
        <f>+IF(H861="","",SUBTOTAL(3,H$4:H861))</f>
        <v/>
      </c>
      <c r="K861" t="str">
        <f>IF(F861="","",IF(AND(D861&lt;&gt;"انتهت الاجازة",D861&lt;&gt;"لم تبدأ الأجازة بعد"),MAX($K$3:K860)+1,""))</f>
        <v/>
      </c>
      <c r="L861" t="str">
        <f>IF(E861="","",IF(E861&lt;=$E$1,MAX($L$3:L860)+1,""))</f>
        <v/>
      </c>
      <c r="M861" t="str">
        <f>IF(H861='استعلام عن موظف'!$E$4,IF(COUNTIF($H$4:$H42857,J861)=1,1,COUNTIF($H$4:$H861,H861)),"")</f>
        <v/>
      </c>
      <c r="N861" t="str">
        <f>IF(E861="","",IF(AND(E861&lt;='استعلام بتاريخ'!$F$3,F861&gt;='استعلام بتاريخ'!$G$3),MAX($N$3:N860)+1,""))</f>
        <v/>
      </c>
      <c r="P861" t="str">
        <f t="shared" si="24"/>
        <v/>
      </c>
    </row>
    <row r="862" spans="2:16" customFormat="1">
      <c r="B862" t="str">
        <f>IF(COUNTIF($H$4:H862,H862)-1=0,ROWS($H$4:H862),"")</f>
        <v/>
      </c>
      <c r="C862" t="str">
        <f>IF(COUNTIF($H$4:H862,H862)-1=0,ROWS($H$4:H862),"")</f>
        <v/>
      </c>
      <c r="J862" s="41" t="str">
        <f>+IF(H862="","",SUBTOTAL(3,H$4:H862))</f>
        <v/>
      </c>
      <c r="K862" t="str">
        <f>IF(F862="","",IF(AND(D862&lt;&gt;"انتهت الاجازة",D862&lt;&gt;"لم تبدأ الأجازة بعد"),MAX($K$3:K861)+1,""))</f>
        <v/>
      </c>
      <c r="L862" t="str">
        <f>IF(E862="","",IF(E862&lt;=$E$1,MAX($L$3:L861)+1,""))</f>
        <v/>
      </c>
      <c r="M862" t="str">
        <f>IF(H862='استعلام عن موظف'!$E$4,IF(COUNTIF($H$4:$H42858,J862)=1,1,COUNTIF($H$4:$H862,H862)),"")</f>
        <v/>
      </c>
      <c r="N862" t="str">
        <f>IF(E862="","",IF(AND(E862&lt;='استعلام بتاريخ'!$F$3,F862&gt;='استعلام بتاريخ'!$G$3),MAX($N$3:N861)+1,""))</f>
        <v/>
      </c>
      <c r="P862" t="str">
        <f t="shared" si="24"/>
        <v/>
      </c>
    </row>
    <row r="863" spans="2:16" customFormat="1">
      <c r="B863" t="str">
        <f>IF(COUNTIF($H$4:H863,H863)-1=0,ROWS($H$4:H863),"")</f>
        <v/>
      </c>
      <c r="C863" t="str">
        <f>IF(COUNTIF($H$4:H863,H863)-1=0,ROWS($H$4:H863),"")</f>
        <v/>
      </c>
      <c r="J863" s="41" t="str">
        <f>+IF(H863="","",SUBTOTAL(3,H$4:H863))</f>
        <v/>
      </c>
      <c r="K863" t="str">
        <f>IF(F863="","",IF(AND(D863&lt;&gt;"انتهت الاجازة",D863&lt;&gt;"لم تبدأ الأجازة بعد"),MAX($K$3:K862)+1,""))</f>
        <v/>
      </c>
      <c r="L863" t="str">
        <f>IF(E863="","",IF(E863&lt;=$E$1,MAX($L$3:L862)+1,""))</f>
        <v/>
      </c>
      <c r="M863" t="str">
        <f>IF(H863='استعلام عن موظف'!$E$4,IF(COUNTIF($H$4:$H42859,J863)=1,1,COUNTIF($H$4:$H863,H863)),"")</f>
        <v/>
      </c>
      <c r="N863" t="str">
        <f>IF(E863="","",IF(AND(E863&lt;='استعلام بتاريخ'!$F$3,F863&gt;='استعلام بتاريخ'!$G$3),MAX($N$3:N862)+1,""))</f>
        <v/>
      </c>
      <c r="P863" t="str">
        <f t="shared" si="24"/>
        <v/>
      </c>
    </row>
    <row r="864" spans="2:16" customFormat="1">
      <c r="B864" t="str">
        <f>IF(COUNTIF($H$4:H864,H864)-1=0,ROWS($H$4:H864),"")</f>
        <v/>
      </c>
      <c r="C864" t="str">
        <f>IF(COUNTIF($H$4:H864,H864)-1=0,ROWS($H$4:H864),"")</f>
        <v/>
      </c>
      <c r="J864" s="41" t="str">
        <f>+IF(H864="","",SUBTOTAL(3,H$4:H864))</f>
        <v/>
      </c>
      <c r="K864" t="str">
        <f>IF(F864="","",IF(AND(D864&lt;&gt;"انتهت الاجازة",D864&lt;&gt;"لم تبدأ الأجازة بعد"),MAX($K$3:K863)+1,""))</f>
        <v/>
      </c>
      <c r="L864" t="str">
        <f>IF(E864="","",IF(E864&lt;=$E$1,MAX($L$3:L863)+1,""))</f>
        <v/>
      </c>
      <c r="M864" t="str">
        <f>IF(H864='استعلام عن موظف'!$E$4,IF(COUNTIF($H$4:$H42860,J864)=1,1,COUNTIF($H$4:$H864,H864)),"")</f>
        <v/>
      </c>
      <c r="N864" t="str">
        <f>IF(E864="","",IF(AND(E864&lt;='استعلام بتاريخ'!$F$3,F864&gt;='استعلام بتاريخ'!$G$3),MAX($N$3:N863)+1,""))</f>
        <v/>
      </c>
      <c r="P864" t="str">
        <f t="shared" si="24"/>
        <v/>
      </c>
    </row>
    <row r="865" spans="2:16" customFormat="1">
      <c r="B865" t="str">
        <f>IF(COUNTIF($H$4:H865,H865)-1=0,ROWS($H$4:H865),"")</f>
        <v/>
      </c>
      <c r="C865" t="str">
        <f>IF(COUNTIF($H$4:H865,H865)-1=0,ROWS($H$4:H865),"")</f>
        <v/>
      </c>
      <c r="J865" s="41" t="str">
        <f>+IF(H865="","",SUBTOTAL(3,H$4:H865))</f>
        <v/>
      </c>
      <c r="K865" t="str">
        <f>IF(F865="","",IF(AND(D865&lt;&gt;"انتهت الاجازة",D865&lt;&gt;"لم تبدأ الأجازة بعد"),MAX($K$3:K864)+1,""))</f>
        <v/>
      </c>
      <c r="L865" t="str">
        <f>IF(E865="","",IF(E865&lt;=$E$1,MAX($L$3:L864)+1,""))</f>
        <v/>
      </c>
      <c r="M865" t="str">
        <f>IF(H865='استعلام عن موظف'!$E$4,IF(COUNTIF($H$4:$H42861,J865)=1,1,COUNTIF($H$4:$H865,H865)),"")</f>
        <v/>
      </c>
      <c r="N865" t="str">
        <f>IF(E865="","",IF(AND(E865&lt;='استعلام بتاريخ'!$F$3,F865&gt;='استعلام بتاريخ'!$G$3),MAX($N$3:N864)+1,""))</f>
        <v/>
      </c>
      <c r="P865" t="str">
        <f t="shared" si="24"/>
        <v/>
      </c>
    </row>
    <row r="866" spans="2:16" customFormat="1">
      <c r="B866" t="str">
        <f>IF(COUNTIF($H$4:H866,H866)-1=0,ROWS($H$4:H866),"")</f>
        <v/>
      </c>
      <c r="C866" t="str">
        <f>IF(COUNTIF($H$4:H866,H866)-1=0,ROWS($H$4:H866),"")</f>
        <v/>
      </c>
      <c r="J866" s="41" t="str">
        <f>+IF(H866="","",SUBTOTAL(3,H$4:H866))</f>
        <v/>
      </c>
      <c r="K866" t="str">
        <f>IF(F866="","",IF(AND(D866&lt;&gt;"انتهت الاجازة",D866&lt;&gt;"لم تبدأ الأجازة بعد"),MAX($K$3:K865)+1,""))</f>
        <v/>
      </c>
      <c r="L866" t="str">
        <f>IF(E866="","",IF(E866&lt;=$E$1,MAX($L$3:L865)+1,""))</f>
        <v/>
      </c>
      <c r="M866" t="str">
        <f>IF(H866='استعلام عن موظف'!$E$4,IF(COUNTIF($H$4:$H42862,J866)=1,1,COUNTIF($H$4:$H866,H866)),"")</f>
        <v/>
      </c>
      <c r="N866" t="str">
        <f>IF(E866="","",IF(AND(E866&lt;='استعلام بتاريخ'!$F$3,F866&gt;='استعلام بتاريخ'!$G$3),MAX($N$3:N865)+1,""))</f>
        <v/>
      </c>
      <c r="P866" t="str">
        <f t="shared" si="24"/>
        <v/>
      </c>
    </row>
    <row r="867" spans="2:16" customFormat="1">
      <c r="B867" t="str">
        <f>IF(COUNTIF($H$4:H867,H867)-1=0,ROWS($H$4:H867),"")</f>
        <v/>
      </c>
      <c r="C867" t="str">
        <f>IF(COUNTIF($H$4:H867,H867)-1=0,ROWS($H$4:H867),"")</f>
        <v/>
      </c>
      <c r="J867" s="41" t="str">
        <f>+IF(H867="","",SUBTOTAL(3,H$4:H867))</f>
        <v/>
      </c>
      <c r="K867" t="str">
        <f>IF(F867="","",IF(AND(D867&lt;&gt;"انتهت الاجازة",D867&lt;&gt;"لم تبدأ الأجازة بعد"),MAX($K$3:K866)+1,""))</f>
        <v/>
      </c>
      <c r="L867" t="str">
        <f>IF(E867="","",IF(E867&lt;=$E$1,MAX($L$3:L866)+1,""))</f>
        <v/>
      </c>
      <c r="M867" t="str">
        <f>IF(H867='استعلام عن موظف'!$E$4,IF(COUNTIF($H$4:$H42863,J867)=1,1,COUNTIF($H$4:$H867,H867)),"")</f>
        <v/>
      </c>
      <c r="N867" t="str">
        <f>IF(E867="","",IF(AND(E867&lt;='استعلام بتاريخ'!$F$3,F867&gt;='استعلام بتاريخ'!$G$3),MAX($N$3:N866)+1,""))</f>
        <v/>
      </c>
      <c r="P867" t="str">
        <f t="shared" si="24"/>
        <v/>
      </c>
    </row>
    <row r="868" spans="2:16" customFormat="1">
      <c r="B868" t="str">
        <f>IF(COUNTIF($H$4:H868,H868)-1=0,ROWS($H$4:H868),"")</f>
        <v/>
      </c>
      <c r="C868" t="str">
        <f>IF(COUNTIF($H$4:H868,H868)-1=0,ROWS($H$4:H868),"")</f>
        <v/>
      </c>
      <c r="J868" s="41" t="str">
        <f>+IF(H868="","",SUBTOTAL(3,H$4:H868))</f>
        <v/>
      </c>
      <c r="K868" t="str">
        <f>IF(F868="","",IF(AND(D868&lt;&gt;"انتهت الاجازة",D868&lt;&gt;"لم تبدأ الأجازة بعد"),MAX($K$3:K867)+1,""))</f>
        <v/>
      </c>
      <c r="L868" t="str">
        <f>IF(E868="","",IF(E868&lt;=$E$1,MAX($L$3:L867)+1,""))</f>
        <v/>
      </c>
      <c r="M868" t="str">
        <f>IF(H868='استعلام عن موظف'!$E$4,IF(COUNTIF($H$4:$H42864,J868)=1,1,COUNTIF($H$4:$H868,H868)),"")</f>
        <v/>
      </c>
      <c r="N868" t="str">
        <f>IF(E868="","",IF(AND(E868&lt;='استعلام بتاريخ'!$F$3,F868&gt;='استعلام بتاريخ'!$G$3),MAX($N$3:N867)+1,""))</f>
        <v/>
      </c>
      <c r="P868" t="str">
        <f t="shared" si="24"/>
        <v/>
      </c>
    </row>
    <row r="869" spans="2:16" customFormat="1">
      <c r="B869" t="str">
        <f>IF(COUNTIF($H$4:H869,H869)-1=0,ROWS($H$4:H869),"")</f>
        <v/>
      </c>
      <c r="C869" t="str">
        <f>IF(COUNTIF($H$4:H869,H869)-1=0,ROWS($H$4:H869),"")</f>
        <v/>
      </c>
      <c r="J869" s="41" t="str">
        <f>+IF(H869="","",SUBTOTAL(3,H$4:H869))</f>
        <v/>
      </c>
      <c r="K869" t="str">
        <f>IF(F869="","",IF(AND(D869&lt;&gt;"انتهت الاجازة",D869&lt;&gt;"لم تبدأ الأجازة بعد"),MAX($K$3:K868)+1,""))</f>
        <v/>
      </c>
      <c r="L869" t="str">
        <f>IF(E869="","",IF(E869&lt;=$E$1,MAX($L$3:L868)+1,""))</f>
        <v/>
      </c>
      <c r="M869" t="str">
        <f>IF(H869='استعلام عن موظف'!$E$4,IF(COUNTIF($H$4:$H42865,J869)=1,1,COUNTIF($H$4:$H869,H869)),"")</f>
        <v/>
      </c>
      <c r="N869" t="str">
        <f>IF(E869="","",IF(AND(E869&lt;='استعلام بتاريخ'!$F$3,F869&gt;='استعلام بتاريخ'!$G$3),MAX($N$3:N868)+1,""))</f>
        <v/>
      </c>
      <c r="P869" t="str">
        <f t="shared" si="24"/>
        <v/>
      </c>
    </row>
    <row r="870" spans="2:16" customFormat="1">
      <c r="B870" t="str">
        <f>IF(COUNTIF($H$4:H870,H870)-1=0,ROWS($H$4:H870),"")</f>
        <v/>
      </c>
      <c r="C870" t="str">
        <f>IF(COUNTIF($H$4:H870,H870)-1=0,ROWS($H$4:H870),"")</f>
        <v/>
      </c>
      <c r="J870" s="41" t="str">
        <f>+IF(H870="","",SUBTOTAL(3,H$4:H870))</f>
        <v/>
      </c>
      <c r="K870" t="str">
        <f>IF(F870="","",IF(AND(D870&lt;&gt;"انتهت الاجازة",D870&lt;&gt;"لم تبدأ الأجازة بعد"),MAX($K$3:K869)+1,""))</f>
        <v/>
      </c>
      <c r="L870" t="str">
        <f>IF(E870="","",IF(E870&lt;=$E$1,MAX($L$3:L869)+1,""))</f>
        <v/>
      </c>
      <c r="M870" t="str">
        <f>IF(H870='استعلام عن موظف'!$E$4,IF(COUNTIF($H$4:$H42866,J870)=1,1,COUNTIF($H$4:$H870,H870)),"")</f>
        <v/>
      </c>
      <c r="N870" t="str">
        <f>IF(E870="","",IF(AND(E870&lt;='استعلام بتاريخ'!$F$3,F870&gt;='استعلام بتاريخ'!$G$3),MAX($N$3:N869)+1,""))</f>
        <v/>
      </c>
      <c r="P870" t="str">
        <f t="shared" si="24"/>
        <v/>
      </c>
    </row>
    <row r="871" spans="2:16" customFormat="1">
      <c r="B871" t="str">
        <f>IF(COUNTIF($H$4:H871,H871)-1=0,ROWS($H$4:H871),"")</f>
        <v/>
      </c>
      <c r="C871" t="str">
        <f>IF(COUNTIF($H$4:H871,H871)-1=0,ROWS($H$4:H871),"")</f>
        <v/>
      </c>
      <c r="J871" s="41" t="str">
        <f>+IF(H871="","",SUBTOTAL(3,H$4:H871))</f>
        <v/>
      </c>
      <c r="K871" t="str">
        <f>IF(F871="","",IF(AND(D871&lt;&gt;"انتهت الاجازة",D871&lt;&gt;"لم تبدأ الأجازة بعد"),MAX($K$3:K870)+1,""))</f>
        <v/>
      </c>
      <c r="L871" t="str">
        <f>IF(E871="","",IF(E871&lt;=$E$1,MAX($L$3:L870)+1,""))</f>
        <v/>
      </c>
      <c r="M871" t="str">
        <f>IF(H871='استعلام عن موظف'!$E$4,IF(COUNTIF($H$4:$H42867,J871)=1,1,COUNTIF($H$4:$H871,H871)),"")</f>
        <v/>
      </c>
      <c r="N871" t="str">
        <f>IF(E871="","",IF(AND(E871&lt;='استعلام بتاريخ'!$F$3,F871&gt;='استعلام بتاريخ'!$G$3),MAX($N$3:N870)+1,""))</f>
        <v/>
      </c>
      <c r="P871" t="str">
        <f t="shared" si="24"/>
        <v/>
      </c>
    </row>
    <row r="872" spans="2:16" customFormat="1">
      <c r="B872" t="str">
        <f>IF(COUNTIF($H$4:H872,H872)-1=0,ROWS($H$4:H872),"")</f>
        <v/>
      </c>
      <c r="C872" t="str">
        <f>IF(COUNTIF($H$4:H872,H872)-1=0,ROWS($H$4:H872),"")</f>
        <v/>
      </c>
      <c r="J872" s="41" t="str">
        <f>+IF(H872="","",SUBTOTAL(3,H$4:H872))</f>
        <v/>
      </c>
      <c r="K872" t="str">
        <f>IF(F872="","",IF(AND(D872&lt;&gt;"انتهت الاجازة",D872&lt;&gt;"لم تبدأ الأجازة بعد"),MAX($K$3:K871)+1,""))</f>
        <v/>
      </c>
      <c r="L872" t="str">
        <f>IF(E872="","",IF(E872&lt;=$E$1,MAX($L$3:L871)+1,""))</f>
        <v/>
      </c>
      <c r="M872" t="str">
        <f>IF(H872='استعلام عن موظف'!$E$4,IF(COUNTIF($H$4:$H42868,J872)=1,1,COUNTIF($H$4:$H872,H872)),"")</f>
        <v/>
      </c>
      <c r="N872" t="str">
        <f>IF(E872="","",IF(AND(E872&lt;='استعلام بتاريخ'!$F$3,F872&gt;='استعلام بتاريخ'!$G$3),MAX($N$3:N871)+1,""))</f>
        <v/>
      </c>
      <c r="P872" t="str">
        <f t="shared" si="24"/>
        <v/>
      </c>
    </row>
    <row r="873" spans="2:16" customFormat="1">
      <c r="B873" t="str">
        <f>IF(COUNTIF($H$4:H873,H873)-1=0,ROWS($H$4:H873),"")</f>
        <v/>
      </c>
      <c r="C873" t="str">
        <f>IF(COUNTIF($H$4:H873,H873)-1=0,ROWS($H$4:H873),"")</f>
        <v/>
      </c>
      <c r="J873" s="41" t="str">
        <f>+IF(H873="","",SUBTOTAL(3,H$4:H873))</f>
        <v/>
      </c>
      <c r="K873" t="str">
        <f>IF(F873="","",IF(AND(D873&lt;&gt;"انتهت الاجازة",D873&lt;&gt;"لم تبدأ الأجازة بعد"),MAX($K$3:K872)+1,""))</f>
        <v/>
      </c>
      <c r="L873" t="str">
        <f>IF(E873="","",IF(E873&lt;=$E$1,MAX($L$3:L872)+1,""))</f>
        <v/>
      </c>
      <c r="M873" t="str">
        <f>IF(H873='استعلام عن موظف'!$E$4,IF(COUNTIF($H$4:$H42869,J873)=1,1,COUNTIF($H$4:$H873,H873)),"")</f>
        <v/>
      </c>
      <c r="N873" t="str">
        <f>IF(E873="","",IF(AND(E873&lt;='استعلام بتاريخ'!$F$3,F873&gt;='استعلام بتاريخ'!$G$3),MAX($N$3:N872)+1,""))</f>
        <v/>
      </c>
      <c r="P873" t="str">
        <f t="shared" si="24"/>
        <v/>
      </c>
    </row>
    <row r="874" spans="2:16" customFormat="1">
      <c r="B874" t="str">
        <f>IF(COUNTIF($H$4:H874,H874)-1=0,ROWS($H$4:H874),"")</f>
        <v/>
      </c>
      <c r="C874" t="str">
        <f>IF(COUNTIF($H$4:H874,H874)-1=0,ROWS($H$4:H874),"")</f>
        <v/>
      </c>
      <c r="J874" s="41" t="str">
        <f>+IF(H874="","",SUBTOTAL(3,H$4:H874))</f>
        <v/>
      </c>
      <c r="K874" t="str">
        <f>IF(F874="","",IF(AND(D874&lt;&gt;"انتهت الاجازة",D874&lt;&gt;"لم تبدأ الأجازة بعد"),MAX($K$3:K873)+1,""))</f>
        <v/>
      </c>
      <c r="L874" t="str">
        <f>IF(E874="","",IF(E874&lt;=$E$1,MAX($L$3:L873)+1,""))</f>
        <v/>
      </c>
      <c r="M874" t="str">
        <f>IF(H874='استعلام عن موظف'!$E$4,IF(COUNTIF($H$4:$H42870,J874)=1,1,COUNTIF($H$4:$H874,H874)),"")</f>
        <v/>
      </c>
      <c r="N874" t="str">
        <f>IF(E874="","",IF(AND(E874&lt;='استعلام بتاريخ'!$F$3,F874&gt;='استعلام بتاريخ'!$G$3),MAX($N$3:N873)+1,""))</f>
        <v/>
      </c>
      <c r="P874" t="str">
        <f t="shared" si="24"/>
        <v/>
      </c>
    </row>
    <row r="875" spans="2:16" customFormat="1">
      <c r="B875" t="str">
        <f>IF(COUNTIF($H$4:H875,H875)-1=0,ROWS($H$4:H875),"")</f>
        <v/>
      </c>
      <c r="C875" t="str">
        <f>IF(COUNTIF($H$4:H875,H875)-1=0,ROWS($H$4:H875),"")</f>
        <v/>
      </c>
      <c r="J875" s="41" t="str">
        <f>+IF(H875="","",SUBTOTAL(3,H$4:H875))</f>
        <v/>
      </c>
      <c r="K875" t="str">
        <f>IF(F875="","",IF(AND(D875&lt;&gt;"انتهت الاجازة",D875&lt;&gt;"لم تبدأ الأجازة بعد"),MAX($K$3:K874)+1,""))</f>
        <v/>
      </c>
      <c r="L875" t="str">
        <f>IF(E875="","",IF(E875&lt;=$E$1,MAX($L$3:L874)+1,""))</f>
        <v/>
      </c>
      <c r="M875" t="str">
        <f>IF(H875='استعلام عن موظف'!$E$4,IF(COUNTIF($H$4:$H42871,J875)=1,1,COUNTIF($H$4:$H875,H875)),"")</f>
        <v/>
      </c>
      <c r="N875" t="str">
        <f>IF(E875="","",IF(AND(E875&lt;='استعلام بتاريخ'!$F$3,F875&gt;='استعلام بتاريخ'!$G$3),MAX($N$3:N874)+1,""))</f>
        <v/>
      </c>
      <c r="P875" t="str">
        <f t="shared" si="24"/>
        <v/>
      </c>
    </row>
    <row r="876" spans="2:16" customFormat="1">
      <c r="B876" t="str">
        <f>IF(COUNTIF($H$4:H876,H876)-1=0,ROWS($H$4:H876),"")</f>
        <v/>
      </c>
      <c r="C876" t="str">
        <f>IF(COUNTIF($H$4:H876,H876)-1=0,ROWS($H$4:H876),"")</f>
        <v/>
      </c>
      <c r="J876" s="41" t="str">
        <f>+IF(H876="","",SUBTOTAL(3,H$4:H876))</f>
        <v/>
      </c>
      <c r="K876" t="str">
        <f>IF(F876="","",IF(AND(D876&lt;&gt;"انتهت الاجازة",D876&lt;&gt;"لم تبدأ الأجازة بعد"),MAX($K$3:K875)+1,""))</f>
        <v/>
      </c>
      <c r="L876" t="str">
        <f>IF(E876="","",IF(E876&lt;=$E$1,MAX($L$3:L875)+1,""))</f>
        <v/>
      </c>
      <c r="M876" t="str">
        <f>IF(H876='استعلام عن موظف'!$E$4,IF(COUNTIF($H$4:$H42872,J876)=1,1,COUNTIF($H$4:$H876,H876)),"")</f>
        <v/>
      </c>
      <c r="N876" t="str">
        <f>IF(E876="","",IF(AND(E876&lt;='استعلام بتاريخ'!$F$3,F876&gt;='استعلام بتاريخ'!$G$3),MAX($N$3:N875)+1,""))</f>
        <v/>
      </c>
      <c r="P876" t="str">
        <f t="shared" si="24"/>
        <v/>
      </c>
    </row>
    <row r="877" spans="2:16" customFormat="1">
      <c r="B877" t="str">
        <f>IF(COUNTIF($H$4:H877,H877)-1=0,ROWS($H$4:H877),"")</f>
        <v/>
      </c>
      <c r="C877" t="str">
        <f>IF(COUNTIF($H$4:H877,H877)-1=0,ROWS($H$4:H877),"")</f>
        <v/>
      </c>
      <c r="J877" s="41" t="str">
        <f>+IF(H877="","",SUBTOTAL(3,H$4:H877))</f>
        <v/>
      </c>
      <c r="K877" t="str">
        <f>IF(F877="","",IF(AND(D877&lt;&gt;"انتهت الاجازة",D877&lt;&gt;"لم تبدأ الأجازة بعد"),MAX($K$3:K876)+1,""))</f>
        <v/>
      </c>
      <c r="L877" t="str">
        <f>IF(E877="","",IF(E877&lt;=$E$1,MAX($L$3:L876)+1,""))</f>
        <v/>
      </c>
      <c r="M877" t="str">
        <f>IF(H877='استعلام عن موظف'!$E$4,IF(COUNTIF($H$4:$H42873,J877)=1,1,COUNTIF($H$4:$H877,H877)),"")</f>
        <v/>
      </c>
      <c r="N877" t="str">
        <f>IF(E877="","",IF(AND(E877&lt;='استعلام بتاريخ'!$F$3,F877&gt;='استعلام بتاريخ'!$G$3),MAX($N$3:N876)+1,""))</f>
        <v/>
      </c>
      <c r="P877" t="str">
        <f t="shared" si="24"/>
        <v/>
      </c>
    </row>
    <row r="878" spans="2:16" customFormat="1">
      <c r="B878" t="str">
        <f>IF(COUNTIF($H$4:H878,H878)-1=0,ROWS($H$4:H878),"")</f>
        <v/>
      </c>
      <c r="C878" t="str">
        <f>IF(COUNTIF($H$4:H878,H878)-1=0,ROWS($H$4:H878),"")</f>
        <v/>
      </c>
      <c r="J878" s="41" t="str">
        <f>+IF(H878="","",SUBTOTAL(3,H$4:H878))</f>
        <v/>
      </c>
      <c r="K878" t="str">
        <f>IF(F878="","",IF(AND(D878&lt;&gt;"انتهت الاجازة",D878&lt;&gt;"لم تبدأ الأجازة بعد"),MAX($K$3:K877)+1,""))</f>
        <v/>
      </c>
      <c r="L878" t="str">
        <f>IF(E878="","",IF(E878&lt;=$E$1,MAX($L$3:L877)+1,""))</f>
        <v/>
      </c>
      <c r="M878" t="str">
        <f>IF(H878='استعلام عن موظف'!$E$4,IF(COUNTIF($H$4:$H42874,J878)=1,1,COUNTIF($H$4:$H878,H878)),"")</f>
        <v/>
      </c>
      <c r="N878" t="str">
        <f>IF(E878="","",IF(AND(E878&lt;='استعلام بتاريخ'!$F$3,F878&gt;='استعلام بتاريخ'!$G$3),MAX($N$3:N877)+1,""))</f>
        <v/>
      </c>
      <c r="P878" t="str">
        <f t="shared" si="24"/>
        <v/>
      </c>
    </row>
    <row r="879" spans="2:16" customFormat="1">
      <c r="B879" t="str">
        <f>IF(COUNTIF($H$4:H879,H879)-1=0,ROWS($H$4:H879),"")</f>
        <v/>
      </c>
      <c r="C879" t="str">
        <f>IF(COUNTIF($H$4:H879,H879)-1=0,ROWS($H$4:H879),"")</f>
        <v/>
      </c>
      <c r="J879" s="41" t="str">
        <f>+IF(H879="","",SUBTOTAL(3,H$4:H879))</f>
        <v/>
      </c>
      <c r="K879" t="str">
        <f>IF(F879="","",IF(AND(D879&lt;&gt;"انتهت الاجازة",D879&lt;&gt;"لم تبدأ الأجازة بعد"),MAX($K$3:K878)+1,""))</f>
        <v/>
      </c>
      <c r="L879" t="str">
        <f>IF(E879="","",IF(E879&lt;=$E$1,MAX($L$3:L878)+1,""))</f>
        <v/>
      </c>
      <c r="M879" t="str">
        <f>IF(H879='استعلام عن موظف'!$E$4,IF(COUNTIF($H$4:$H42875,J879)=1,1,COUNTIF($H$4:$H879,H879)),"")</f>
        <v/>
      </c>
      <c r="N879" t="str">
        <f>IF(E879="","",IF(AND(E879&lt;='استعلام بتاريخ'!$F$3,F879&gt;='استعلام بتاريخ'!$G$3),MAX($N$3:N878)+1,""))</f>
        <v/>
      </c>
      <c r="P879" t="str">
        <f t="shared" si="24"/>
        <v/>
      </c>
    </row>
    <row r="880" spans="2:16" customFormat="1">
      <c r="B880" t="str">
        <f>IF(COUNTIF($H$4:H880,H880)-1=0,ROWS($H$4:H880),"")</f>
        <v/>
      </c>
      <c r="C880" t="str">
        <f>IF(COUNTIF($H$4:H880,H880)-1=0,ROWS($H$4:H880),"")</f>
        <v/>
      </c>
      <c r="J880" s="41" t="str">
        <f>+IF(H880="","",SUBTOTAL(3,H$4:H880))</f>
        <v/>
      </c>
      <c r="K880" t="str">
        <f>IF(F880="","",IF(AND(D880&lt;&gt;"انتهت الاجازة",D880&lt;&gt;"لم تبدأ الأجازة بعد"),MAX($K$3:K879)+1,""))</f>
        <v/>
      </c>
      <c r="L880" t="str">
        <f>IF(E880="","",IF(E880&lt;=$E$1,MAX($L$3:L879)+1,""))</f>
        <v/>
      </c>
      <c r="M880" t="str">
        <f>IF(H880='استعلام عن موظف'!$E$4,IF(COUNTIF($H$4:$H42876,J880)=1,1,COUNTIF($H$4:$H880,H880)),"")</f>
        <v/>
      </c>
      <c r="N880" t="str">
        <f>IF(E880="","",IF(AND(E880&lt;='استعلام بتاريخ'!$F$3,F880&gt;='استعلام بتاريخ'!$G$3),MAX($N$3:N879)+1,""))</f>
        <v/>
      </c>
      <c r="P880" t="str">
        <f t="shared" si="24"/>
        <v/>
      </c>
    </row>
    <row r="881" spans="2:16" customFormat="1">
      <c r="B881" t="str">
        <f>IF(COUNTIF($H$4:H881,H881)-1=0,ROWS($H$4:H881),"")</f>
        <v/>
      </c>
      <c r="C881" t="str">
        <f>IF(COUNTIF($H$4:H881,H881)-1=0,ROWS($H$4:H881),"")</f>
        <v/>
      </c>
      <c r="J881" s="41" t="str">
        <f>+IF(H881="","",SUBTOTAL(3,H$4:H881))</f>
        <v/>
      </c>
      <c r="K881" t="str">
        <f>IF(F881="","",IF(AND(D881&lt;&gt;"انتهت الاجازة",D881&lt;&gt;"لم تبدأ الأجازة بعد"),MAX($K$3:K880)+1,""))</f>
        <v/>
      </c>
      <c r="L881" t="str">
        <f>IF(E881="","",IF(E881&lt;=$E$1,MAX($L$3:L880)+1,""))</f>
        <v/>
      </c>
      <c r="M881" t="str">
        <f>IF(H881='استعلام عن موظف'!$E$4,IF(COUNTIF($H$4:$H42877,J881)=1,1,COUNTIF($H$4:$H881,H881)),"")</f>
        <v/>
      </c>
      <c r="N881" t="str">
        <f>IF(E881="","",IF(AND(E881&lt;='استعلام بتاريخ'!$F$3,F881&gt;='استعلام بتاريخ'!$G$3),MAX($N$3:N880)+1,""))</f>
        <v/>
      </c>
      <c r="P881" t="str">
        <f t="shared" si="24"/>
        <v/>
      </c>
    </row>
    <row r="882" spans="2:16" customFormat="1">
      <c r="B882" t="str">
        <f>IF(COUNTIF($H$4:H882,H882)-1=0,ROWS($H$4:H882),"")</f>
        <v/>
      </c>
      <c r="C882" t="str">
        <f>IF(COUNTIF($H$4:H882,H882)-1=0,ROWS($H$4:H882),"")</f>
        <v/>
      </c>
      <c r="J882" s="41" t="str">
        <f>+IF(H882="","",SUBTOTAL(3,H$4:H882))</f>
        <v/>
      </c>
      <c r="K882" t="str">
        <f>IF(F882="","",IF(AND(D882&lt;&gt;"انتهت الاجازة",D882&lt;&gt;"لم تبدأ الأجازة بعد"),MAX($K$3:K881)+1,""))</f>
        <v/>
      </c>
      <c r="L882" t="str">
        <f>IF(E882="","",IF(E882&lt;=$E$1,MAX($L$3:L881)+1,""))</f>
        <v/>
      </c>
      <c r="M882" t="str">
        <f>IF(H882='استعلام عن موظف'!$E$4,IF(COUNTIF($H$4:$H42878,J882)=1,1,COUNTIF($H$4:$H882,H882)),"")</f>
        <v/>
      </c>
      <c r="N882" t="str">
        <f>IF(E882="","",IF(AND(E882&lt;='استعلام بتاريخ'!$F$3,F882&gt;='استعلام بتاريخ'!$G$3),MAX($N$3:N881)+1,""))</f>
        <v/>
      </c>
      <c r="P882" t="str">
        <f t="shared" si="24"/>
        <v/>
      </c>
    </row>
    <row r="883" spans="2:16" customFormat="1">
      <c r="B883" t="str">
        <f>IF(COUNTIF($H$4:H883,H883)-1=0,ROWS($H$4:H883),"")</f>
        <v/>
      </c>
      <c r="C883" t="str">
        <f>IF(COUNTIF($H$4:H883,H883)-1=0,ROWS($H$4:H883),"")</f>
        <v/>
      </c>
      <c r="J883" s="41" t="str">
        <f>+IF(H883="","",SUBTOTAL(3,H$4:H883))</f>
        <v/>
      </c>
      <c r="K883" t="str">
        <f>IF(F883="","",IF(AND(D883&lt;&gt;"انتهت الاجازة",D883&lt;&gt;"لم تبدأ الأجازة بعد"),MAX($K$3:K882)+1,""))</f>
        <v/>
      </c>
      <c r="L883" t="str">
        <f>IF(E883="","",IF(E883&lt;=$E$1,MAX($L$3:L882)+1,""))</f>
        <v/>
      </c>
      <c r="M883" t="str">
        <f>IF(H883='استعلام عن موظف'!$E$4,IF(COUNTIF($H$4:$H42879,J883)=1,1,COUNTIF($H$4:$H883,H883)),"")</f>
        <v/>
      </c>
      <c r="N883" t="str">
        <f>IF(E883="","",IF(AND(E883&lt;='استعلام بتاريخ'!$F$3,F883&gt;='استعلام بتاريخ'!$G$3),MAX($N$3:N882)+1,""))</f>
        <v/>
      </c>
      <c r="P883" t="str">
        <f t="shared" si="24"/>
        <v/>
      </c>
    </row>
    <row r="884" spans="2:16" customFormat="1">
      <c r="B884" t="str">
        <f>IF(COUNTIF($H$4:H884,H884)-1=0,ROWS($H$4:H884),"")</f>
        <v/>
      </c>
      <c r="C884" t="str">
        <f>IF(COUNTIF($H$4:H884,H884)-1=0,ROWS($H$4:H884),"")</f>
        <v/>
      </c>
      <c r="J884" s="41" t="str">
        <f>+IF(H884="","",SUBTOTAL(3,H$4:H884))</f>
        <v/>
      </c>
      <c r="K884" t="str">
        <f>IF(F884="","",IF(AND(D884&lt;&gt;"انتهت الاجازة",D884&lt;&gt;"لم تبدأ الأجازة بعد"),MAX($K$3:K883)+1,""))</f>
        <v/>
      </c>
      <c r="L884" t="str">
        <f>IF(E884="","",IF(E884&lt;=$E$1,MAX($L$3:L883)+1,""))</f>
        <v/>
      </c>
      <c r="M884" t="str">
        <f>IF(H884='استعلام عن موظف'!$E$4,IF(COUNTIF($H$4:$H42880,J884)=1,1,COUNTIF($H$4:$H884,H884)),"")</f>
        <v/>
      </c>
      <c r="N884" t="str">
        <f>IF(E884="","",IF(AND(E884&lt;='استعلام بتاريخ'!$F$3,F884&gt;='استعلام بتاريخ'!$G$3),MAX($N$3:N883)+1,""))</f>
        <v/>
      </c>
      <c r="P884" t="str">
        <f t="shared" si="24"/>
        <v/>
      </c>
    </row>
    <row r="885" spans="2:16" customFormat="1">
      <c r="B885" t="str">
        <f>IF(COUNTIF($H$4:H885,H885)-1=0,ROWS($H$4:H885),"")</f>
        <v/>
      </c>
      <c r="C885" t="str">
        <f>IF(COUNTIF($H$4:H885,H885)-1=0,ROWS($H$4:H885),"")</f>
        <v/>
      </c>
      <c r="J885" s="41" t="str">
        <f>+IF(H885="","",SUBTOTAL(3,H$4:H885))</f>
        <v/>
      </c>
      <c r="K885" t="str">
        <f>IF(F885="","",IF(AND(D885&lt;&gt;"انتهت الاجازة",D885&lt;&gt;"لم تبدأ الأجازة بعد"),MAX($K$3:K884)+1,""))</f>
        <v/>
      </c>
      <c r="L885" t="str">
        <f>IF(E885="","",IF(E885&lt;=$E$1,MAX($L$3:L884)+1,""))</f>
        <v/>
      </c>
      <c r="M885" t="str">
        <f>IF(H885='استعلام عن موظف'!$E$4,IF(COUNTIF($H$4:$H42881,J885)=1,1,COUNTIF($H$4:$H885,H885)),"")</f>
        <v/>
      </c>
      <c r="N885" t="str">
        <f>IF(E885="","",IF(AND(E885&lt;='استعلام بتاريخ'!$F$3,F885&gt;='استعلام بتاريخ'!$G$3),MAX($N$3:N884)+1,""))</f>
        <v/>
      </c>
      <c r="P885" t="str">
        <f t="shared" si="24"/>
        <v/>
      </c>
    </row>
    <row r="886" spans="2:16" customFormat="1">
      <c r="B886" t="str">
        <f>IF(COUNTIF($H$4:H886,H886)-1=0,ROWS($H$4:H886),"")</f>
        <v/>
      </c>
      <c r="C886" t="str">
        <f>IF(COUNTIF($H$4:H886,H886)-1=0,ROWS($H$4:H886),"")</f>
        <v/>
      </c>
      <c r="J886" s="41" t="str">
        <f>+IF(H886="","",SUBTOTAL(3,H$4:H886))</f>
        <v/>
      </c>
      <c r="K886" t="str">
        <f>IF(F886="","",IF(AND(D886&lt;&gt;"انتهت الاجازة",D886&lt;&gt;"لم تبدأ الأجازة بعد"),MAX($K$3:K885)+1,""))</f>
        <v/>
      </c>
      <c r="L886" t="str">
        <f>IF(E886="","",IF(E886&lt;=$E$1,MAX($L$3:L885)+1,""))</f>
        <v/>
      </c>
      <c r="M886" t="str">
        <f>IF(H886='استعلام عن موظف'!$E$4,IF(COUNTIF($H$4:$H42882,J886)=1,1,COUNTIF($H$4:$H886,H886)),"")</f>
        <v/>
      </c>
      <c r="N886" t="str">
        <f>IF(E886="","",IF(AND(E886&lt;='استعلام بتاريخ'!$F$3,F886&gt;='استعلام بتاريخ'!$G$3),MAX($N$3:N885)+1,""))</f>
        <v/>
      </c>
      <c r="P886" t="str">
        <f t="shared" si="24"/>
        <v/>
      </c>
    </row>
    <row r="887" spans="2:16" customFormat="1">
      <c r="B887" t="str">
        <f>IF(COUNTIF($H$4:H887,H887)-1=0,ROWS($H$4:H887),"")</f>
        <v/>
      </c>
      <c r="C887" t="str">
        <f>IF(COUNTIF($H$4:H887,H887)-1=0,ROWS($H$4:H887),"")</f>
        <v/>
      </c>
      <c r="J887" s="41" t="str">
        <f>+IF(H887="","",SUBTOTAL(3,H$4:H887))</f>
        <v/>
      </c>
      <c r="K887" t="str">
        <f>IF(F887="","",IF(AND(D887&lt;&gt;"انتهت الاجازة",D887&lt;&gt;"لم تبدأ الأجازة بعد"),MAX($K$3:K886)+1,""))</f>
        <v/>
      </c>
      <c r="L887" t="str">
        <f>IF(E887="","",IF(E887&lt;=$E$1,MAX($L$3:L886)+1,""))</f>
        <v/>
      </c>
      <c r="M887" t="str">
        <f>IF(H887='استعلام عن موظف'!$E$4,IF(COUNTIF($H$4:$H42883,J887)=1,1,COUNTIF($H$4:$H887,H887)),"")</f>
        <v/>
      </c>
      <c r="N887" t="str">
        <f>IF(E887="","",IF(AND(E887&lt;='استعلام بتاريخ'!$F$3,F887&gt;='استعلام بتاريخ'!$G$3),MAX($N$3:N886)+1,""))</f>
        <v/>
      </c>
      <c r="P887" t="str">
        <f t="shared" si="24"/>
        <v/>
      </c>
    </row>
    <row r="888" spans="2:16" customFormat="1">
      <c r="B888" t="str">
        <f>IF(COUNTIF($H$4:H888,H888)-1=0,ROWS($H$4:H888),"")</f>
        <v/>
      </c>
      <c r="C888" t="str">
        <f>IF(COUNTIF($H$4:H888,H888)-1=0,ROWS($H$4:H888),"")</f>
        <v/>
      </c>
      <c r="J888" s="41" t="str">
        <f>+IF(H888="","",SUBTOTAL(3,H$4:H888))</f>
        <v/>
      </c>
      <c r="K888" t="str">
        <f>IF(F888="","",IF(AND(D888&lt;&gt;"انتهت الاجازة",D888&lt;&gt;"لم تبدأ الأجازة بعد"),MAX($K$3:K887)+1,""))</f>
        <v/>
      </c>
      <c r="L888" t="str">
        <f>IF(E888="","",IF(E888&lt;=$E$1,MAX($L$3:L887)+1,""))</f>
        <v/>
      </c>
      <c r="M888" t="str">
        <f>IF(H888='استعلام عن موظف'!$E$4,IF(COUNTIF($H$4:$H42884,J888)=1,1,COUNTIF($H$4:$H888,H888)),"")</f>
        <v/>
      </c>
      <c r="N888" t="str">
        <f>IF(E888="","",IF(AND(E888&lt;='استعلام بتاريخ'!$F$3,F888&gt;='استعلام بتاريخ'!$G$3),MAX($N$3:N887)+1,""))</f>
        <v/>
      </c>
      <c r="P888" t="str">
        <f t="shared" si="24"/>
        <v/>
      </c>
    </row>
    <row r="889" spans="2:16" customFormat="1">
      <c r="B889" t="str">
        <f>IF(COUNTIF($H$4:H889,H889)-1=0,ROWS($H$4:H889),"")</f>
        <v/>
      </c>
      <c r="C889" t="str">
        <f>IF(COUNTIF($H$4:H889,H889)-1=0,ROWS($H$4:H889),"")</f>
        <v/>
      </c>
      <c r="J889" s="41" t="str">
        <f>+IF(H889="","",SUBTOTAL(3,H$4:H889))</f>
        <v/>
      </c>
      <c r="K889" t="str">
        <f>IF(F889="","",IF(AND(D889&lt;&gt;"انتهت الاجازة",D889&lt;&gt;"لم تبدأ الأجازة بعد"),MAX($K$3:K888)+1,""))</f>
        <v/>
      </c>
      <c r="L889" t="str">
        <f>IF(E889="","",IF(E889&lt;=$E$1,MAX($L$3:L888)+1,""))</f>
        <v/>
      </c>
      <c r="M889" t="str">
        <f>IF(H889='استعلام عن موظف'!$E$4,IF(COUNTIF($H$4:$H42885,J889)=1,1,COUNTIF($H$4:$H889,H889)),"")</f>
        <v/>
      </c>
      <c r="N889" t="str">
        <f>IF(E889="","",IF(AND(E889&lt;='استعلام بتاريخ'!$F$3,F889&gt;='استعلام بتاريخ'!$G$3),MAX($N$3:N888)+1,""))</f>
        <v/>
      </c>
      <c r="P889" t="str">
        <f t="shared" si="24"/>
        <v/>
      </c>
    </row>
    <row r="890" spans="2:16" customFormat="1">
      <c r="B890" t="str">
        <f>IF(COUNTIF($H$4:H890,H890)-1=0,ROWS($H$4:H890),"")</f>
        <v/>
      </c>
      <c r="C890" t="str">
        <f>IF(COUNTIF($H$4:H890,H890)-1=0,ROWS($H$4:H890),"")</f>
        <v/>
      </c>
      <c r="J890" s="41" t="str">
        <f>+IF(H890="","",SUBTOTAL(3,H$4:H890))</f>
        <v/>
      </c>
      <c r="K890" t="str">
        <f>IF(F890="","",IF(AND(D890&lt;&gt;"انتهت الاجازة",D890&lt;&gt;"لم تبدأ الأجازة بعد"),MAX($K$3:K889)+1,""))</f>
        <v/>
      </c>
      <c r="L890" t="str">
        <f>IF(E890="","",IF(E890&lt;=$E$1,MAX($L$3:L889)+1,""))</f>
        <v/>
      </c>
      <c r="M890" t="str">
        <f>IF(H890='استعلام عن موظف'!$E$4,IF(COUNTIF($H$4:$H42886,J890)=1,1,COUNTIF($H$4:$H890,H890)),"")</f>
        <v/>
      </c>
      <c r="N890" t="str">
        <f>IF(E890="","",IF(AND(E890&lt;='استعلام بتاريخ'!$F$3,F890&gt;='استعلام بتاريخ'!$G$3),MAX($N$3:N889)+1,""))</f>
        <v/>
      </c>
      <c r="P890" t="str">
        <f t="shared" si="24"/>
        <v/>
      </c>
    </row>
    <row r="891" spans="2:16" customFormat="1">
      <c r="B891" t="str">
        <f>IF(COUNTIF($H$4:H891,H891)-1=0,ROWS($H$4:H891),"")</f>
        <v/>
      </c>
      <c r="C891" t="str">
        <f>IF(COUNTIF($H$4:H891,H891)-1=0,ROWS($H$4:H891),"")</f>
        <v/>
      </c>
      <c r="J891" s="41" t="str">
        <f>+IF(H891="","",SUBTOTAL(3,H$4:H891))</f>
        <v/>
      </c>
      <c r="K891" t="str">
        <f>IF(F891="","",IF(AND(D891&lt;&gt;"انتهت الاجازة",D891&lt;&gt;"لم تبدأ الأجازة بعد"),MAX($K$3:K890)+1,""))</f>
        <v/>
      </c>
      <c r="L891" t="str">
        <f>IF(E891="","",IF(E891&lt;=$E$1,MAX($L$3:L890)+1,""))</f>
        <v/>
      </c>
      <c r="M891" t="str">
        <f>IF(H891='استعلام عن موظف'!$E$4,IF(COUNTIF($H$4:$H42887,J891)=1,1,COUNTIF($H$4:$H891,H891)),"")</f>
        <v/>
      </c>
      <c r="N891" t="str">
        <f>IF(E891="","",IF(AND(E891&lt;='استعلام بتاريخ'!$F$3,F891&gt;='استعلام بتاريخ'!$G$3),MAX($N$3:N890)+1,""))</f>
        <v/>
      </c>
      <c r="P891" t="str">
        <f t="shared" si="24"/>
        <v/>
      </c>
    </row>
    <row r="892" spans="2:16" customFormat="1">
      <c r="B892" t="str">
        <f>IF(COUNTIF($H$4:H892,H892)-1=0,ROWS($H$4:H892),"")</f>
        <v/>
      </c>
      <c r="C892" t="str">
        <f>IF(COUNTIF($H$4:H892,H892)-1=0,ROWS($H$4:H892),"")</f>
        <v/>
      </c>
      <c r="J892" s="41" t="str">
        <f>+IF(H892="","",SUBTOTAL(3,H$4:H892))</f>
        <v/>
      </c>
      <c r="K892" t="str">
        <f>IF(F892="","",IF(AND(D892&lt;&gt;"انتهت الاجازة",D892&lt;&gt;"لم تبدأ الأجازة بعد"),MAX($K$3:K891)+1,""))</f>
        <v/>
      </c>
      <c r="L892" t="str">
        <f>IF(E892="","",IF(E892&lt;=$E$1,MAX($L$3:L891)+1,""))</f>
        <v/>
      </c>
      <c r="M892" t="str">
        <f>IF(H892='استعلام عن موظف'!$E$4,IF(COUNTIF($H$4:$H42888,J892)=1,1,COUNTIF($H$4:$H892,H892)),"")</f>
        <v/>
      </c>
      <c r="N892" t="str">
        <f>IF(E892="","",IF(AND(E892&lt;='استعلام بتاريخ'!$F$3,F892&gt;='استعلام بتاريخ'!$G$3),MAX($N$3:N891)+1,""))</f>
        <v/>
      </c>
      <c r="P892" t="str">
        <f t="shared" si="24"/>
        <v/>
      </c>
    </row>
    <row r="893" spans="2:16" customFormat="1">
      <c r="B893" t="str">
        <f>IF(COUNTIF($H$4:H893,H893)-1=0,ROWS($H$4:H893),"")</f>
        <v/>
      </c>
      <c r="C893" t="str">
        <f>IF(COUNTIF($H$4:H893,H893)-1=0,ROWS($H$4:H893),"")</f>
        <v/>
      </c>
      <c r="J893" s="41" t="str">
        <f>+IF(H893="","",SUBTOTAL(3,H$4:H893))</f>
        <v/>
      </c>
      <c r="K893" t="str">
        <f>IF(F893="","",IF(AND(D893&lt;&gt;"انتهت الاجازة",D893&lt;&gt;"لم تبدأ الأجازة بعد"),MAX($K$3:K892)+1,""))</f>
        <v/>
      </c>
      <c r="L893" t="str">
        <f>IF(E893="","",IF(E893&lt;=$E$1,MAX($L$3:L892)+1,""))</f>
        <v/>
      </c>
      <c r="M893" t="str">
        <f>IF(H893='استعلام عن موظف'!$E$4,IF(COUNTIF($H$4:$H42889,J893)=1,1,COUNTIF($H$4:$H893,H893)),"")</f>
        <v/>
      </c>
      <c r="N893" t="str">
        <f>IF(E893="","",IF(AND(E893&lt;='استعلام بتاريخ'!$F$3,F893&gt;='استعلام بتاريخ'!$G$3),MAX($N$3:N892)+1,""))</f>
        <v/>
      </c>
      <c r="P893" t="str">
        <f t="shared" si="24"/>
        <v/>
      </c>
    </row>
    <row r="894" spans="2:16" customFormat="1">
      <c r="B894" t="str">
        <f>IF(COUNTIF($H$4:H894,H894)-1=0,ROWS($H$4:H894),"")</f>
        <v/>
      </c>
      <c r="C894" t="str">
        <f>IF(COUNTIF($H$4:H894,H894)-1=0,ROWS($H$4:H894),"")</f>
        <v/>
      </c>
      <c r="J894" s="41" t="str">
        <f>+IF(H894="","",SUBTOTAL(3,H$4:H894))</f>
        <v/>
      </c>
      <c r="K894" t="str">
        <f>IF(F894="","",IF(AND(D894&lt;&gt;"انتهت الاجازة",D894&lt;&gt;"لم تبدأ الأجازة بعد"),MAX($K$3:K893)+1,""))</f>
        <v/>
      </c>
      <c r="L894" t="str">
        <f>IF(E894="","",IF(E894&lt;=$E$1,MAX($L$3:L893)+1,""))</f>
        <v/>
      </c>
      <c r="M894" t="str">
        <f>IF(H894='استعلام عن موظف'!$E$4,IF(COUNTIF($H$4:$H42890,J894)=1,1,COUNTIF($H$4:$H894,H894)),"")</f>
        <v/>
      </c>
      <c r="N894" t="str">
        <f>IF(E894="","",IF(AND(E894&lt;='استعلام بتاريخ'!$F$3,F894&gt;='استعلام بتاريخ'!$G$3),MAX($N$3:N893)+1,""))</f>
        <v/>
      </c>
      <c r="P894" t="str">
        <f t="shared" si="24"/>
        <v/>
      </c>
    </row>
    <row r="895" spans="2:16" customFormat="1">
      <c r="B895" t="str">
        <f>IF(COUNTIF($H$4:H895,H895)-1=0,ROWS($H$4:H895),"")</f>
        <v/>
      </c>
      <c r="C895" t="str">
        <f>IF(COUNTIF($H$4:H895,H895)-1=0,ROWS($H$4:H895),"")</f>
        <v/>
      </c>
      <c r="J895" s="41" t="str">
        <f>+IF(H895="","",SUBTOTAL(3,H$4:H895))</f>
        <v/>
      </c>
      <c r="K895" t="str">
        <f>IF(F895="","",IF(AND(D895&lt;&gt;"انتهت الاجازة",D895&lt;&gt;"لم تبدأ الأجازة بعد"),MAX($K$3:K894)+1,""))</f>
        <v/>
      </c>
      <c r="L895" t="str">
        <f>IF(E895="","",IF(E895&lt;=$E$1,MAX($L$3:L894)+1,""))</f>
        <v/>
      </c>
      <c r="M895" t="str">
        <f>IF(H895='استعلام عن موظف'!$E$4,IF(COUNTIF($H$4:$H42891,J895)=1,1,COUNTIF($H$4:$H895,H895)),"")</f>
        <v/>
      </c>
      <c r="N895" t="str">
        <f>IF(E895="","",IF(AND(E895&lt;='استعلام بتاريخ'!$F$3,F895&gt;='استعلام بتاريخ'!$G$3),MAX($N$3:N894)+1,""))</f>
        <v/>
      </c>
      <c r="P895" t="str">
        <f t="shared" si="24"/>
        <v/>
      </c>
    </row>
    <row r="896" spans="2:16" customFormat="1">
      <c r="B896" t="str">
        <f>IF(COUNTIF($H$4:H896,H896)-1=0,ROWS($H$4:H896),"")</f>
        <v/>
      </c>
      <c r="C896" t="str">
        <f>IF(COUNTIF($H$4:H896,H896)-1=0,ROWS($H$4:H896),"")</f>
        <v/>
      </c>
      <c r="J896" s="41" t="str">
        <f>+IF(H896="","",SUBTOTAL(3,H$4:H896))</f>
        <v/>
      </c>
      <c r="K896" t="str">
        <f>IF(F896="","",IF(AND(D896&lt;&gt;"انتهت الاجازة",D896&lt;&gt;"لم تبدأ الأجازة بعد"),MAX($K$3:K895)+1,""))</f>
        <v/>
      </c>
      <c r="L896" t="str">
        <f>IF(E896="","",IF(E896&lt;=$E$1,MAX($L$3:L895)+1,""))</f>
        <v/>
      </c>
      <c r="M896" t="str">
        <f>IF(H896='استعلام عن موظف'!$E$4,IF(COUNTIF($H$4:$H42892,J896)=1,1,COUNTIF($H$4:$H896,H896)),"")</f>
        <v/>
      </c>
      <c r="N896" t="str">
        <f>IF(E896="","",IF(AND(E896&lt;='استعلام بتاريخ'!$F$3,F896&gt;='استعلام بتاريخ'!$G$3),MAX($N$3:N895)+1,""))</f>
        <v/>
      </c>
      <c r="P896" t="str">
        <f t="shared" si="24"/>
        <v/>
      </c>
    </row>
    <row r="897" spans="2:16" customFormat="1">
      <c r="B897" t="str">
        <f>IF(COUNTIF($H$4:H897,H897)-1=0,ROWS($H$4:H897),"")</f>
        <v/>
      </c>
      <c r="C897" t="str">
        <f>IF(COUNTIF($H$4:H897,H897)-1=0,ROWS($H$4:H897),"")</f>
        <v/>
      </c>
      <c r="J897" s="41" t="str">
        <f>+IF(H897="","",SUBTOTAL(3,H$4:H897))</f>
        <v/>
      </c>
      <c r="K897" t="str">
        <f>IF(F897="","",IF(AND(D897&lt;&gt;"انتهت الاجازة",D897&lt;&gt;"لم تبدأ الأجازة بعد"),MAX($K$3:K896)+1,""))</f>
        <v/>
      </c>
      <c r="L897" t="str">
        <f>IF(E897="","",IF(E897&lt;=$E$1,MAX($L$3:L896)+1,""))</f>
        <v/>
      </c>
      <c r="M897" t="str">
        <f>IF(H897='استعلام عن موظف'!$E$4,IF(COUNTIF($H$4:$H42893,J897)=1,1,COUNTIF($H$4:$H897,H897)),"")</f>
        <v/>
      </c>
      <c r="N897" t="str">
        <f>IF(E897="","",IF(AND(E897&lt;='استعلام بتاريخ'!$F$3,F897&gt;='استعلام بتاريخ'!$G$3),MAX($N$3:N896)+1,""))</f>
        <v/>
      </c>
      <c r="P897" t="str">
        <f t="shared" si="24"/>
        <v/>
      </c>
    </row>
    <row r="898" spans="2:16" customFormat="1">
      <c r="B898" t="str">
        <f>IF(COUNTIF($H$4:H898,H898)-1=0,ROWS($H$4:H898),"")</f>
        <v/>
      </c>
      <c r="C898" t="str">
        <f>IF(COUNTIF($H$4:H898,H898)-1=0,ROWS($H$4:H898),"")</f>
        <v/>
      </c>
      <c r="J898" s="41" t="str">
        <f>+IF(H898="","",SUBTOTAL(3,H$4:H898))</f>
        <v/>
      </c>
      <c r="K898" t="str">
        <f>IF(F898="","",IF(AND(D898&lt;&gt;"انتهت الاجازة",D898&lt;&gt;"لم تبدأ الأجازة بعد"),MAX($K$3:K897)+1,""))</f>
        <v/>
      </c>
      <c r="L898" t="str">
        <f>IF(E898="","",IF(E898&lt;=$E$1,MAX($L$3:L897)+1,""))</f>
        <v/>
      </c>
      <c r="M898" t="str">
        <f>IF(H898='استعلام عن موظف'!$E$4,IF(COUNTIF($H$4:$H42894,J898)=1,1,COUNTIF($H$4:$H898,H898)),"")</f>
        <v/>
      </c>
      <c r="N898" t="str">
        <f>IF(E898="","",IF(AND(E898&lt;='استعلام بتاريخ'!$F$3,F898&gt;='استعلام بتاريخ'!$G$3),MAX($N$3:N897)+1,""))</f>
        <v/>
      </c>
      <c r="P898" t="str">
        <f t="shared" si="24"/>
        <v/>
      </c>
    </row>
    <row r="899" spans="2:16" customFormat="1">
      <c r="B899" t="str">
        <f>IF(COUNTIF($H$4:H899,H899)-1=0,ROWS($H$4:H899),"")</f>
        <v/>
      </c>
      <c r="C899" t="str">
        <f>IF(COUNTIF($H$4:H899,H899)-1=0,ROWS($H$4:H899),"")</f>
        <v/>
      </c>
      <c r="J899" s="41" t="str">
        <f>+IF(H899="","",SUBTOTAL(3,H$4:H899))</f>
        <v/>
      </c>
      <c r="K899" t="str">
        <f>IF(F899="","",IF(AND(D899&lt;&gt;"انتهت الاجازة",D899&lt;&gt;"لم تبدأ الأجازة بعد"),MAX($K$3:K898)+1,""))</f>
        <v/>
      </c>
      <c r="L899" t="str">
        <f>IF(E899="","",IF(E899&lt;=$E$1,MAX($L$3:L898)+1,""))</f>
        <v/>
      </c>
      <c r="M899" t="str">
        <f>IF(H899='استعلام عن موظف'!$E$4,IF(COUNTIF($H$4:$H42895,J899)=1,1,COUNTIF($H$4:$H899,H899)),"")</f>
        <v/>
      </c>
      <c r="N899" t="str">
        <f>IF(E899="","",IF(AND(E899&lt;='استعلام بتاريخ'!$F$3,F899&gt;='استعلام بتاريخ'!$G$3),MAX($N$3:N898)+1,""))</f>
        <v/>
      </c>
      <c r="P899" t="str">
        <f t="shared" si="24"/>
        <v/>
      </c>
    </row>
    <row r="900" spans="2:16" customFormat="1">
      <c r="B900" t="str">
        <f>IF(COUNTIF($H$4:H900,H900)-1=0,ROWS($H$4:H900),"")</f>
        <v/>
      </c>
      <c r="C900" t="str">
        <f>IF(COUNTIF($H$4:H900,H900)-1=0,ROWS($H$4:H900),"")</f>
        <v/>
      </c>
      <c r="J900" s="41" t="str">
        <f>+IF(H900="","",SUBTOTAL(3,H$4:H900))</f>
        <v/>
      </c>
      <c r="K900" t="str">
        <f>IF(F900="","",IF(AND(D900&lt;&gt;"انتهت الاجازة",D900&lt;&gt;"لم تبدأ الأجازة بعد"),MAX($K$3:K899)+1,""))</f>
        <v/>
      </c>
      <c r="L900" t="str">
        <f>IF(E900="","",IF(E900&lt;=$E$1,MAX($L$3:L899)+1,""))</f>
        <v/>
      </c>
      <c r="M900" t="str">
        <f>IF(H900='استعلام عن موظف'!$E$4,IF(COUNTIF($H$4:$H42896,J900)=1,1,COUNTIF($H$4:$H900,H900)),"")</f>
        <v/>
      </c>
      <c r="N900" t="str">
        <f>IF(E900="","",IF(AND(E900&lt;='استعلام بتاريخ'!$F$3,F900&gt;='استعلام بتاريخ'!$G$3),MAX($N$3:N899)+1,""))</f>
        <v/>
      </c>
      <c r="P900" t="str">
        <f t="shared" si="24"/>
        <v/>
      </c>
    </row>
    <row r="901" spans="2:16" customFormat="1">
      <c r="B901" t="str">
        <f>IF(COUNTIF($H$4:H901,H901)-1=0,ROWS($H$4:H901),"")</f>
        <v/>
      </c>
      <c r="C901" t="str">
        <f>IF(COUNTIF($H$4:H901,H901)-1=0,ROWS($H$4:H901),"")</f>
        <v/>
      </c>
      <c r="J901" s="41" t="str">
        <f>+IF(H901="","",SUBTOTAL(3,H$4:H901))</f>
        <v/>
      </c>
      <c r="K901" t="str">
        <f>IF(F901="","",IF(AND(D901&lt;&gt;"انتهت الاجازة",D901&lt;&gt;"لم تبدأ الأجازة بعد"),MAX($K$3:K900)+1,""))</f>
        <v/>
      </c>
      <c r="L901" t="str">
        <f>IF(E901="","",IF(E901&lt;=$E$1,MAX($L$3:L900)+1,""))</f>
        <v/>
      </c>
      <c r="M901" t="str">
        <f>IF(H901='استعلام عن موظف'!$E$4,IF(COUNTIF($H$4:$H42897,J901)=1,1,COUNTIF($H$4:$H901,H901)),"")</f>
        <v/>
      </c>
      <c r="N901" t="str">
        <f>IF(E901="","",IF(AND(E901&lt;='استعلام بتاريخ'!$F$3,F901&gt;='استعلام بتاريخ'!$G$3),MAX($N$3:N900)+1,""))</f>
        <v/>
      </c>
      <c r="P901" t="str">
        <f t="shared" ref="P901:P964" si="25">IFERROR(VLOOKUP(SMALL($B$4:$B$1112,ROW()-3),$B$1:$J$1112,7,0),"")</f>
        <v/>
      </c>
    </row>
    <row r="902" spans="2:16" customFormat="1">
      <c r="B902" t="str">
        <f>IF(COUNTIF($H$4:H902,H902)-1=0,ROWS($H$4:H902),"")</f>
        <v/>
      </c>
      <c r="C902" t="str">
        <f>IF(COUNTIF($H$4:H902,H902)-1=0,ROWS($H$4:H902),"")</f>
        <v/>
      </c>
      <c r="J902" s="41" t="str">
        <f>+IF(H902="","",SUBTOTAL(3,H$4:H902))</f>
        <v/>
      </c>
      <c r="K902" t="str">
        <f>IF(F902="","",IF(AND(D902&lt;&gt;"انتهت الاجازة",D902&lt;&gt;"لم تبدأ الأجازة بعد"),MAX($K$3:K901)+1,""))</f>
        <v/>
      </c>
      <c r="L902" t="str">
        <f>IF(E902="","",IF(E902&lt;=$E$1,MAX($L$3:L901)+1,""))</f>
        <v/>
      </c>
      <c r="M902" t="str">
        <f>IF(H902='استعلام عن موظف'!$E$4,IF(COUNTIF($H$4:$H42898,J902)=1,1,COUNTIF($H$4:$H902,H902)),"")</f>
        <v/>
      </c>
      <c r="N902" t="str">
        <f>IF(E902="","",IF(AND(E902&lt;='استعلام بتاريخ'!$F$3,F902&gt;='استعلام بتاريخ'!$G$3),MAX($N$3:N901)+1,""))</f>
        <v/>
      </c>
      <c r="P902" t="str">
        <f t="shared" si="25"/>
        <v/>
      </c>
    </row>
    <row r="903" spans="2:16" customFormat="1">
      <c r="B903" t="str">
        <f>IF(COUNTIF($H$4:H903,H903)-1=0,ROWS($H$4:H903),"")</f>
        <v/>
      </c>
      <c r="C903" t="str">
        <f>IF(COUNTIF($H$4:H903,H903)-1=0,ROWS($H$4:H903),"")</f>
        <v/>
      </c>
      <c r="J903" s="41" t="str">
        <f>+IF(H903="","",SUBTOTAL(3,H$4:H903))</f>
        <v/>
      </c>
      <c r="K903" t="str">
        <f>IF(F903="","",IF(AND(D903&lt;&gt;"انتهت الاجازة",D903&lt;&gt;"لم تبدأ الأجازة بعد"),MAX($K$3:K902)+1,""))</f>
        <v/>
      </c>
      <c r="L903" t="str">
        <f>IF(E903="","",IF(E903&lt;=$E$1,MAX($L$3:L902)+1,""))</f>
        <v/>
      </c>
      <c r="M903" t="str">
        <f>IF(H903='استعلام عن موظف'!$E$4,IF(COUNTIF($H$4:$H42899,J903)=1,1,COUNTIF($H$4:$H903,H903)),"")</f>
        <v/>
      </c>
      <c r="N903" t="str">
        <f>IF(E903="","",IF(AND(E903&lt;='استعلام بتاريخ'!$F$3,F903&gt;='استعلام بتاريخ'!$G$3),MAX($N$3:N902)+1,""))</f>
        <v/>
      </c>
      <c r="P903" t="str">
        <f t="shared" si="25"/>
        <v/>
      </c>
    </row>
    <row r="904" spans="2:16" customFormat="1">
      <c r="B904" t="str">
        <f>IF(COUNTIF($H$4:H904,H904)-1=0,ROWS($H$4:H904),"")</f>
        <v/>
      </c>
      <c r="C904" t="str">
        <f>IF(COUNTIF($H$4:H904,H904)-1=0,ROWS($H$4:H904),"")</f>
        <v/>
      </c>
      <c r="J904" s="41" t="str">
        <f>+IF(H904="","",SUBTOTAL(3,H$4:H904))</f>
        <v/>
      </c>
      <c r="K904" t="str">
        <f>IF(F904="","",IF(AND(D904&lt;&gt;"انتهت الاجازة",D904&lt;&gt;"لم تبدأ الأجازة بعد"),MAX($K$3:K903)+1,""))</f>
        <v/>
      </c>
      <c r="L904" t="str">
        <f>IF(E904="","",IF(E904&lt;=$E$1,MAX($L$3:L903)+1,""))</f>
        <v/>
      </c>
      <c r="M904" t="str">
        <f>IF(H904='استعلام عن موظف'!$E$4,IF(COUNTIF($H$4:$H42900,J904)=1,1,COUNTIF($H$4:$H904,H904)),"")</f>
        <v/>
      </c>
      <c r="N904" t="str">
        <f>IF(E904="","",IF(AND(E904&lt;='استعلام بتاريخ'!$F$3,F904&gt;='استعلام بتاريخ'!$G$3),MAX($N$3:N903)+1,""))</f>
        <v/>
      </c>
      <c r="P904" t="str">
        <f t="shared" si="25"/>
        <v/>
      </c>
    </row>
    <row r="905" spans="2:16" customFormat="1">
      <c r="B905" t="str">
        <f>IF(COUNTIF($H$4:H905,H905)-1=0,ROWS($H$4:H905),"")</f>
        <v/>
      </c>
      <c r="C905" t="str">
        <f>IF(COUNTIF($H$4:H905,H905)-1=0,ROWS($H$4:H905),"")</f>
        <v/>
      </c>
      <c r="J905" s="41" t="str">
        <f>+IF(H905="","",SUBTOTAL(3,H$4:H905))</f>
        <v/>
      </c>
      <c r="K905" t="str">
        <f>IF(F905="","",IF(AND(D905&lt;&gt;"انتهت الاجازة",D905&lt;&gt;"لم تبدأ الأجازة بعد"),MAX($K$3:K904)+1,""))</f>
        <v/>
      </c>
      <c r="L905" t="str">
        <f>IF(E905="","",IF(E905&lt;=$E$1,MAX($L$3:L904)+1,""))</f>
        <v/>
      </c>
      <c r="M905" t="str">
        <f>IF(H905='استعلام عن موظف'!$E$4,IF(COUNTIF($H$4:$H42901,J905)=1,1,COUNTIF($H$4:$H905,H905)),"")</f>
        <v/>
      </c>
      <c r="N905" t="str">
        <f>IF(E905="","",IF(AND(E905&lt;='استعلام بتاريخ'!$F$3,F905&gt;='استعلام بتاريخ'!$G$3),MAX($N$3:N904)+1,""))</f>
        <v/>
      </c>
      <c r="P905" t="str">
        <f t="shared" si="25"/>
        <v/>
      </c>
    </row>
    <row r="906" spans="2:16" customFormat="1">
      <c r="B906" t="str">
        <f>IF(COUNTIF($H$4:H906,H906)-1=0,ROWS($H$4:H906),"")</f>
        <v/>
      </c>
      <c r="C906" t="str">
        <f>IF(COUNTIF($H$4:H906,H906)-1=0,ROWS($H$4:H906),"")</f>
        <v/>
      </c>
      <c r="J906" s="41" t="str">
        <f>+IF(H906="","",SUBTOTAL(3,H$4:H906))</f>
        <v/>
      </c>
      <c r="K906" t="str">
        <f>IF(F906="","",IF(AND(D906&lt;&gt;"انتهت الاجازة",D906&lt;&gt;"لم تبدأ الأجازة بعد"),MAX($K$3:K905)+1,""))</f>
        <v/>
      </c>
      <c r="L906" t="str">
        <f>IF(E906="","",IF(E906&lt;=$E$1,MAX($L$3:L905)+1,""))</f>
        <v/>
      </c>
      <c r="M906" t="str">
        <f>IF(H906='استعلام عن موظف'!$E$4,IF(COUNTIF($H$4:$H42902,J906)=1,1,COUNTIF($H$4:$H906,H906)),"")</f>
        <v/>
      </c>
      <c r="N906" t="str">
        <f>IF(E906="","",IF(AND(E906&lt;='استعلام بتاريخ'!$F$3,F906&gt;='استعلام بتاريخ'!$G$3),MAX($N$3:N905)+1,""))</f>
        <v/>
      </c>
      <c r="P906" t="str">
        <f t="shared" si="25"/>
        <v/>
      </c>
    </row>
    <row r="907" spans="2:16" customFormat="1">
      <c r="B907" t="str">
        <f>IF(COUNTIF($H$4:H907,H907)-1=0,ROWS($H$4:H907),"")</f>
        <v/>
      </c>
      <c r="C907" t="str">
        <f>IF(COUNTIF($H$4:H907,H907)-1=0,ROWS($H$4:H907),"")</f>
        <v/>
      </c>
      <c r="J907" s="41" t="str">
        <f>+IF(H907="","",SUBTOTAL(3,H$4:H907))</f>
        <v/>
      </c>
      <c r="K907" t="str">
        <f>IF(F907="","",IF(AND(D907&lt;&gt;"انتهت الاجازة",D907&lt;&gt;"لم تبدأ الأجازة بعد"),MAX($K$3:K906)+1,""))</f>
        <v/>
      </c>
      <c r="L907" t="str">
        <f>IF(E907="","",IF(E907&lt;=$E$1,MAX($L$3:L906)+1,""))</f>
        <v/>
      </c>
      <c r="M907" t="str">
        <f>IF(H907='استعلام عن موظف'!$E$4,IF(COUNTIF($H$4:$H42903,J907)=1,1,COUNTIF($H$4:$H907,H907)),"")</f>
        <v/>
      </c>
      <c r="N907" t="str">
        <f>IF(E907="","",IF(AND(E907&lt;='استعلام بتاريخ'!$F$3,F907&gt;='استعلام بتاريخ'!$G$3),MAX($N$3:N906)+1,""))</f>
        <v/>
      </c>
      <c r="P907" t="str">
        <f t="shared" si="25"/>
        <v/>
      </c>
    </row>
    <row r="908" spans="2:16" customFormat="1">
      <c r="B908" t="str">
        <f>IF(COUNTIF($H$4:H908,H908)-1=0,ROWS($H$4:H908),"")</f>
        <v/>
      </c>
      <c r="C908" t="str">
        <f>IF(COUNTIF($H$4:H908,H908)-1=0,ROWS($H$4:H908),"")</f>
        <v/>
      </c>
      <c r="J908" s="41" t="str">
        <f>+IF(H908="","",SUBTOTAL(3,H$4:H908))</f>
        <v/>
      </c>
      <c r="K908" t="str">
        <f>IF(F908="","",IF(AND(D908&lt;&gt;"انتهت الاجازة",D908&lt;&gt;"لم تبدأ الأجازة بعد"),MAX($K$3:K907)+1,""))</f>
        <v/>
      </c>
      <c r="L908" t="str">
        <f>IF(E908="","",IF(E908&lt;=$E$1,MAX($L$3:L907)+1,""))</f>
        <v/>
      </c>
      <c r="M908" t="str">
        <f>IF(H908='استعلام عن موظف'!$E$4,IF(COUNTIF($H$4:$H42904,J908)=1,1,COUNTIF($H$4:$H908,H908)),"")</f>
        <v/>
      </c>
      <c r="N908" t="str">
        <f>IF(E908="","",IF(AND(E908&lt;='استعلام بتاريخ'!$F$3,F908&gt;='استعلام بتاريخ'!$G$3),MAX($N$3:N907)+1,""))</f>
        <v/>
      </c>
      <c r="P908" t="str">
        <f t="shared" si="25"/>
        <v/>
      </c>
    </row>
    <row r="909" spans="2:16" customFormat="1">
      <c r="B909" t="str">
        <f>IF(COUNTIF($H$4:H909,H909)-1=0,ROWS($H$4:H909),"")</f>
        <v/>
      </c>
      <c r="C909" t="str">
        <f>IF(COUNTIF($H$4:H909,H909)-1=0,ROWS($H$4:H909),"")</f>
        <v/>
      </c>
      <c r="J909" s="41" t="str">
        <f>+IF(H909="","",SUBTOTAL(3,H$4:H909))</f>
        <v/>
      </c>
      <c r="K909" t="str">
        <f>IF(F909="","",IF(AND(D909&lt;&gt;"انتهت الاجازة",D909&lt;&gt;"لم تبدأ الأجازة بعد"),MAX($K$3:K908)+1,""))</f>
        <v/>
      </c>
      <c r="L909" t="str">
        <f>IF(E909="","",IF(E909&lt;=$E$1,MAX($L$3:L908)+1,""))</f>
        <v/>
      </c>
      <c r="M909" t="str">
        <f>IF(H909='استعلام عن موظف'!$E$4,IF(COUNTIF($H$4:$H42905,J909)=1,1,COUNTIF($H$4:$H909,H909)),"")</f>
        <v/>
      </c>
      <c r="N909" t="str">
        <f>IF(E909="","",IF(AND(E909&lt;='استعلام بتاريخ'!$F$3,F909&gt;='استعلام بتاريخ'!$G$3),MAX($N$3:N908)+1,""))</f>
        <v/>
      </c>
      <c r="P909" t="str">
        <f t="shared" si="25"/>
        <v/>
      </c>
    </row>
    <row r="910" spans="2:16" customFormat="1">
      <c r="B910" t="str">
        <f>IF(COUNTIF($H$4:H910,H910)-1=0,ROWS($H$4:H910),"")</f>
        <v/>
      </c>
      <c r="C910" t="str">
        <f>IF(COUNTIF($H$4:H910,H910)-1=0,ROWS($H$4:H910),"")</f>
        <v/>
      </c>
      <c r="J910" s="41" t="str">
        <f>+IF(H910="","",SUBTOTAL(3,H$4:H910))</f>
        <v/>
      </c>
      <c r="K910" t="str">
        <f>IF(F910="","",IF(AND(D910&lt;&gt;"انتهت الاجازة",D910&lt;&gt;"لم تبدأ الأجازة بعد"),MAX($K$3:K909)+1,""))</f>
        <v/>
      </c>
      <c r="L910" t="str">
        <f>IF(E910="","",IF(E910&lt;=$E$1,MAX($L$3:L909)+1,""))</f>
        <v/>
      </c>
      <c r="M910" t="str">
        <f>IF(H910='استعلام عن موظف'!$E$4,IF(COUNTIF($H$4:$H42906,J910)=1,1,COUNTIF($H$4:$H910,H910)),"")</f>
        <v/>
      </c>
      <c r="N910" t="str">
        <f>IF(E910="","",IF(AND(E910&lt;='استعلام بتاريخ'!$F$3,F910&gt;='استعلام بتاريخ'!$G$3),MAX($N$3:N909)+1,""))</f>
        <v/>
      </c>
      <c r="P910" t="str">
        <f t="shared" si="25"/>
        <v/>
      </c>
    </row>
    <row r="911" spans="2:16" customFormat="1">
      <c r="B911" t="str">
        <f>IF(COUNTIF($H$4:H911,H911)-1=0,ROWS($H$4:H911),"")</f>
        <v/>
      </c>
      <c r="C911" t="str">
        <f>IF(COUNTIF($H$4:H911,H911)-1=0,ROWS($H$4:H911),"")</f>
        <v/>
      </c>
      <c r="J911" s="41" t="str">
        <f>+IF(H911="","",SUBTOTAL(3,H$4:H911))</f>
        <v/>
      </c>
      <c r="K911" t="str">
        <f>IF(F911="","",IF(AND(D911&lt;&gt;"انتهت الاجازة",D911&lt;&gt;"لم تبدأ الأجازة بعد"),MAX($K$3:K910)+1,""))</f>
        <v/>
      </c>
      <c r="L911" t="str">
        <f>IF(E911="","",IF(E911&lt;=$E$1,MAX($L$3:L910)+1,""))</f>
        <v/>
      </c>
      <c r="M911" t="str">
        <f>IF(H911='استعلام عن موظف'!$E$4,IF(COUNTIF($H$4:$H42907,J911)=1,1,COUNTIF($H$4:$H911,H911)),"")</f>
        <v/>
      </c>
      <c r="N911" t="str">
        <f>IF(E911="","",IF(AND(E911&lt;='استعلام بتاريخ'!$F$3,F911&gt;='استعلام بتاريخ'!$G$3),MAX($N$3:N910)+1,""))</f>
        <v/>
      </c>
      <c r="P911" t="str">
        <f t="shared" si="25"/>
        <v/>
      </c>
    </row>
    <row r="912" spans="2:16" customFormat="1">
      <c r="B912" t="str">
        <f>IF(COUNTIF($H$4:H912,H912)-1=0,ROWS($H$4:H912),"")</f>
        <v/>
      </c>
      <c r="C912" t="str">
        <f>IF(COUNTIF($H$4:H912,H912)-1=0,ROWS($H$4:H912),"")</f>
        <v/>
      </c>
      <c r="J912" s="41" t="str">
        <f>+IF(H912="","",SUBTOTAL(3,H$4:H912))</f>
        <v/>
      </c>
      <c r="K912" t="str">
        <f>IF(F912="","",IF(AND(D912&lt;&gt;"انتهت الاجازة",D912&lt;&gt;"لم تبدأ الأجازة بعد"),MAX($K$3:K911)+1,""))</f>
        <v/>
      </c>
      <c r="L912" t="str">
        <f>IF(E912="","",IF(E912&lt;=$E$1,MAX($L$3:L911)+1,""))</f>
        <v/>
      </c>
      <c r="M912" t="str">
        <f>IF(H912='استعلام عن موظف'!$E$4,IF(COUNTIF($H$4:$H42908,J912)=1,1,COUNTIF($H$4:$H912,H912)),"")</f>
        <v/>
      </c>
      <c r="N912" t="str">
        <f>IF(E912="","",IF(AND(E912&lt;='استعلام بتاريخ'!$F$3,F912&gt;='استعلام بتاريخ'!$G$3),MAX($N$3:N911)+1,""))</f>
        <v/>
      </c>
      <c r="P912" t="str">
        <f t="shared" si="25"/>
        <v/>
      </c>
    </row>
    <row r="913" spans="2:16" customFormat="1">
      <c r="B913" t="str">
        <f>IF(COUNTIF($H$4:H913,H913)-1=0,ROWS($H$4:H913),"")</f>
        <v/>
      </c>
      <c r="C913" t="str">
        <f>IF(COUNTIF($H$4:H913,H913)-1=0,ROWS($H$4:H913),"")</f>
        <v/>
      </c>
      <c r="J913" s="41" t="str">
        <f>+IF(H913="","",SUBTOTAL(3,H$4:H913))</f>
        <v/>
      </c>
      <c r="K913" t="str">
        <f>IF(F913="","",IF(AND(D913&lt;&gt;"انتهت الاجازة",D913&lt;&gt;"لم تبدأ الأجازة بعد"),MAX($K$3:K912)+1,""))</f>
        <v/>
      </c>
      <c r="L913" t="str">
        <f>IF(E913="","",IF(E913&lt;=$E$1,MAX($L$3:L912)+1,""))</f>
        <v/>
      </c>
      <c r="M913" t="str">
        <f>IF(H913='استعلام عن موظف'!$E$4,IF(COUNTIF($H$4:$H42909,J913)=1,1,COUNTIF($H$4:$H913,H913)),"")</f>
        <v/>
      </c>
      <c r="N913" t="str">
        <f>IF(E913="","",IF(AND(E913&lt;='استعلام بتاريخ'!$F$3,F913&gt;='استعلام بتاريخ'!$G$3),MAX($N$3:N912)+1,""))</f>
        <v/>
      </c>
      <c r="P913" t="str">
        <f t="shared" si="25"/>
        <v/>
      </c>
    </row>
    <row r="914" spans="2:16" customFormat="1">
      <c r="B914" t="str">
        <f>IF(COUNTIF($H$4:H914,H914)-1=0,ROWS($H$4:H914),"")</f>
        <v/>
      </c>
      <c r="C914" t="str">
        <f>IF(COUNTIF($H$4:H914,H914)-1=0,ROWS($H$4:H914),"")</f>
        <v/>
      </c>
      <c r="J914" s="41" t="str">
        <f>+IF(H914="","",SUBTOTAL(3,H$4:H914))</f>
        <v/>
      </c>
      <c r="K914" t="str">
        <f>IF(F914="","",IF(AND(D914&lt;&gt;"انتهت الاجازة",D914&lt;&gt;"لم تبدأ الأجازة بعد"),MAX($K$3:K913)+1,""))</f>
        <v/>
      </c>
      <c r="L914" t="str">
        <f>IF(E914="","",IF(E914&lt;=$E$1,MAX($L$3:L913)+1,""))</f>
        <v/>
      </c>
      <c r="M914" t="str">
        <f>IF(H914='استعلام عن موظف'!$E$4,IF(COUNTIF($H$4:$H42910,J914)=1,1,COUNTIF($H$4:$H914,H914)),"")</f>
        <v/>
      </c>
      <c r="N914" t="str">
        <f>IF(E914="","",IF(AND(E914&lt;='استعلام بتاريخ'!$F$3,F914&gt;='استعلام بتاريخ'!$G$3),MAX($N$3:N913)+1,""))</f>
        <v/>
      </c>
      <c r="P914" t="str">
        <f t="shared" si="25"/>
        <v/>
      </c>
    </row>
    <row r="915" spans="2:16" customFormat="1">
      <c r="B915" t="str">
        <f>IF(COUNTIF($H$4:H915,H915)-1=0,ROWS($H$4:H915),"")</f>
        <v/>
      </c>
      <c r="C915" t="str">
        <f>IF(COUNTIF($H$4:H915,H915)-1=0,ROWS($H$4:H915),"")</f>
        <v/>
      </c>
      <c r="J915" s="41" t="str">
        <f>+IF(H915="","",SUBTOTAL(3,H$4:H915))</f>
        <v/>
      </c>
      <c r="K915" t="str">
        <f>IF(F915="","",IF(AND(D915&lt;&gt;"انتهت الاجازة",D915&lt;&gt;"لم تبدأ الأجازة بعد"),MAX($K$3:K914)+1,""))</f>
        <v/>
      </c>
      <c r="L915" t="str">
        <f>IF(E915="","",IF(E915&lt;=$E$1,MAX($L$3:L914)+1,""))</f>
        <v/>
      </c>
      <c r="M915" t="str">
        <f>IF(H915='استعلام عن موظف'!$E$4,IF(COUNTIF($H$4:$H42911,J915)=1,1,COUNTIF($H$4:$H915,H915)),"")</f>
        <v/>
      </c>
      <c r="N915" t="str">
        <f>IF(E915="","",IF(AND(E915&lt;='استعلام بتاريخ'!$F$3,F915&gt;='استعلام بتاريخ'!$G$3),MAX($N$3:N914)+1,""))</f>
        <v/>
      </c>
      <c r="P915" t="str">
        <f t="shared" si="25"/>
        <v/>
      </c>
    </row>
    <row r="916" spans="2:16" customFormat="1">
      <c r="B916" t="str">
        <f>IF(COUNTIF($H$4:H916,H916)-1=0,ROWS($H$4:H916),"")</f>
        <v/>
      </c>
      <c r="C916" t="str">
        <f>IF(COUNTIF($H$4:H916,H916)-1=0,ROWS($H$4:H916),"")</f>
        <v/>
      </c>
      <c r="J916" s="41" t="str">
        <f>+IF(H916="","",SUBTOTAL(3,H$4:H916))</f>
        <v/>
      </c>
      <c r="K916" t="str">
        <f>IF(F916="","",IF(AND(D916&lt;&gt;"انتهت الاجازة",D916&lt;&gt;"لم تبدأ الأجازة بعد"),MAX($K$3:K915)+1,""))</f>
        <v/>
      </c>
      <c r="L916" t="str">
        <f>IF(E916="","",IF(E916&lt;=$E$1,MAX($L$3:L915)+1,""))</f>
        <v/>
      </c>
      <c r="M916" t="str">
        <f>IF(H916='استعلام عن موظف'!$E$4,IF(COUNTIF($H$4:$H42912,J916)=1,1,COUNTIF($H$4:$H916,H916)),"")</f>
        <v/>
      </c>
      <c r="N916" t="str">
        <f>IF(E916="","",IF(AND(E916&lt;='استعلام بتاريخ'!$F$3,F916&gt;='استعلام بتاريخ'!$G$3),MAX($N$3:N915)+1,""))</f>
        <v/>
      </c>
      <c r="P916" t="str">
        <f t="shared" si="25"/>
        <v/>
      </c>
    </row>
    <row r="917" spans="2:16" customFormat="1">
      <c r="B917" t="str">
        <f>IF(COUNTIF($H$4:H917,H917)-1=0,ROWS($H$4:H917),"")</f>
        <v/>
      </c>
      <c r="C917" t="str">
        <f>IF(COUNTIF($H$4:H917,H917)-1=0,ROWS($H$4:H917),"")</f>
        <v/>
      </c>
      <c r="J917" s="41" t="str">
        <f>+IF(H917="","",SUBTOTAL(3,H$4:H917))</f>
        <v/>
      </c>
      <c r="K917" t="str">
        <f>IF(F917="","",IF(AND(D917&lt;&gt;"انتهت الاجازة",D917&lt;&gt;"لم تبدأ الأجازة بعد"),MAX($K$3:K916)+1,""))</f>
        <v/>
      </c>
      <c r="L917" t="str">
        <f>IF(E917="","",IF(E917&lt;=$E$1,MAX($L$3:L916)+1,""))</f>
        <v/>
      </c>
      <c r="M917" t="str">
        <f>IF(H917='استعلام عن موظف'!$E$4,IF(COUNTIF($H$4:$H42913,J917)=1,1,COUNTIF($H$4:$H917,H917)),"")</f>
        <v/>
      </c>
      <c r="N917" t="str">
        <f>IF(E917="","",IF(AND(E917&lt;='استعلام بتاريخ'!$F$3,F917&gt;='استعلام بتاريخ'!$G$3),MAX($N$3:N916)+1,""))</f>
        <v/>
      </c>
      <c r="P917" t="str">
        <f t="shared" si="25"/>
        <v/>
      </c>
    </row>
    <row r="918" spans="2:16" customFormat="1">
      <c r="B918" t="str">
        <f>IF(COUNTIF($H$4:H918,H918)-1=0,ROWS($H$4:H918),"")</f>
        <v/>
      </c>
      <c r="C918" t="str">
        <f>IF(COUNTIF($H$4:H918,H918)-1=0,ROWS($H$4:H918),"")</f>
        <v/>
      </c>
      <c r="J918" s="41" t="str">
        <f>+IF(H918="","",SUBTOTAL(3,H$4:H918))</f>
        <v/>
      </c>
      <c r="K918" t="str">
        <f>IF(F918="","",IF(AND(D918&lt;&gt;"انتهت الاجازة",D918&lt;&gt;"لم تبدأ الأجازة بعد"),MAX($K$3:K917)+1,""))</f>
        <v/>
      </c>
      <c r="L918" t="str">
        <f>IF(E918="","",IF(E918&lt;=$E$1,MAX($L$3:L917)+1,""))</f>
        <v/>
      </c>
      <c r="M918" t="str">
        <f>IF(H918='استعلام عن موظف'!$E$4,IF(COUNTIF($H$4:$H42914,J918)=1,1,COUNTIF($H$4:$H918,H918)),"")</f>
        <v/>
      </c>
      <c r="N918" t="str">
        <f>IF(E918="","",IF(AND(E918&lt;='استعلام بتاريخ'!$F$3,F918&gt;='استعلام بتاريخ'!$G$3),MAX($N$3:N917)+1,""))</f>
        <v/>
      </c>
      <c r="P918" t="str">
        <f t="shared" si="25"/>
        <v/>
      </c>
    </row>
    <row r="919" spans="2:16" customFormat="1">
      <c r="B919" t="str">
        <f>IF(COUNTIF($H$4:H919,H919)-1=0,ROWS($H$4:H919),"")</f>
        <v/>
      </c>
      <c r="C919" t="str">
        <f>IF(COUNTIF($H$4:H919,H919)-1=0,ROWS($H$4:H919),"")</f>
        <v/>
      </c>
      <c r="J919" s="41" t="str">
        <f>+IF(H919="","",SUBTOTAL(3,H$4:H919))</f>
        <v/>
      </c>
      <c r="K919" t="str">
        <f>IF(F919="","",IF(AND(D919&lt;&gt;"انتهت الاجازة",D919&lt;&gt;"لم تبدأ الأجازة بعد"),MAX($K$3:K918)+1,""))</f>
        <v/>
      </c>
      <c r="L919" t="str">
        <f>IF(E919="","",IF(E919&lt;=$E$1,MAX($L$3:L918)+1,""))</f>
        <v/>
      </c>
      <c r="M919" t="str">
        <f>IF(H919='استعلام عن موظف'!$E$4,IF(COUNTIF($H$4:$H42915,J919)=1,1,COUNTIF($H$4:$H919,H919)),"")</f>
        <v/>
      </c>
      <c r="N919" t="str">
        <f>IF(E919="","",IF(AND(E919&lt;='استعلام بتاريخ'!$F$3,F919&gt;='استعلام بتاريخ'!$G$3),MAX($N$3:N918)+1,""))</f>
        <v/>
      </c>
      <c r="P919" t="str">
        <f t="shared" si="25"/>
        <v/>
      </c>
    </row>
    <row r="920" spans="2:16" customFormat="1">
      <c r="B920" t="str">
        <f>IF(COUNTIF($H$4:H920,H920)-1=0,ROWS($H$4:H920),"")</f>
        <v/>
      </c>
      <c r="C920" t="str">
        <f>IF(COUNTIF($H$4:H920,H920)-1=0,ROWS($H$4:H920),"")</f>
        <v/>
      </c>
      <c r="J920" s="41" t="str">
        <f>+IF(H920="","",SUBTOTAL(3,H$4:H920))</f>
        <v/>
      </c>
      <c r="K920" t="str">
        <f>IF(F920="","",IF(AND(D920&lt;&gt;"انتهت الاجازة",D920&lt;&gt;"لم تبدأ الأجازة بعد"),MAX($K$3:K919)+1,""))</f>
        <v/>
      </c>
      <c r="L920" t="str">
        <f>IF(E920="","",IF(E920&lt;=$E$1,MAX($L$3:L919)+1,""))</f>
        <v/>
      </c>
      <c r="M920" t="str">
        <f>IF(H920='استعلام عن موظف'!$E$4,IF(COUNTIF($H$4:$H42916,J920)=1,1,COUNTIF($H$4:$H920,H920)),"")</f>
        <v/>
      </c>
      <c r="N920" t="str">
        <f>IF(E920="","",IF(AND(E920&lt;='استعلام بتاريخ'!$F$3,F920&gt;='استعلام بتاريخ'!$G$3),MAX($N$3:N919)+1,""))</f>
        <v/>
      </c>
      <c r="P920" t="str">
        <f t="shared" si="25"/>
        <v/>
      </c>
    </row>
    <row r="921" spans="2:16" customFormat="1">
      <c r="B921" t="str">
        <f>IF(COUNTIF($H$4:H921,H921)-1=0,ROWS($H$4:H921),"")</f>
        <v/>
      </c>
      <c r="C921" t="str">
        <f>IF(COUNTIF($H$4:H921,H921)-1=0,ROWS($H$4:H921),"")</f>
        <v/>
      </c>
      <c r="J921" s="41" t="str">
        <f>+IF(H921="","",SUBTOTAL(3,H$4:H921))</f>
        <v/>
      </c>
      <c r="K921" t="str">
        <f>IF(F921="","",IF(AND(D921&lt;&gt;"انتهت الاجازة",D921&lt;&gt;"لم تبدأ الأجازة بعد"),MAX($K$3:K920)+1,""))</f>
        <v/>
      </c>
      <c r="L921" t="str">
        <f>IF(E921="","",IF(E921&lt;=$E$1,MAX($L$3:L920)+1,""))</f>
        <v/>
      </c>
      <c r="M921" t="str">
        <f>IF(H921='استعلام عن موظف'!$E$4,IF(COUNTIF($H$4:$H42917,J921)=1,1,COUNTIF($H$4:$H921,H921)),"")</f>
        <v/>
      </c>
      <c r="N921" t="str">
        <f>IF(E921="","",IF(AND(E921&lt;='استعلام بتاريخ'!$F$3,F921&gt;='استعلام بتاريخ'!$G$3),MAX($N$3:N920)+1,""))</f>
        <v/>
      </c>
      <c r="P921" t="str">
        <f t="shared" si="25"/>
        <v/>
      </c>
    </row>
    <row r="922" spans="2:16" customFormat="1">
      <c r="B922" t="str">
        <f>IF(COUNTIF($H$4:H922,H922)-1=0,ROWS($H$4:H922),"")</f>
        <v/>
      </c>
      <c r="C922" t="str">
        <f>IF(COUNTIF($H$4:H922,H922)-1=0,ROWS($H$4:H922),"")</f>
        <v/>
      </c>
      <c r="J922" s="41" t="str">
        <f>+IF(H922="","",SUBTOTAL(3,H$4:H922))</f>
        <v/>
      </c>
      <c r="K922" t="str">
        <f>IF(F922="","",IF(AND(D922&lt;&gt;"انتهت الاجازة",D922&lt;&gt;"لم تبدأ الأجازة بعد"),MAX($K$3:K921)+1,""))</f>
        <v/>
      </c>
      <c r="L922" t="str">
        <f>IF(E922="","",IF(E922&lt;=$E$1,MAX($L$3:L921)+1,""))</f>
        <v/>
      </c>
      <c r="M922" t="str">
        <f>IF(H922='استعلام عن موظف'!$E$4,IF(COUNTIF($H$4:$H42918,J922)=1,1,COUNTIF($H$4:$H922,H922)),"")</f>
        <v/>
      </c>
      <c r="N922" t="str">
        <f>IF(E922="","",IF(AND(E922&lt;='استعلام بتاريخ'!$F$3,F922&gt;='استعلام بتاريخ'!$G$3),MAX($N$3:N921)+1,""))</f>
        <v/>
      </c>
      <c r="P922" t="str">
        <f t="shared" si="25"/>
        <v/>
      </c>
    </row>
    <row r="923" spans="2:16" customFormat="1">
      <c r="B923" t="str">
        <f>IF(COUNTIF($H$4:H923,H923)-1=0,ROWS($H$4:H923),"")</f>
        <v/>
      </c>
      <c r="C923" t="str">
        <f>IF(COUNTIF($H$4:H923,H923)-1=0,ROWS($H$4:H923),"")</f>
        <v/>
      </c>
      <c r="J923" s="41" t="str">
        <f>+IF(H923="","",SUBTOTAL(3,H$4:H923))</f>
        <v/>
      </c>
      <c r="K923" t="str">
        <f>IF(F923="","",IF(AND(D923&lt;&gt;"انتهت الاجازة",D923&lt;&gt;"لم تبدأ الأجازة بعد"),MAX($K$3:K922)+1,""))</f>
        <v/>
      </c>
      <c r="L923" t="str">
        <f>IF(E923="","",IF(E923&lt;=$E$1,MAX($L$3:L922)+1,""))</f>
        <v/>
      </c>
      <c r="M923" t="str">
        <f>IF(H923='استعلام عن موظف'!$E$4,IF(COUNTIF($H$4:$H42919,J923)=1,1,COUNTIF($H$4:$H923,H923)),"")</f>
        <v/>
      </c>
      <c r="N923" t="str">
        <f>IF(E923="","",IF(AND(E923&lt;='استعلام بتاريخ'!$F$3,F923&gt;='استعلام بتاريخ'!$G$3),MAX($N$3:N922)+1,""))</f>
        <v/>
      </c>
      <c r="P923" t="str">
        <f t="shared" si="25"/>
        <v/>
      </c>
    </row>
    <row r="924" spans="2:16" customFormat="1">
      <c r="B924" t="str">
        <f>IF(COUNTIF($H$4:H924,H924)-1=0,ROWS($H$4:H924),"")</f>
        <v/>
      </c>
      <c r="C924" t="str">
        <f>IF(COUNTIF($H$4:H924,H924)-1=0,ROWS($H$4:H924),"")</f>
        <v/>
      </c>
      <c r="J924" s="41" t="str">
        <f>+IF(H924="","",SUBTOTAL(3,H$4:H924))</f>
        <v/>
      </c>
      <c r="K924" t="str">
        <f>IF(F924="","",IF(AND(D924&lt;&gt;"انتهت الاجازة",D924&lt;&gt;"لم تبدأ الأجازة بعد"),MAX($K$3:K923)+1,""))</f>
        <v/>
      </c>
      <c r="L924" t="str">
        <f>IF(E924="","",IF(E924&lt;=$E$1,MAX($L$3:L923)+1,""))</f>
        <v/>
      </c>
      <c r="M924" t="str">
        <f>IF(H924='استعلام عن موظف'!$E$4,IF(COUNTIF($H$4:$H42920,J924)=1,1,COUNTIF($H$4:$H924,H924)),"")</f>
        <v/>
      </c>
      <c r="N924" t="str">
        <f>IF(E924="","",IF(AND(E924&lt;='استعلام بتاريخ'!$F$3,F924&gt;='استعلام بتاريخ'!$G$3),MAX($N$3:N923)+1,""))</f>
        <v/>
      </c>
      <c r="P924" t="str">
        <f t="shared" si="25"/>
        <v/>
      </c>
    </row>
    <row r="925" spans="2:16" customFormat="1">
      <c r="B925" t="str">
        <f>IF(COUNTIF($H$4:H925,H925)-1=0,ROWS($H$4:H925),"")</f>
        <v/>
      </c>
      <c r="C925" t="str">
        <f>IF(COUNTIF($H$4:H925,H925)-1=0,ROWS($H$4:H925),"")</f>
        <v/>
      </c>
      <c r="J925" s="41" t="str">
        <f>+IF(H925="","",SUBTOTAL(3,H$4:H925))</f>
        <v/>
      </c>
      <c r="K925" t="str">
        <f>IF(F925="","",IF(AND(D925&lt;&gt;"انتهت الاجازة",D925&lt;&gt;"لم تبدأ الأجازة بعد"),MAX($K$3:K924)+1,""))</f>
        <v/>
      </c>
      <c r="L925" t="str">
        <f>IF(E925="","",IF(E925&lt;=$E$1,MAX($L$3:L924)+1,""))</f>
        <v/>
      </c>
      <c r="M925" t="str">
        <f>IF(H925='استعلام عن موظف'!$E$4,IF(COUNTIF($H$4:$H42921,J925)=1,1,COUNTIF($H$4:$H925,H925)),"")</f>
        <v/>
      </c>
      <c r="N925" t="str">
        <f>IF(E925="","",IF(AND(E925&lt;='استعلام بتاريخ'!$F$3,F925&gt;='استعلام بتاريخ'!$G$3),MAX($N$3:N924)+1,""))</f>
        <v/>
      </c>
      <c r="P925" t="str">
        <f t="shared" si="25"/>
        <v/>
      </c>
    </row>
    <row r="926" spans="2:16" customFormat="1">
      <c r="B926" t="str">
        <f>IF(COUNTIF($H$4:H926,H926)-1=0,ROWS($H$4:H926),"")</f>
        <v/>
      </c>
      <c r="C926" t="str">
        <f>IF(COUNTIF($H$4:H926,H926)-1=0,ROWS($H$4:H926),"")</f>
        <v/>
      </c>
      <c r="J926" s="41" t="str">
        <f>+IF(H926="","",SUBTOTAL(3,H$4:H926))</f>
        <v/>
      </c>
      <c r="K926" t="str">
        <f>IF(F926="","",IF(AND(D926&lt;&gt;"انتهت الاجازة",D926&lt;&gt;"لم تبدأ الأجازة بعد"),MAX($K$3:K925)+1,""))</f>
        <v/>
      </c>
      <c r="L926" t="str">
        <f>IF(E926="","",IF(E926&lt;=$E$1,MAX($L$3:L925)+1,""))</f>
        <v/>
      </c>
      <c r="M926" t="str">
        <f>IF(H926='استعلام عن موظف'!$E$4,IF(COUNTIF($H$4:$H42922,J926)=1,1,COUNTIF($H$4:$H926,H926)),"")</f>
        <v/>
      </c>
      <c r="N926" t="str">
        <f>IF(E926="","",IF(AND(E926&lt;='استعلام بتاريخ'!$F$3,F926&gt;='استعلام بتاريخ'!$G$3),MAX($N$3:N925)+1,""))</f>
        <v/>
      </c>
      <c r="P926" t="str">
        <f t="shared" si="25"/>
        <v/>
      </c>
    </row>
    <row r="927" spans="2:16" customFormat="1">
      <c r="B927" t="str">
        <f>IF(COUNTIF($H$4:H927,H927)-1=0,ROWS($H$4:H927),"")</f>
        <v/>
      </c>
      <c r="C927" t="str">
        <f>IF(COUNTIF($H$4:H927,H927)-1=0,ROWS($H$4:H927),"")</f>
        <v/>
      </c>
      <c r="J927" s="41" t="str">
        <f>+IF(H927="","",SUBTOTAL(3,H$4:H927))</f>
        <v/>
      </c>
      <c r="K927" t="str">
        <f>IF(F927="","",IF(AND(D927&lt;&gt;"انتهت الاجازة",D927&lt;&gt;"لم تبدأ الأجازة بعد"),MAX($K$3:K926)+1,""))</f>
        <v/>
      </c>
      <c r="L927" t="str">
        <f>IF(E927="","",IF(E927&lt;=$E$1,MAX($L$3:L926)+1,""))</f>
        <v/>
      </c>
      <c r="M927" t="str">
        <f>IF(H927='استعلام عن موظف'!$E$4,IF(COUNTIF($H$4:$H42923,J927)=1,1,COUNTIF($H$4:$H927,H927)),"")</f>
        <v/>
      </c>
      <c r="N927" t="str">
        <f>IF(E927="","",IF(AND(E927&lt;='استعلام بتاريخ'!$F$3,F927&gt;='استعلام بتاريخ'!$G$3),MAX($N$3:N926)+1,""))</f>
        <v/>
      </c>
      <c r="P927" t="str">
        <f t="shared" si="25"/>
        <v/>
      </c>
    </row>
    <row r="928" spans="2:16" customFormat="1">
      <c r="B928" t="str">
        <f>IF(COUNTIF($H$4:H928,H928)-1=0,ROWS($H$4:H928),"")</f>
        <v/>
      </c>
      <c r="C928" t="str">
        <f>IF(COUNTIF($H$4:H928,H928)-1=0,ROWS($H$4:H928),"")</f>
        <v/>
      </c>
      <c r="J928" s="41" t="str">
        <f>+IF(H928="","",SUBTOTAL(3,H$4:H928))</f>
        <v/>
      </c>
      <c r="K928" t="str">
        <f>IF(F928="","",IF(AND(D928&lt;&gt;"انتهت الاجازة",D928&lt;&gt;"لم تبدأ الأجازة بعد"),MAX($K$3:K927)+1,""))</f>
        <v/>
      </c>
      <c r="L928" t="str">
        <f>IF(E928="","",IF(E928&lt;=$E$1,MAX($L$3:L927)+1,""))</f>
        <v/>
      </c>
      <c r="M928" t="str">
        <f>IF(H928='استعلام عن موظف'!$E$4,IF(COUNTIF($H$4:$H42924,J928)=1,1,COUNTIF($H$4:$H928,H928)),"")</f>
        <v/>
      </c>
      <c r="N928" t="str">
        <f>IF(E928="","",IF(AND(E928&lt;='استعلام بتاريخ'!$F$3,F928&gt;='استعلام بتاريخ'!$G$3),MAX($N$3:N927)+1,""))</f>
        <v/>
      </c>
      <c r="P928" t="str">
        <f t="shared" si="25"/>
        <v/>
      </c>
    </row>
    <row r="929" spans="2:16" customFormat="1">
      <c r="B929" t="str">
        <f>IF(COUNTIF($H$4:H929,H929)-1=0,ROWS($H$4:H929),"")</f>
        <v/>
      </c>
      <c r="C929" t="str">
        <f>IF(COUNTIF($H$4:H929,H929)-1=0,ROWS($H$4:H929),"")</f>
        <v/>
      </c>
      <c r="J929" s="41" t="str">
        <f>+IF(H929="","",SUBTOTAL(3,H$4:H929))</f>
        <v/>
      </c>
      <c r="K929" t="str">
        <f>IF(F929="","",IF(AND(D929&lt;&gt;"انتهت الاجازة",D929&lt;&gt;"لم تبدأ الأجازة بعد"),MAX($K$3:K928)+1,""))</f>
        <v/>
      </c>
      <c r="L929" t="str">
        <f>IF(E929="","",IF(E929&lt;=$E$1,MAX($L$3:L928)+1,""))</f>
        <v/>
      </c>
      <c r="M929" t="str">
        <f>IF(H929='استعلام عن موظف'!$E$4,IF(COUNTIF($H$4:$H42925,J929)=1,1,COUNTIF($H$4:$H929,H929)),"")</f>
        <v/>
      </c>
      <c r="N929" t="str">
        <f>IF(E929="","",IF(AND(E929&lt;='استعلام بتاريخ'!$F$3,F929&gt;='استعلام بتاريخ'!$G$3),MAX($N$3:N928)+1,""))</f>
        <v/>
      </c>
      <c r="P929" t="str">
        <f t="shared" si="25"/>
        <v/>
      </c>
    </row>
    <row r="930" spans="2:16" customFormat="1">
      <c r="B930" t="str">
        <f>IF(COUNTIF($H$4:H930,H930)-1=0,ROWS($H$4:H930),"")</f>
        <v/>
      </c>
      <c r="C930" t="str">
        <f>IF(COUNTIF($H$4:H930,H930)-1=0,ROWS($H$4:H930),"")</f>
        <v/>
      </c>
      <c r="J930" s="41" t="str">
        <f>+IF(H930="","",SUBTOTAL(3,H$4:H930))</f>
        <v/>
      </c>
      <c r="K930" t="str">
        <f>IF(F930="","",IF(AND(D930&lt;&gt;"انتهت الاجازة",D930&lt;&gt;"لم تبدأ الأجازة بعد"),MAX($K$3:K929)+1,""))</f>
        <v/>
      </c>
      <c r="L930" t="str">
        <f>IF(E930="","",IF(E930&lt;=$E$1,MAX($L$3:L929)+1,""))</f>
        <v/>
      </c>
      <c r="M930" t="str">
        <f>IF(H930='استعلام عن موظف'!$E$4,IF(COUNTIF($H$4:$H42926,J930)=1,1,COUNTIF($H$4:$H930,H930)),"")</f>
        <v/>
      </c>
      <c r="N930" t="str">
        <f>IF(E930="","",IF(AND(E930&lt;='استعلام بتاريخ'!$F$3,F930&gt;='استعلام بتاريخ'!$G$3),MAX($N$3:N929)+1,""))</f>
        <v/>
      </c>
      <c r="P930" t="str">
        <f t="shared" si="25"/>
        <v/>
      </c>
    </row>
    <row r="931" spans="2:16" customFormat="1">
      <c r="B931" t="str">
        <f>IF(COUNTIF($H$4:H931,H931)-1=0,ROWS($H$4:H931),"")</f>
        <v/>
      </c>
      <c r="C931" t="str">
        <f>IF(COUNTIF($H$4:H931,H931)-1=0,ROWS($H$4:H931),"")</f>
        <v/>
      </c>
      <c r="J931" s="41" t="str">
        <f>+IF(H931="","",SUBTOTAL(3,H$4:H931))</f>
        <v/>
      </c>
      <c r="K931" t="str">
        <f>IF(F931="","",IF(AND(D931&lt;&gt;"انتهت الاجازة",D931&lt;&gt;"لم تبدأ الأجازة بعد"),MAX($K$3:K930)+1,""))</f>
        <v/>
      </c>
      <c r="L931" t="str">
        <f>IF(E931="","",IF(E931&lt;=$E$1,MAX($L$3:L930)+1,""))</f>
        <v/>
      </c>
      <c r="M931" t="str">
        <f>IF(H931='استعلام عن موظف'!$E$4,IF(COUNTIF($H$4:$H42927,J931)=1,1,COUNTIF($H$4:$H931,H931)),"")</f>
        <v/>
      </c>
      <c r="N931" t="str">
        <f>IF(E931="","",IF(AND(E931&lt;='استعلام بتاريخ'!$F$3,F931&gt;='استعلام بتاريخ'!$G$3),MAX($N$3:N930)+1,""))</f>
        <v/>
      </c>
      <c r="P931" t="str">
        <f t="shared" si="25"/>
        <v/>
      </c>
    </row>
    <row r="932" spans="2:16" customFormat="1">
      <c r="B932" t="str">
        <f>IF(COUNTIF($H$4:H932,H932)-1=0,ROWS($H$4:H932),"")</f>
        <v/>
      </c>
      <c r="C932" t="str">
        <f>IF(COUNTIF($H$4:H932,H932)-1=0,ROWS($H$4:H932),"")</f>
        <v/>
      </c>
      <c r="J932" s="41" t="str">
        <f>+IF(H932="","",SUBTOTAL(3,H$4:H932))</f>
        <v/>
      </c>
      <c r="K932" t="str">
        <f>IF(F932="","",IF(AND(D932&lt;&gt;"انتهت الاجازة",D932&lt;&gt;"لم تبدأ الأجازة بعد"),MAX($K$3:K931)+1,""))</f>
        <v/>
      </c>
      <c r="L932" t="str">
        <f>IF(E932="","",IF(E932&lt;=$E$1,MAX($L$3:L931)+1,""))</f>
        <v/>
      </c>
      <c r="M932" t="str">
        <f>IF(H932='استعلام عن موظف'!$E$4,IF(COUNTIF($H$4:$H42928,J932)=1,1,COUNTIF($H$4:$H932,H932)),"")</f>
        <v/>
      </c>
      <c r="N932" t="str">
        <f>IF(E932="","",IF(AND(E932&lt;='استعلام بتاريخ'!$F$3,F932&gt;='استعلام بتاريخ'!$G$3),MAX($N$3:N931)+1,""))</f>
        <v/>
      </c>
      <c r="P932" t="str">
        <f t="shared" si="25"/>
        <v/>
      </c>
    </row>
    <row r="933" spans="2:16" customFormat="1">
      <c r="B933" t="str">
        <f>IF(COUNTIF($H$4:H933,H933)-1=0,ROWS($H$4:H933),"")</f>
        <v/>
      </c>
      <c r="C933" t="str">
        <f>IF(COUNTIF($H$4:H933,H933)-1=0,ROWS($H$4:H933),"")</f>
        <v/>
      </c>
      <c r="J933" s="41" t="str">
        <f>+IF(H933="","",SUBTOTAL(3,H$4:H933))</f>
        <v/>
      </c>
      <c r="K933" t="str">
        <f>IF(F933="","",IF(AND(D933&lt;&gt;"انتهت الاجازة",D933&lt;&gt;"لم تبدأ الأجازة بعد"),MAX($K$3:K932)+1,""))</f>
        <v/>
      </c>
      <c r="L933" t="str">
        <f>IF(E933="","",IF(E933&lt;=$E$1,MAX($L$3:L932)+1,""))</f>
        <v/>
      </c>
      <c r="M933" t="str">
        <f>IF(H933='استعلام عن موظف'!$E$4,IF(COUNTIF($H$4:$H42929,J933)=1,1,COUNTIF($H$4:$H933,H933)),"")</f>
        <v/>
      </c>
      <c r="N933" t="str">
        <f>IF(E933="","",IF(AND(E933&lt;='استعلام بتاريخ'!$F$3,F933&gt;='استعلام بتاريخ'!$G$3),MAX($N$3:N932)+1,""))</f>
        <v/>
      </c>
      <c r="P933" t="str">
        <f t="shared" si="25"/>
        <v/>
      </c>
    </row>
    <row r="934" spans="2:16" customFormat="1">
      <c r="B934" t="str">
        <f>IF(COUNTIF($H$4:H934,H934)-1=0,ROWS($H$4:H934),"")</f>
        <v/>
      </c>
      <c r="C934" t="str">
        <f>IF(COUNTIF($H$4:H934,H934)-1=0,ROWS($H$4:H934),"")</f>
        <v/>
      </c>
      <c r="J934" s="41" t="str">
        <f>+IF(H934="","",SUBTOTAL(3,H$4:H934))</f>
        <v/>
      </c>
      <c r="K934" t="str">
        <f>IF(F934="","",IF(AND(D934&lt;&gt;"انتهت الاجازة",D934&lt;&gt;"لم تبدأ الأجازة بعد"),MAX($K$3:K933)+1,""))</f>
        <v/>
      </c>
      <c r="L934" t="str">
        <f>IF(E934="","",IF(E934&lt;=$E$1,MAX($L$3:L933)+1,""))</f>
        <v/>
      </c>
      <c r="M934" t="str">
        <f>IF(H934='استعلام عن موظف'!$E$4,IF(COUNTIF($H$4:$H42930,J934)=1,1,COUNTIF($H$4:$H934,H934)),"")</f>
        <v/>
      </c>
      <c r="N934" t="str">
        <f>IF(E934="","",IF(AND(E934&lt;='استعلام بتاريخ'!$F$3,F934&gt;='استعلام بتاريخ'!$G$3),MAX($N$3:N933)+1,""))</f>
        <v/>
      </c>
      <c r="P934" t="str">
        <f t="shared" si="25"/>
        <v/>
      </c>
    </row>
    <row r="935" spans="2:16" customFormat="1">
      <c r="B935" t="str">
        <f>IF(COUNTIF($H$4:H935,H935)-1=0,ROWS($H$4:H935),"")</f>
        <v/>
      </c>
      <c r="C935" t="str">
        <f>IF(COUNTIF($H$4:H935,H935)-1=0,ROWS($H$4:H935),"")</f>
        <v/>
      </c>
      <c r="J935" s="41" t="str">
        <f>+IF(H935="","",SUBTOTAL(3,H$4:H935))</f>
        <v/>
      </c>
      <c r="K935" t="str">
        <f>IF(F935="","",IF(AND(D935&lt;&gt;"انتهت الاجازة",D935&lt;&gt;"لم تبدأ الأجازة بعد"),MAX($K$3:K934)+1,""))</f>
        <v/>
      </c>
      <c r="L935" t="str">
        <f>IF(E935="","",IF(E935&lt;=$E$1,MAX($L$3:L934)+1,""))</f>
        <v/>
      </c>
      <c r="M935" t="str">
        <f>IF(H935='استعلام عن موظف'!$E$4,IF(COUNTIF($H$4:$H42931,J935)=1,1,COUNTIF($H$4:$H935,H935)),"")</f>
        <v/>
      </c>
      <c r="N935" t="str">
        <f>IF(E935="","",IF(AND(E935&lt;='استعلام بتاريخ'!$F$3,F935&gt;='استعلام بتاريخ'!$G$3),MAX($N$3:N934)+1,""))</f>
        <v/>
      </c>
      <c r="P935" t="str">
        <f t="shared" si="25"/>
        <v/>
      </c>
    </row>
    <row r="936" spans="2:16" customFormat="1">
      <c r="B936" t="str">
        <f>IF(COUNTIF($H$4:H936,H936)-1=0,ROWS($H$4:H936),"")</f>
        <v/>
      </c>
      <c r="C936" t="str">
        <f>IF(COUNTIF($H$4:H936,H936)-1=0,ROWS($H$4:H936),"")</f>
        <v/>
      </c>
      <c r="J936" s="41" t="str">
        <f>+IF(H936="","",SUBTOTAL(3,H$4:H936))</f>
        <v/>
      </c>
      <c r="K936" t="str">
        <f>IF(F936="","",IF(AND(D936&lt;&gt;"انتهت الاجازة",D936&lt;&gt;"لم تبدأ الأجازة بعد"),MAX($K$3:K935)+1,""))</f>
        <v/>
      </c>
      <c r="L936" t="str">
        <f>IF(E936="","",IF(E936&lt;=$E$1,MAX($L$3:L935)+1,""))</f>
        <v/>
      </c>
      <c r="M936" t="str">
        <f>IF(H936='استعلام عن موظف'!$E$4,IF(COUNTIF($H$4:$H42932,J936)=1,1,COUNTIF($H$4:$H936,H936)),"")</f>
        <v/>
      </c>
      <c r="N936" t="str">
        <f>IF(E936="","",IF(AND(E936&lt;='استعلام بتاريخ'!$F$3,F936&gt;='استعلام بتاريخ'!$G$3),MAX($N$3:N935)+1,""))</f>
        <v/>
      </c>
      <c r="P936" t="str">
        <f t="shared" si="25"/>
        <v/>
      </c>
    </row>
    <row r="937" spans="2:16" customFormat="1">
      <c r="B937" t="str">
        <f>IF(COUNTIF($H$4:H937,H937)-1=0,ROWS($H$4:H937),"")</f>
        <v/>
      </c>
      <c r="C937" t="str">
        <f>IF(COUNTIF($H$4:H937,H937)-1=0,ROWS($H$4:H937),"")</f>
        <v/>
      </c>
      <c r="J937" s="41" t="str">
        <f>+IF(H937="","",SUBTOTAL(3,H$4:H937))</f>
        <v/>
      </c>
      <c r="K937" t="str">
        <f>IF(F937="","",IF(AND(D937&lt;&gt;"انتهت الاجازة",D937&lt;&gt;"لم تبدأ الأجازة بعد"),MAX($K$3:K936)+1,""))</f>
        <v/>
      </c>
      <c r="L937" t="str">
        <f>IF(E937="","",IF(E937&lt;=$E$1,MAX($L$3:L936)+1,""))</f>
        <v/>
      </c>
      <c r="M937" t="str">
        <f>IF(H937='استعلام عن موظف'!$E$4,IF(COUNTIF($H$4:$H42933,J937)=1,1,COUNTIF($H$4:$H937,H937)),"")</f>
        <v/>
      </c>
      <c r="N937" t="str">
        <f>IF(E937="","",IF(AND(E937&lt;='استعلام بتاريخ'!$F$3,F937&gt;='استعلام بتاريخ'!$G$3),MAX($N$3:N936)+1,""))</f>
        <v/>
      </c>
      <c r="P937" t="str">
        <f t="shared" si="25"/>
        <v/>
      </c>
    </row>
    <row r="938" spans="2:16" customFormat="1">
      <c r="B938" t="str">
        <f>IF(COUNTIF($H$4:H938,H938)-1=0,ROWS($H$4:H938),"")</f>
        <v/>
      </c>
      <c r="C938" t="str">
        <f>IF(COUNTIF($H$4:H938,H938)-1=0,ROWS($H$4:H938),"")</f>
        <v/>
      </c>
      <c r="J938" s="41" t="str">
        <f>+IF(H938="","",SUBTOTAL(3,H$4:H938))</f>
        <v/>
      </c>
      <c r="K938" t="str">
        <f>IF(F938="","",IF(AND(D938&lt;&gt;"انتهت الاجازة",D938&lt;&gt;"لم تبدأ الأجازة بعد"),MAX($K$3:K937)+1,""))</f>
        <v/>
      </c>
      <c r="L938" t="str">
        <f>IF(E938="","",IF(E938&lt;=$E$1,MAX($L$3:L937)+1,""))</f>
        <v/>
      </c>
      <c r="M938" t="str">
        <f>IF(H938='استعلام عن موظف'!$E$4,IF(COUNTIF($H$4:$H42934,J938)=1,1,COUNTIF($H$4:$H938,H938)),"")</f>
        <v/>
      </c>
      <c r="N938" t="str">
        <f>IF(E938="","",IF(AND(E938&lt;='استعلام بتاريخ'!$F$3,F938&gt;='استعلام بتاريخ'!$G$3),MAX($N$3:N937)+1,""))</f>
        <v/>
      </c>
      <c r="P938" t="str">
        <f t="shared" si="25"/>
        <v/>
      </c>
    </row>
    <row r="939" spans="2:16" customFormat="1">
      <c r="B939" t="str">
        <f>IF(COUNTIF($H$4:H939,H939)-1=0,ROWS($H$4:H939),"")</f>
        <v/>
      </c>
      <c r="C939" t="str">
        <f>IF(COUNTIF($H$4:H939,H939)-1=0,ROWS($H$4:H939),"")</f>
        <v/>
      </c>
      <c r="J939" s="41" t="str">
        <f>+IF(H939="","",SUBTOTAL(3,H$4:H939))</f>
        <v/>
      </c>
      <c r="K939" t="str">
        <f>IF(F939="","",IF(AND(D939&lt;&gt;"انتهت الاجازة",D939&lt;&gt;"لم تبدأ الأجازة بعد"),MAX($K$3:K938)+1,""))</f>
        <v/>
      </c>
      <c r="L939" t="str">
        <f>IF(E939="","",IF(E939&lt;=$E$1,MAX($L$3:L938)+1,""))</f>
        <v/>
      </c>
      <c r="M939" t="str">
        <f>IF(H939='استعلام عن موظف'!$E$4,IF(COUNTIF($H$4:$H42935,J939)=1,1,COUNTIF($H$4:$H939,H939)),"")</f>
        <v/>
      </c>
      <c r="N939" t="str">
        <f>IF(E939="","",IF(AND(E939&lt;='استعلام بتاريخ'!$F$3,F939&gt;='استعلام بتاريخ'!$G$3),MAX($N$3:N938)+1,""))</f>
        <v/>
      </c>
      <c r="P939" t="str">
        <f t="shared" si="25"/>
        <v/>
      </c>
    </row>
    <row r="940" spans="2:16" customFormat="1">
      <c r="B940" t="str">
        <f>IF(COUNTIF($H$4:H940,H940)-1=0,ROWS($H$4:H940),"")</f>
        <v/>
      </c>
      <c r="C940" t="str">
        <f>IF(COUNTIF($H$4:H940,H940)-1=0,ROWS($H$4:H940),"")</f>
        <v/>
      </c>
      <c r="J940" s="41" t="str">
        <f>+IF(H940="","",SUBTOTAL(3,H$4:H940))</f>
        <v/>
      </c>
      <c r="K940" t="str">
        <f>IF(F940="","",IF(AND(D940&lt;&gt;"انتهت الاجازة",D940&lt;&gt;"لم تبدأ الأجازة بعد"),MAX($K$3:K939)+1,""))</f>
        <v/>
      </c>
      <c r="L940" t="str">
        <f>IF(E940="","",IF(E940&lt;=$E$1,MAX($L$3:L939)+1,""))</f>
        <v/>
      </c>
      <c r="M940" t="str">
        <f>IF(H940='استعلام عن موظف'!$E$4,IF(COUNTIF($H$4:$H42936,J940)=1,1,COUNTIF($H$4:$H940,H940)),"")</f>
        <v/>
      </c>
      <c r="N940" t="str">
        <f>IF(E940="","",IF(AND(E940&lt;='استعلام بتاريخ'!$F$3,F940&gt;='استعلام بتاريخ'!$G$3),MAX($N$3:N939)+1,""))</f>
        <v/>
      </c>
      <c r="P940" t="str">
        <f t="shared" si="25"/>
        <v/>
      </c>
    </row>
    <row r="941" spans="2:16" customFormat="1">
      <c r="B941" t="str">
        <f>IF(COUNTIF($H$4:H941,H941)-1=0,ROWS($H$4:H941),"")</f>
        <v/>
      </c>
      <c r="C941" t="str">
        <f>IF(COUNTIF($H$4:H941,H941)-1=0,ROWS($H$4:H941),"")</f>
        <v/>
      </c>
      <c r="J941" s="41" t="str">
        <f>+IF(H941="","",SUBTOTAL(3,H$4:H941))</f>
        <v/>
      </c>
      <c r="K941" t="str">
        <f>IF(F941="","",IF(AND(D941&lt;&gt;"انتهت الاجازة",D941&lt;&gt;"لم تبدأ الأجازة بعد"),MAX($K$3:K940)+1,""))</f>
        <v/>
      </c>
      <c r="L941" t="str">
        <f>IF(E941="","",IF(E941&lt;=$E$1,MAX($L$3:L940)+1,""))</f>
        <v/>
      </c>
      <c r="M941" t="str">
        <f>IF(H941='استعلام عن موظف'!$E$4,IF(COUNTIF($H$4:$H42937,J941)=1,1,COUNTIF($H$4:$H941,H941)),"")</f>
        <v/>
      </c>
      <c r="N941" t="str">
        <f>IF(E941="","",IF(AND(E941&lt;='استعلام بتاريخ'!$F$3,F941&gt;='استعلام بتاريخ'!$G$3),MAX($N$3:N940)+1,""))</f>
        <v/>
      </c>
      <c r="P941" t="str">
        <f t="shared" si="25"/>
        <v/>
      </c>
    </row>
    <row r="942" spans="2:16" customFormat="1">
      <c r="B942" t="str">
        <f>IF(COUNTIF($H$4:H942,H942)-1=0,ROWS($H$4:H942),"")</f>
        <v/>
      </c>
      <c r="C942" t="str">
        <f>IF(COUNTIF($H$4:H942,H942)-1=0,ROWS($H$4:H942),"")</f>
        <v/>
      </c>
      <c r="J942" s="41" t="str">
        <f>+IF(H942="","",SUBTOTAL(3,H$4:H942))</f>
        <v/>
      </c>
      <c r="K942" t="str">
        <f>IF(F942="","",IF(AND(D942&lt;&gt;"انتهت الاجازة",D942&lt;&gt;"لم تبدأ الأجازة بعد"),MAX($K$3:K941)+1,""))</f>
        <v/>
      </c>
      <c r="L942" t="str">
        <f>IF(E942="","",IF(E942&lt;=$E$1,MAX($L$3:L941)+1,""))</f>
        <v/>
      </c>
      <c r="M942" t="str">
        <f>IF(H942='استعلام عن موظف'!$E$4,IF(COUNTIF($H$4:$H42938,J942)=1,1,COUNTIF($H$4:$H942,H942)),"")</f>
        <v/>
      </c>
      <c r="N942" t="str">
        <f>IF(E942="","",IF(AND(E942&lt;='استعلام بتاريخ'!$F$3,F942&gt;='استعلام بتاريخ'!$G$3),MAX($N$3:N941)+1,""))</f>
        <v/>
      </c>
      <c r="P942" t="str">
        <f t="shared" si="25"/>
        <v/>
      </c>
    </row>
    <row r="943" spans="2:16" customFormat="1">
      <c r="B943" t="str">
        <f>IF(COUNTIF($H$4:H943,H943)-1=0,ROWS($H$4:H943),"")</f>
        <v/>
      </c>
      <c r="C943" t="str">
        <f>IF(COUNTIF($H$4:H943,H943)-1=0,ROWS($H$4:H943),"")</f>
        <v/>
      </c>
      <c r="J943" s="41" t="str">
        <f>+IF(H943="","",SUBTOTAL(3,H$4:H943))</f>
        <v/>
      </c>
      <c r="K943" t="str">
        <f>IF(F943="","",IF(AND(D943&lt;&gt;"انتهت الاجازة",D943&lt;&gt;"لم تبدأ الأجازة بعد"),MAX($K$3:K942)+1,""))</f>
        <v/>
      </c>
      <c r="L943" t="str">
        <f>IF(E943="","",IF(E943&lt;=$E$1,MAX($L$3:L942)+1,""))</f>
        <v/>
      </c>
      <c r="M943" t="str">
        <f>IF(H943='استعلام عن موظف'!$E$4,IF(COUNTIF($H$4:$H42939,J943)=1,1,COUNTIF($H$4:$H943,H943)),"")</f>
        <v/>
      </c>
      <c r="N943" t="str">
        <f>IF(E943="","",IF(AND(E943&lt;='استعلام بتاريخ'!$F$3,F943&gt;='استعلام بتاريخ'!$G$3),MAX($N$3:N942)+1,""))</f>
        <v/>
      </c>
      <c r="P943" t="str">
        <f t="shared" si="25"/>
        <v/>
      </c>
    </row>
    <row r="944" spans="2:16" customFormat="1">
      <c r="B944" t="str">
        <f>IF(COUNTIF($H$4:H944,H944)-1=0,ROWS($H$4:H944),"")</f>
        <v/>
      </c>
      <c r="C944" t="str">
        <f>IF(COUNTIF($H$4:H944,H944)-1=0,ROWS($H$4:H944),"")</f>
        <v/>
      </c>
      <c r="J944" s="41" t="str">
        <f>+IF(H944="","",SUBTOTAL(3,H$4:H944))</f>
        <v/>
      </c>
      <c r="K944" t="str">
        <f>IF(F944="","",IF(AND(D944&lt;&gt;"انتهت الاجازة",D944&lt;&gt;"لم تبدأ الأجازة بعد"),MAX($K$3:K943)+1,""))</f>
        <v/>
      </c>
      <c r="L944" t="str">
        <f>IF(E944="","",IF(E944&lt;=$E$1,MAX($L$3:L943)+1,""))</f>
        <v/>
      </c>
      <c r="M944" t="str">
        <f>IF(H944='استعلام عن موظف'!$E$4,IF(COUNTIF($H$4:$H42940,J944)=1,1,COUNTIF($H$4:$H944,H944)),"")</f>
        <v/>
      </c>
      <c r="N944" t="str">
        <f>IF(E944="","",IF(AND(E944&lt;='استعلام بتاريخ'!$F$3,F944&gt;='استعلام بتاريخ'!$G$3),MAX($N$3:N943)+1,""))</f>
        <v/>
      </c>
      <c r="P944" t="str">
        <f t="shared" si="25"/>
        <v/>
      </c>
    </row>
    <row r="945" spans="2:16" customFormat="1">
      <c r="B945" t="str">
        <f>IF(COUNTIF($H$4:H945,H945)-1=0,ROWS($H$4:H945),"")</f>
        <v/>
      </c>
      <c r="C945" t="str">
        <f>IF(COUNTIF($H$4:H945,H945)-1=0,ROWS($H$4:H945),"")</f>
        <v/>
      </c>
      <c r="J945" s="41" t="str">
        <f>+IF(H945="","",SUBTOTAL(3,H$4:H945))</f>
        <v/>
      </c>
      <c r="K945" t="str">
        <f>IF(F945="","",IF(AND(D945&lt;&gt;"انتهت الاجازة",D945&lt;&gt;"لم تبدأ الأجازة بعد"),MAX($K$3:K944)+1,""))</f>
        <v/>
      </c>
      <c r="L945" t="str">
        <f>IF(E945="","",IF(E945&lt;=$E$1,MAX($L$3:L944)+1,""))</f>
        <v/>
      </c>
      <c r="M945" t="str">
        <f>IF(H945='استعلام عن موظف'!$E$4,IF(COUNTIF($H$4:$H42941,J945)=1,1,COUNTIF($H$4:$H945,H945)),"")</f>
        <v/>
      </c>
      <c r="N945" t="str">
        <f>IF(E945="","",IF(AND(E945&lt;='استعلام بتاريخ'!$F$3,F945&gt;='استعلام بتاريخ'!$G$3),MAX($N$3:N944)+1,""))</f>
        <v/>
      </c>
      <c r="P945" t="str">
        <f t="shared" si="25"/>
        <v/>
      </c>
    </row>
    <row r="946" spans="2:16" customFormat="1">
      <c r="B946" t="str">
        <f>IF(COUNTIF($H$4:H946,H946)-1=0,ROWS($H$4:H946),"")</f>
        <v/>
      </c>
      <c r="C946" t="str">
        <f>IF(COUNTIF($H$4:H946,H946)-1=0,ROWS($H$4:H946),"")</f>
        <v/>
      </c>
      <c r="J946" s="41" t="str">
        <f>+IF(H946="","",SUBTOTAL(3,H$4:H946))</f>
        <v/>
      </c>
      <c r="K946" t="str">
        <f>IF(F946="","",IF(AND(D946&lt;&gt;"انتهت الاجازة",D946&lt;&gt;"لم تبدأ الأجازة بعد"),MAX($K$3:K945)+1,""))</f>
        <v/>
      </c>
      <c r="L946" t="str">
        <f>IF(E946="","",IF(E946&lt;=$E$1,MAX($L$3:L945)+1,""))</f>
        <v/>
      </c>
      <c r="M946" t="str">
        <f>IF(H946='استعلام عن موظف'!$E$4,IF(COUNTIF($H$4:$H42942,J946)=1,1,COUNTIF($H$4:$H946,H946)),"")</f>
        <v/>
      </c>
      <c r="N946" t="str">
        <f>IF(E946="","",IF(AND(E946&lt;='استعلام بتاريخ'!$F$3,F946&gt;='استعلام بتاريخ'!$G$3),MAX($N$3:N945)+1,""))</f>
        <v/>
      </c>
      <c r="P946" t="str">
        <f t="shared" si="25"/>
        <v/>
      </c>
    </row>
    <row r="947" spans="2:16" customFormat="1">
      <c r="B947" t="str">
        <f>IF(COUNTIF($H$4:H947,H947)-1=0,ROWS($H$4:H947),"")</f>
        <v/>
      </c>
      <c r="C947" t="str">
        <f>IF(COUNTIF($H$4:H947,H947)-1=0,ROWS($H$4:H947),"")</f>
        <v/>
      </c>
      <c r="J947" s="41" t="str">
        <f>+IF(H947="","",SUBTOTAL(3,H$4:H947))</f>
        <v/>
      </c>
      <c r="K947" t="str">
        <f>IF(F947="","",IF(AND(D947&lt;&gt;"انتهت الاجازة",D947&lt;&gt;"لم تبدأ الأجازة بعد"),MAX($K$3:K946)+1,""))</f>
        <v/>
      </c>
      <c r="L947" t="str">
        <f>IF(E947="","",IF(E947&lt;=$E$1,MAX($L$3:L946)+1,""))</f>
        <v/>
      </c>
      <c r="M947" t="str">
        <f>IF(H947='استعلام عن موظف'!$E$4,IF(COUNTIF($H$4:$H42943,J947)=1,1,COUNTIF($H$4:$H947,H947)),"")</f>
        <v/>
      </c>
      <c r="N947" t="str">
        <f>IF(E947="","",IF(AND(E947&lt;='استعلام بتاريخ'!$F$3,F947&gt;='استعلام بتاريخ'!$G$3),MAX($N$3:N946)+1,""))</f>
        <v/>
      </c>
      <c r="P947" t="str">
        <f t="shared" si="25"/>
        <v/>
      </c>
    </row>
    <row r="948" spans="2:16" customFormat="1">
      <c r="B948" t="str">
        <f>IF(COUNTIF($H$4:H948,H948)-1=0,ROWS($H$4:H948),"")</f>
        <v/>
      </c>
      <c r="C948" t="str">
        <f>IF(COUNTIF($H$4:H948,H948)-1=0,ROWS($H$4:H948),"")</f>
        <v/>
      </c>
      <c r="J948" s="41" t="str">
        <f>+IF(H948="","",SUBTOTAL(3,H$4:H948))</f>
        <v/>
      </c>
      <c r="K948" t="str">
        <f>IF(F948="","",IF(AND(D948&lt;&gt;"انتهت الاجازة",D948&lt;&gt;"لم تبدأ الأجازة بعد"),MAX($K$3:K947)+1,""))</f>
        <v/>
      </c>
      <c r="L948" t="str">
        <f>IF(E948="","",IF(E948&lt;=$E$1,MAX($L$3:L947)+1,""))</f>
        <v/>
      </c>
      <c r="M948" t="str">
        <f>IF(H948='استعلام عن موظف'!$E$4,IF(COUNTIF($H$4:$H42944,J948)=1,1,COUNTIF($H$4:$H948,H948)),"")</f>
        <v/>
      </c>
      <c r="N948" t="str">
        <f>IF(E948="","",IF(AND(E948&lt;='استعلام بتاريخ'!$F$3,F948&gt;='استعلام بتاريخ'!$G$3),MAX($N$3:N947)+1,""))</f>
        <v/>
      </c>
      <c r="P948" t="str">
        <f t="shared" si="25"/>
        <v/>
      </c>
    </row>
    <row r="949" spans="2:16" customFormat="1">
      <c r="B949" t="str">
        <f>IF(COUNTIF($H$4:H949,H949)-1=0,ROWS($H$4:H949),"")</f>
        <v/>
      </c>
      <c r="C949" t="str">
        <f>IF(COUNTIF($H$4:H949,H949)-1=0,ROWS($H$4:H949),"")</f>
        <v/>
      </c>
      <c r="J949" s="41" t="str">
        <f>+IF(H949="","",SUBTOTAL(3,H$4:H949))</f>
        <v/>
      </c>
      <c r="K949" t="str">
        <f>IF(F949="","",IF(AND(D949&lt;&gt;"انتهت الاجازة",D949&lt;&gt;"لم تبدأ الأجازة بعد"),MAX($K$3:K948)+1,""))</f>
        <v/>
      </c>
      <c r="L949" t="str">
        <f>IF(E949="","",IF(E949&lt;=$E$1,MAX($L$3:L948)+1,""))</f>
        <v/>
      </c>
      <c r="M949" t="str">
        <f>IF(H949='استعلام عن موظف'!$E$4,IF(COUNTIF($H$4:$H42945,J949)=1,1,COUNTIF($H$4:$H949,H949)),"")</f>
        <v/>
      </c>
      <c r="N949" t="str">
        <f>IF(E949="","",IF(AND(E949&lt;='استعلام بتاريخ'!$F$3,F949&gt;='استعلام بتاريخ'!$G$3),MAX($N$3:N948)+1,""))</f>
        <v/>
      </c>
      <c r="P949" t="str">
        <f t="shared" si="25"/>
        <v/>
      </c>
    </row>
    <row r="950" spans="2:16" customFormat="1">
      <c r="B950" t="str">
        <f>IF(COUNTIF($H$4:H950,H950)-1=0,ROWS($H$4:H950),"")</f>
        <v/>
      </c>
      <c r="C950" t="str">
        <f>IF(COUNTIF($H$4:H950,H950)-1=0,ROWS($H$4:H950),"")</f>
        <v/>
      </c>
      <c r="J950" s="41" t="str">
        <f>+IF(H950="","",SUBTOTAL(3,H$4:H950))</f>
        <v/>
      </c>
      <c r="K950" t="str">
        <f>IF(F950="","",IF(AND(D950&lt;&gt;"انتهت الاجازة",D950&lt;&gt;"لم تبدأ الأجازة بعد"),MAX($K$3:K949)+1,""))</f>
        <v/>
      </c>
      <c r="L950" t="str">
        <f>IF(E950="","",IF(E950&lt;=$E$1,MAX($L$3:L949)+1,""))</f>
        <v/>
      </c>
      <c r="M950" t="str">
        <f>IF(H950='استعلام عن موظف'!$E$4,IF(COUNTIF($H$4:$H42946,J950)=1,1,COUNTIF($H$4:$H950,H950)),"")</f>
        <v/>
      </c>
      <c r="N950" t="str">
        <f>IF(E950="","",IF(AND(E950&lt;='استعلام بتاريخ'!$F$3,F950&gt;='استعلام بتاريخ'!$G$3),MAX($N$3:N949)+1,""))</f>
        <v/>
      </c>
      <c r="P950" t="str">
        <f t="shared" si="25"/>
        <v/>
      </c>
    </row>
    <row r="951" spans="2:16" customFormat="1">
      <c r="B951" t="str">
        <f>IF(COUNTIF($H$4:H951,H951)-1=0,ROWS($H$4:H951),"")</f>
        <v/>
      </c>
      <c r="C951" t="str">
        <f>IF(COUNTIF($H$4:H951,H951)-1=0,ROWS($H$4:H951),"")</f>
        <v/>
      </c>
      <c r="J951" s="41" t="str">
        <f>+IF(H951="","",SUBTOTAL(3,H$4:H951))</f>
        <v/>
      </c>
      <c r="K951" t="str">
        <f>IF(F951="","",IF(AND(D951&lt;&gt;"انتهت الاجازة",D951&lt;&gt;"لم تبدأ الأجازة بعد"),MAX($K$3:K950)+1,""))</f>
        <v/>
      </c>
      <c r="L951" t="str">
        <f>IF(E951="","",IF(E951&lt;=$E$1,MAX($L$3:L950)+1,""))</f>
        <v/>
      </c>
      <c r="M951" t="str">
        <f>IF(H951='استعلام عن موظف'!$E$4,IF(COUNTIF($H$4:$H42947,J951)=1,1,COUNTIF($H$4:$H951,H951)),"")</f>
        <v/>
      </c>
      <c r="N951" t="str">
        <f>IF(E951="","",IF(AND(E951&lt;='استعلام بتاريخ'!$F$3,F951&gt;='استعلام بتاريخ'!$G$3),MAX($N$3:N950)+1,""))</f>
        <v/>
      </c>
      <c r="P951" t="str">
        <f t="shared" si="25"/>
        <v/>
      </c>
    </row>
    <row r="952" spans="2:16" customFormat="1">
      <c r="B952" t="str">
        <f>IF(COUNTIF($H$4:H952,H952)-1=0,ROWS($H$4:H952),"")</f>
        <v/>
      </c>
      <c r="C952" t="str">
        <f>IF(COUNTIF($H$4:H952,H952)-1=0,ROWS($H$4:H952),"")</f>
        <v/>
      </c>
      <c r="J952" s="41" t="str">
        <f>+IF(H952="","",SUBTOTAL(3,H$4:H952))</f>
        <v/>
      </c>
      <c r="K952" t="str">
        <f>IF(F952="","",IF(AND(D952&lt;&gt;"انتهت الاجازة",D952&lt;&gt;"لم تبدأ الأجازة بعد"),MAX($K$3:K951)+1,""))</f>
        <v/>
      </c>
      <c r="L952" t="str">
        <f>IF(E952="","",IF(E952&lt;=$E$1,MAX($L$3:L951)+1,""))</f>
        <v/>
      </c>
      <c r="M952" t="str">
        <f>IF(H952='استعلام عن موظف'!$E$4,IF(COUNTIF($H$4:$H42948,J952)=1,1,COUNTIF($H$4:$H952,H952)),"")</f>
        <v/>
      </c>
      <c r="N952" t="str">
        <f>IF(E952="","",IF(AND(E952&lt;='استعلام بتاريخ'!$F$3,F952&gt;='استعلام بتاريخ'!$G$3),MAX($N$3:N951)+1,""))</f>
        <v/>
      </c>
      <c r="P952" t="str">
        <f t="shared" si="25"/>
        <v/>
      </c>
    </row>
    <row r="953" spans="2:16" customFormat="1">
      <c r="B953" t="str">
        <f>IF(COUNTIF($H$4:H953,H953)-1=0,ROWS($H$4:H953),"")</f>
        <v/>
      </c>
      <c r="C953" t="str">
        <f>IF(COUNTIF($H$4:H953,H953)-1=0,ROWS($H$4:H953),"")</f>
        <v/>
      </c>
      <c r="J953" s="41" t="str">
        <f>+IF(H953="","",SUBTOTAL(3,H$4:H953))</f>
        <v/>
      </c>
      <c r="K953" t="str">
        <f>IF(F953="","",IF(AND(D953&lt;&gt;"انتهت الاجازة",D953&lt;&gt;"لم تبدأ الأجازة بعد"),MAX($K$3:K952)+1,""))</f>
        <v/>
      </c>
      <c r="L953" t="str">
        <f>IF(E953="","",IF(E953&lt;=$E$1,MAX($L$3:L952)+1,""))</f>
        <v/>
      </c>
      <c r="M953" t="str">
        <f>IF(H953='استعلام عن موظف'!$E$4,IF(COUNTIF($H$4:$H42949,J953)=1,1,COUNTIF($H$4:$H953,H953)),"")</f>
        <v/>
      </c>
      <c r="N953" t="str">
        <f>IF(E953="","",IF(AND(E953&lt;='استعلام بتاريخ'!$F$3,F953&gt;='استعلام بتاريخ'!$G$3),MAX($N$3:N952)+1,""))</f>
        <v/>
      </c>
      <c r="P953" t="str">
        <f t="shared" si="25"/>
        <v/>
      </c>
    </row>
    <row r="954" spans="2:16" customFormat="1">
      <c r="B954" t="str">
        <f>IF(COUNTIF($H$4:H954,H954)-1=0,ROWS($H$4:H954),"")</f>
        <v/>
      </c>
      <c r="C954" t="str">
        <f>IF(COUNTIF($H$4:H954,H954)-1=0,ROWS($H$4:H954),"")</f>
        <v/>
      </c>
      <c r="J954" s="41" t="str">
        <f>+IF(H954="","",SUBTOTAL(3,H$4:H954))</f>
        <v/>
      </c>
      <c r="K954" t="str">
        <f>IF(F954="","",IF(AND(D954&lt;&gt;"انتهت الاجازة",D954&lt;&gt;"لم تبدأ الأجازة بعد"),MAX($K$3:K953)+1,""))</f>
        <v/>
      </c>
      <c r="L954" t="str">
        <f>IF(E954="","",IF(E954&lt;=$E$1,MAX($L$3:L953)+1,""))</f>
        <v/>
      </c>
      <c r="M954" t="str">
        <f>IF(H954='استعلام عن موظف'!$E$4,IF(COUNTIF($H$4:$H42950,J954)=1,1,COUNTIF($H$4:$H954,H954)),"")</f>
        <v/>
      </c>
      <c r="N954" t="str">
        <f>IF(E954="","",IF(AND(E954&lt;='استعلام بتاريخ'!$F$3,F954&gt;='استعلام بتاريخ'!$G$3),MAX($N$3:N953)+1,""))</f>
        <v/>
      </c>
      <c r="P954" t="str">
        <f t="shared" si="25"/>
        <v/>
      </c>
    </row>
    <row r="955" spans="2:16" customFormat="1">
      <c r="B955" t="str">
        <f>IF(COUNTIF($H$4:H955,H955)-1=0,ROWS($H$4:H955),"")</f>
        <v/>
      </c>
      <c r="C955" t="str">
        <f>IF(COUNTIF($H$4:H955,H955)-1=0,ROWS($H$4:H955),"")</f>
        <v/>
      </c>
      <c r="J955" s="41" t="str">
        <f>+IF(H955="","",SUBTOTAL(3,H$4:H955))</f>
        <v/>
      </c>
      <c r="K955" t="str">
        <f>IF(F955="","",IF(AND(D955&lt;&gt;"انتهت الاجازة",D955&lt;&gt;"لم تبدأ الأجازة بعد"),MAX($K$3:K954)+1,""))</f>
        <v/>
      </c>
      <c r="L955" t="str">
        <f>IF(E955="","",IF(E955&lt;=$E$1,MAX($L$3:L954)+1,""))</f>
        <v/>
      </c>
      <c r="M955" t="str">
        <f>IF(H955='استعلام عن موظف'!$E$4,IF(COUNTIF($H$4:$H42951,J955)=1,1,COUNTIF($H$4:$H955,H955)),"")</f>
        <v/>
      </c>
      <c r="N955" t="str">
        <f>IF(E955="","",IF(AND(E955&lt;='استعلام بتاريخ'!$F$3,F955&gt;='استعلام بتاريخ'!$G$3),MAX($N$3:N954)+1,""))</f>
        <v/>
      </c>
      <c r="P955" t="str">
        <f t="shared" si="25"/>
        <v/>
      </c>
    </row>
    <row r="956" spans="2:16" customFormat="1">
      <c r="B956" t="str">
        <f>IF(COUNTIF($H$4:H956,H956)-1=0,ROWS($H$4:H956),"")</f>
        <v/>
      </c>
      <c r="C956" t="str">
        <f>IF(COUNTIF($H$4:H956,H956)-1=0,ROWS($H$4:H956),"")</f>
        <v/>
      </c>
      <c r="J956" s="41" t="str">
        <f>+IF(H956="","",SUBTOTAL(3,H$4:H956))</f>
        <v/>
      </c>
      <c r="K956" t="str">
        <f>IF(F956="","",IF(AND(D956&lt;&gt;"انتهت الاجازة",D956&lt;&gt;"لم تبدأ الأجازة بعد"),MAX($K$3:K955)+1,""))</f>
        <v/>
      </c>
      <c r="L956" t="str">
        <f>IF(E956="","",IF(E956&lt;=$E$1,MAX($L$3:L955)+1,""))</f>
        <v/>
      </c>
      <c r="M956" t="str">
        <f>IF(H956='استعلام عن موظف'!$E$4,IF(COUNTIF($H$4:$H42952,J956)=1,1,COUNTIF($H$4:$H956,H956)),"")</f>
        <v/>
      </c>
      <c r="N956" t="str">
        <f>IF(E956="","",IF(AND(E956&lt;='استعلام بتاريخ'!$F$3,F956&gt;='استعلام بتاريخ'!$G$3),MAX($N$3:N955)+1,""))</f>
        <v/>
      </c>
      <c r="P956" t="str">
        <f t="shared" si="25"/>
        <v/>
      </c>
    </row>
    <row r="957" spans="2:16" customFormat="1">
      <c r="B957" t="str">
        <f>IF(COUNTIF($H$4:H957,H957)-1=0,ROWS($H$4:H957),"")</f>
        <v/>
      </c>
      <c r="C957" t="str">
        <f>IF(COUNTIF($H$4:H957,H957)-1=0,ROWS($H$4:H957),"")</f>
        <v/>
      </c>
      <c r="J957" s="41" t="str">
        <f>+IF(H957="","",SUBTOTAL(3,H$4:H957))</f>
        <v/>
      </c>
      <c r="K957" t="str">
        <f>IF(F957="","",IF(AND(D957&lt;&gt;"انتهت الاجازة",D957&lt;&gt;"لم تبدأ الأجازة بعد"),MAX($K$3:K956)+1,""))</f>
        <v/>
      </c>
      <c r="L957" t="str">
        <f>IF(E957="","",IF(E957&lt;=$E$1,MAX($L$3:L956)+1,""))</f>
        <v/>
      </c>
      <c r="M957" t="str">
        <f>IF(H957='استعلام عن موظف'!$E$4,IF(COUNTIF($H$4:$H42953,J957)=1,1,COUNTIF($H$4:$H957,H957)),"")</f>
        <v/>
      </c>
      <c r="N957" t="str">
        <f>IF(E957="","",IF(AND(E957&lt;='استعلام بتاريخ'!$F$3,F957&gt;='استعلام بتاريخ'!$G$3),MAX($N$3:N956)+1,""))</f>
        <v/>
      </c>
      <c r="P957" t="str">
        <f t="shared" si="25"/>
        <v/>
      </c>
    </row>
    <row r="958" spans="2:16" customFormat="1">
      <c r="B958" t="str">
        <f>IF(COUNTIF($H$4:H958,H958)-1=0,ROWS($H$4:H958),"")</f>
        <v/>
      </c>
      <c r="C958" t="str">
        <f>IF(COUNTIF($H$4:H958,H958)-1=0,ROWS($H$4:H958),"")</f>
        <v/>
      </c>
      <c r="J958" s="41" t="str">
        <f>+IF(H958="","",SUBTOTAL(3,H$4:H958))</f>
        <v/>
      </c>
      <c r="K958" t="str">
        <f>IF(F958="","",IF(AND(D958&lt;&gt;"انتهت الاجازة",D958&lt;&gt;"لم تبدأ الأجازة بعد"),MAX($K$3:K957)+1,""))</f>
        <v/>
      </c>
      <c r="L958" t="str">
        <f>IF(E958="","",IF(E958&lt;=$E$1,MAX($L$3:L957)+1,""))</f>
        <v/>
      </c>
      <c r="M958" t="str">
        <f>IF(H958='استعلام عن موظف'!$E$4,IF(COUNTIF($H$4:$H42954,J958)=1,1,COUNTIF($H$4:$H958,H958)),"")</f>
        <v/>
      </c>
      <c r="N958" t="str">
        <f>IF(E958="","",IF(AND(E958&lt;='استعلام بتاريخ'!$F$3,F958&gt;='استعلام بتاريخ'!$G$3),MAX($N$3:N957)+1,""))</f>
        <v/>
      </c>
      <c r="P958" t="str">
        <f t="shared" si="25"/>
        <v/>
      </c>
    </row>
    <row r="959" spans="2:16" customFormat="1">
      <c r="B959" t="str">
        <f>IF(COUNTIF($H$4:H959,H959)-1=0,ROWS($H$4:H959),"")</f>
        <v/>
      </c>
      <c r="C959" t="str">
        <f>IF(COUNTIF($H$4:H959,H959)-1=0,ROWS($H$4:H959),"")</f>
        <v/>
      </c>
      <c r="J959" s="41" t="str">
        <f>+IF(H959="","",SUBTOTAL(3,H$4:H959))</f>
        <v/>
      </c>
      <c r="K959" t="str">
        <f>IF(F959="","",IF(AND(D959&lt;&gt;"انتهت الاجازة",D959&lt;&gt;"لم تبدأ الأجازة بعد"),MAX($K$3:K958)+1,""))</f>
        <v/>
      </c>
      <c r="L959" t="str">
        <f>IF(E959="","",IF(E959&lt;=$E$1,MAX($L$3:L958)+1,""))</f>
        <v/>
      </c>
      <c r="M959" t="str">
        <f>IF(H959='استعلام عن موظف'!$E$4,IF(COUNTIF($H$4:$H42955,J959)=1,1,COUNTIF($H$4:$H959,H959)),"")</f>
        <v/>
      </c>
      <c r="N959" t="str">
        <f>IF(E959="","",IF(AND(E959&lt;='استعلام بتاريخ'!$F$3,F959&gt;='استعلام بتاريخ'!$G$3),MAX($N$3:N958)+1,""))</f>
        <v/>
      </c>
      <c r="P959" t="str">
        <f t="shared" si="25"/>
        <v/>
      </c>
    </row>
    <row r="960" spans="2:16" customFormat="1">
      <c r="B960" t="str">
        <f>IF(COUNTIF($H$4:H960,H960)-1=0,ROWS($H$4:H960),"")</f>
        <v/>
      </c>
      <c r="C960" t="str">
        <f>IF(COUNTIF($H$4:H960,H960)-1=0,ROWS($H$4:H960),"")</f>
        <v/>
      </c>
      <c r="J960" s="41" t="str">
        <f>+IF(H960="","",SUBTOTAL(3,H$4:H960))</f>
        <v/>
      </c>
      <c r="K960" t="str">
        <f>IF(F960="","",IF(AND(D960&lt;&gt;"انتهت الاجازة",D960&lt;&gt;"لم تبدأ الأجازة بعد"),MAX($K$3:K959)+1,""))</f>
        <v/>
      </c>
      <c r="L960" t="str">
        <f>IF(E960="","",IF(E960&lt;=$E$1,MAX($L$3:L959)+1,""))</f>
        <v/>
      </c>
      <c r="M960" t="str">
        <f>IF(H960='استعلام عن موظف'!$E$4,IF(COUNTIF($H$4:$H42956,J960)=1,1,COUNTIF($H$4:$H960,H960)),"")</f>
        <v/>
      </c>
      <c r="N960" t="str">
        <f>IF(E960="","",IF(AND(E960&lt;='استعلام بتاريخ'!$F$3,F960&gt;='استعلام بتاريخ'!$G$3),MAX($N$3:N959)+1,""))</f>
        <v/>
      </c>
      <c r="P960" t="str">
        <f t="shared" si="25"/>
        <v/>
      </c>
    </row>
    <row r="961" spans="2:16" customFormat="1">
      <c r="B961" t="str">
        <f>IF(COUNTIF($H$4:H961,H961)-1=0,ROWS($H$4:H961),"")</f>
        <v/>
      </c>
      <c r="C961" t="str">
        <f>IF(COUNTIF($H$4:H961,H961)-1=0,ROWS($H$4:H961),"")</f>
        <v/>
      </c>
      <c r="J961" s="41" t="str">
        <f>+IF(H961="","",SUBTOTAL(3,H$4:H961))</f>
        <v/>
      </c>
      <c r="K961" t="str">
        <f>IF(F961="","",IF(AND(D961&lt;&gt;"انتهت الاجازة",D961&lt;&gt;"لم تبدأ الأجازة بعد"),MAX($K$3:K960)+1,""))</f>
        <v/>
      </c>
      <c r="L961" t="str">
        <f>IF(E961="","",IF(E961&lt;=$E$1,MAX($L$3:L960)+1,""))</f>
        <v/>
      </c>
      <c r="M961" t="str">
        <f>IF(H961='استعلام عن موظف'!$E$4,IF(COUNTIF($H$4:$H42957,J961)=1,1,COUNTIF($H$4:$H961,H961)),"")</f>
        <v/>
      </c>
      <c r="N961" t="str">
        <f>IF(E961="","",IF(AND(E961&lt;='استعلام بتاريخ'!$F$3,F961&gt;='استعلام بتاريخ'!$G$3),MAX($N$3:N960)+1,""))</f>
        <v/>
      </c>
      <c r="P961" t="str">
        <f t="shared" si="25"/>
        <v/>
      </c>
    </row>
    <row r="962" spans="2:16" customFormat="1">
      <c r="B962" t="str">
        <f>IF(COUNTIF($H$4:H962,H962)-1=0,ROWS($H$4:H962),"")</f>
        <v/>
      </c>
      <c r="C962" t="str">
        <f>IF(COUNTIF($H$4:H962,H962)-1=0,ROWS($H$4:H962),"")</f>
        <v/>
      </c>
      <c r="J962" s="41" t="str">
        <f>+IF(H962="","",SUBTOTAL(3,H$4:H962))</f>
        <v/>
      </c>
      <c r="K962" t="str">
        <f>IF(F962="","",IF(AND(D962&lt;&gt;"انتهت الاجازة",D962&lt;&gt;"لم تبدأ الأجازة بعد"),MAX($K$3:K961)+1,""))</f>
        <v/>
      </c>
      <c r="L962" t="str">
        <f>IF(E962="","",IF(E962&lt;=$E$1,MAX($L$3:L961)+1,""))</f>
        <v/>
      </c>
      <c r="M962" t="str">
        <f>IF(H962='استعلام عن موظف'!$E$4,IF(COUNTIF($H$4:$H42958,J962)=1,1,COUNTIF($H$4:$H962,H962)),"")</f>
        <v/>
      </c>
      <c r="N962" t="str">
        <f>IF(E962="","",IF(AND(E962&lt;='استعلام بتاريخ'!$F$3,F962&gt;='استعلام بتاريخ'!$G$3),MAX($N$3:N961)+1,""))</f>
        <v/>
      </c>
      <c r="P962" t="str">
        <f t="shared" si="25"/>
        <v/>
      </c>
    </row>
    <row r="963" spans="2:16" customFormat="1">
      <c r="B963" t="str">
        <f>IF(COUNTIF($H$4:H963,H963)-1=0,ROWS($H$4:H963),"")</f>
        <v/>
      </c>
      <c r="C963" t="str">
        <f>IF(COUNTIF($H$4:H963,H963)-1=0,ROWS($H$4:H963),"")</f>
        <v/>
      </c>
      <c r="J963" s="41" t="str">
        <f>+IF(H963="","",SUBTOTAL(3,H$4:H963))</f>
        <v/>
      </c>
      <c r="K963" t="str">
        <f>IF(F963="","",IF(AND(D963&lt;&gt;"انتهت الاجازة",D963&lt;&gt;"لم تبدأ الأجازة بعد"),MAX($K$3:K962)+1,""))</f>
        <v/>
      </c>
      <c r="L963" t="str">
        <f>IF(E963="","",IF(E963&lt;=$E$1,MAX($L$3:L962)+1,""))</f>
        <v/>
      </c>
      <c r="M963" t="str">
        <f>IF(H963='استعلام عن موظف'!$E$4,IF(COUNTIF($H$4:$H42959,J963)=1,1,COUNTIF($H$4:$H963,H963)),"")</f>
        <v/>
      </c>
      <c r="N963" t="str">
        <f>IF(E963="","",IF(AND(E963&lt;='استعلام بتاريخ'!$F$3,F963&gt;='استعلام بتاريخ'!$G$3),MAX($N$3:N962)+1,""))</f>
        <v/>
      </c>
      <c r="P963" t="str">
        <f t="shared" si="25"/>
        <v/>
      </c>
    </row>
    <row r="964" spans="2:16" customFormat="1">
      <c r="B964" t="str">
        <f>IF(COUNTIF($H$4:H964,H964)-1=0,ROWS($H$4:H964),"")</f>
        <v/>
      </c>
      <c r="C964" t="str">
        <f>IF(COUNTIF($H$4:H964,H964)-1=0,ROWS($H$4:H964),"")</f>
        <v/>
      </c>
      <c r="J964" s="41" t="str">
        <f>+IF(H964="","",SUBTOTAL(3,H$4:H964))</f>
        <v/>
      </c>
      <c r="K964" t="str">
        <f>IF(F964="","",IF(AND(D964&lt;&gt;"انتهت الاجازة",D964&lt;&gt;"لم تبدأ الأجازة بعد"),MAX($K$3:K963)+1,""))</f>
        <v/>
      </c>
      <c r="L964" t="str">
        <f>IF(E964="","",IF(E964&lt;=$E$1,MAX($L$3:L963)+1,""))</f>
        <v/>
      </c>
      <c r="M964" t="str">
        <f>IF(H964='استعلام عن موظف'!$E$4,IF(COUNTIF($H$4:$H42960,J964)=1,1,COUNTIF($H$4:$H964,H964)),"")</f>
        <v/>
      </c>
      <c r="N964" t="str">
        <f>IF(E964="","",IF(AND(E964&lt;='استعلام بتاريخ'!$F$3,F964&gt;='استعلام بتاريخ'!$G$3),MAX($N$3:N963)+1,""))</f>
        <v/>
      </c>
      <c r="P964" t="str">
        <f t="shared" si="25"/>
        <v/>
      </c>
    </row>
    <row r="965" spans="2:16" customFormat="1">
      <c r="B965" t="str">
        <f>IF(COUNTIF($H$4:H965,H965)-1=0,ROWS($H$4:H965),"")</f>
        <v/>
      </c>
      <c r="C965" t="str">
        <f>IF(COUNTIF($H$4:H965,H965)-1=0,ROWS($H$4:H965),"")</f>
        <v/>
      </c>
      <c r="J965" s="41" t="str">
        <f>+IF(H965="","",SUBTOTAL(3,H$4:H965))</f>
        <v/>
      </c>
      <c r="K965" t="str">
        <f>IF(F965="","",IF(AND(D965&lt;&gt;"انتهت الاجازة",D965&lt;&gt;"لم تبدأ الأجازة بعد"),MAX($K$3:K964)+1,""))</f>
        <v/>
      </c>
      <c r="L965" t="str">
        <f>IF(E965="","",IF(E965&lt;=$E$1,MAX($L$3:L964)+1,""))</f>
        <v/>
      </c>
      <c r="M965" t="str">
        <f>IF(H965='استعلام عن موظف'!$E$4,IF(COUNTIF($H$4:$H42961,J965)=1,1,COUNTIF($H$4:$H965,H965)),"")</f>
        <v/>
      </c>
      <c r="N965" t="str">
        <f>IF(E965="","",IF(AND(E965&lt;='استعلام بتاريخ'!$F$3,F965&gt;='استعلام بتاريخ'!$G$3),MAX($N$3:N964)+1,""))</f>
        <v/>
      </c>
      <c r="P965" t="str">
        <f t="shared" ref="P965:P1028" si="26">IFERROR(VLOOKUP(SMALL($B$4:$B$1112,ROW()-3),$B$1:$J$1112,7,0),"")</f>
        <v/>
      </c>
    </row>
    <row r="966" spans="2:16" customFormat="1">
      <c r="B966" t="str">
        <f>IF(COUNTIF($H$4:H966,H966)-1=0,ROWS($H$4:H966),"")</f>
        <v/>
      </c>
      <c r="C966" t="str">
        <f>IF(COUNTIF($H$4:H966,H966)-1=0,ROWS($H$4:H966),"")</f>
        <v/>
      </c>
      <c r="J966" s="41" t="str">
        <f>+IF(H966="","",SUBTOTAL(3,H$4:H966))</f>
        <v/>
      </c>
      <c r="K966" t="str">
        <f>IF(F966="","",IF(AND(D966&lt;&gt;"انتهت الاجازة",D966&lt;&gt;"لم تبدأ الأجازة بعد"),MAX($K$3:K965)+1,""))</f>
        <v/>
      </c>
      <c r="L966" t="str">
        <f>IF(E966="","",IF(E966&lt;=$E$1,MAX($L$3:L965)+1,""))</f>
        <v/>
      </c>
      <c r="M966" t="str">
        <f>IF(H966='استعلام عن موظف'!$E$4,IF(COUNTIF($H$4:$H42962,J966)=1,1,COUNTIF($H$4:$H966,H966)),"")</f>
        <v/>
      </c>
      <c r="N966" t="str">
        <f>IF(E966="","",IF(AND(E966&lt;='استعلام بتاريخ'!$F$3,F966&gt;='استعلام بتاريخ'!$G$3),MAX($N$3:N965)+1,""))</f>
        <v/>
      </c>
      <c r="P966" t="str">
        <f t="shared" si="26"/>
        <v/>
      </c>
    </row>
    <row r="967" spans="2:16" customFormat="1">
      <c r="B967" t="str">
        <f>IF(COUNTIF($H$4:H967,H967)-1=0,ROWS($H$4:H967),"")</f>
        <v/>
      </c>
      <c r="C967" t="str">
        <f>IF(COUNTIF($H$4:H967,H967)-1=0,ROWS($H$4:H967),"")</f>
        <v/>
      </c>
      <c r="J967" s="41" t="str">
        <f>+IF(H967="","",SUBTOTAL(3,H$4:H967))</f>
        <v/>
      </c>
      <c r="K967" t="str">
        <f>IF(F967="","",IF(AND(D967&lt;&gt;"انتهت الاجازة",D967&lt;&gt;"لم تبدأ الأجازة بعد"),MAX($K$3:K966)+1,""))</f>
        <v/>
      </c>
      <c r="L967" t="str">
        <f>IF(E967="","",IF(E967&lt;=$E$1,MAX($L$3:L966)+1,""))</f>
        <v/>
      </c>
      <c r="M967" t="str">
        <f>IF(H967='استعلام عن موظف'!$E$4,IF(COUNTIF($H$4:$H42963,J967)=1,1,COUNTIF($H$4:$H967,H967)),"")</f>
        <v/>
      </c>
      <c r="N967" t="str">
        <f>IF(E967="","",IF(AND(E967&lt;='استعلام بتاريخ'!$F$3,F967&gt;='استعلام بتاريخ'!$G$3),MAX($N$3:N966)+1,""))</f>
        <v/>
      </c>
      <c r="P967" t="str">
        <f t="shared" si="26"/>
        <v/>
      </c>
    </row>
    <row r="968" spans="2:16" customFormat="1">
      <c r="B968" t="str">
        <f>IF(COUNTIF($H$4:H968,H968)-1=0,ROWS($H$4:H968),"")</f>
        <v/>
      </c>
      <c r="C968" t="str">
        <f>IF(COUNTIF($H$4:H968,H968)-1=0,ROWS($H$4:H968),"")</f>
        <v/>
      </c>
      <c r="J968" s="41" t="str">
        <f>+IF(H968="","",SUBTOTAL(3,H$4:H968))</f>
        <v/>
      </c>
      <c r="K968" t="str">
        <f>IF(F968="","",IF(AND(D968&lt;&gt;"انتهت الاجازة",D968&lt;&gt;"لم تبدأ الأجازة بعد"),MAX($K$3:K967)+1,""))</f>
        <v/>
      </c>
      <c r="L968" t="str">
        <f>IF(E968="","",IF(E968&lt;=$E$1,MAX($L$3:L967)+1,""))</f>
        <v/>
      </c>
      <c r="M968" t="str">
        <f>IF(H968='استعلام عن موظف'!$E$4,IF(COUNTIF($H$4:$H42964,J968)=1,1,COUNTIF($H$4:$H968,H968)),"")</f>
        <v/>
      </c>
      <c r="N968" t="str">
        <f>IF(E968="","",IF(AND(E968&lt;='استعلام بتاريخ'!$F$3,F968&gt;='استعلام بتاريخ'!$G$3),MAX($N$3:N967)+1,""))</f>
        <v/>
      </c>
      <c r="P968" t="str">
        <f t="shared" si="26"/>
        <v/>
      </c>
    </row>
    <row r="969" spans="2:16" customFormat="1">
      <c r="B969" t="str">
        <f>IF(COUNTIF($H$4:H969,H969)-1=0,ROWS($H$4:H969),"")</f>
        <v/>
      </c>
      <c r="C969" t="str">
        <f>IF(COUNTIF($H$4:H969,H969)-1=0,ROWS($H$4:H969),"")</f>
        <v/>
      </c>
      <c r="J969" s="41" t="str">
        <f>+IF(H969="","",SUBTOTAL(3,H$4:H969))</f>
        <v/>
      </c>
      <c r="K969" t="str">
        <f>IF(F969="","",IF(AND(D969&lt;&gt;"انتهت الاجازة",D969&lt;&gt;"لم تبدأ الأجازة بعد"),MAX($K$3:K968)+1,""))</f>
        <v/>
      </c>
      <c r="L969" t="str">
        <f>IF(E969="","",IF(E969&lt;=$E$1,MAX($L$3:L968)+1,""))</f>
        <v/>
      </c>
      <c r="M969" t="str">
        <f>IF(H969='استعلام عن موظف'!$E$4,IF(COUNTIF($H$4:$H42965,J969)=1,1,COUNTIF($H$4:$H969,H969)),"")</f>
        <v/>
      </c>
      <c r="N969" t="str">
        <f>IF(E969="","",IF(AND(E969&lt;='استعلام بتاريخ'!$F$3,F969&gt;='استعلام بتاريخ'!$G$3),MAX($N$3:N968)+1,""))</f>
        <v/>
      </c>
      <c r="P969" t="str">
        <f t="shared" si="26"/>
        <v/>
      </c>
    </row>
    <row r="970" spans="2:16" customFormat="1">
      <c r="B970" t="str">
        <f>IF(COUNTIF($H$4:H970,H970)-1=0,ROWS($H$4:H970),"")</f>
        <v/>
      </c>
      <c r="C970" t="str">
        <f>IF(COUNTIF($H$4:H970,H970)-1=0,ROWS($H$4:H970),"")</f>
        <v/>
      </c>
      <c r="J970" s="41" t="str">
        <f>+IF(H970="","",SUBTOTAL(3,H$4:H970))</f>
        <v/>
      </c>
      <c r="K970" t="str">
        <f>IF(F970="","",IF(AND(D970&lt;&gt;"انتهت الاجازة",D970&lt;&gt;"لم تبدأ الأجازة بعد"),MAX($K$3:K969)+1,""))</f>
        <v/>
      </c>
      <c r="L970" t="str">
        <f>IF(E970="","",IF(E970&lt;=$E$1,MAX($L$3:L969)+1,""))</f>
        <v/>
      </c>
      <c r="M970" t="str">
        <f>IF(H970='استعلام عن موظف'!$E$4,IF(COUNTIF($H$4:$H42966,J970)=1,1,COUNTIF($H$4:$H970,H970)),"")</f>
        <v/>
      </c>
      <c r="N970" t="str">
        <f>IF(E970="","",IF(AND(E970&lt;='استعلام بتاريخ'!$F$3,F970&gt;='استعلام بتاريخ'!$G$3),MAX($N$3:N969)+1,""))</f>
        <v/>
      </c>
      <c r="P970" t="str">
        <f t="shared" si="26"/>
        <v/>
      </c>
    </row>
    <row r="971" spans="2:16" customFormat="1">
      <c r="B971" t="str">
        <f>IF(COUNTIF($H$4:H971,H971)-1=0,ROWS($H$4:H971),"")</f>
        <v/>
      </c>
      <c r="C971" t="str">
        <f>IF(COUNTIF($H$4:H971,H971)-1=0,ROWS($H$4:H971),"")</f>
        <v/>
      </c>
      <c r="J971" s="41" t="str">
        <f>+IF(H971="","",SUBTOTAL(3,H$4:H971))</f>
        <v/>
      </c>
      <c r="K971" t="str">
        <f>IF(F971="","",IF(AND(D971&lt;&gt;"انتهت الاجازة",D971&lt;&gt;"لم تبدأ الأجازة بعد"),MAX($K$3:K970)+1,""))</f>
        <v/>
      </c>
      <c r="L971" t="str">
        <f>IF(E971="","",IF(E971&lt;=$E$1,MAX($L$3:L970)+1,""))</f>
        <v/>
      </c>
      <c r="M971" t="str">
        <f>IF(H971='استعلام عن موظف'!$E$4,IF(COUNTIF($H$4:$H42967,J971)=1,1,COUNTIF($H$4:$H971,H971)),"")</f>
        <v/>
      </c>
      <c r="N971" t="str">
        <f>IF(E971="","",IF(AND(E971&lt;='استعلام بتاريخ'!$F$3,F971&gt;='استعلام بتاريخ'!$G$3),MAX($N$3:N970)+1,""))</f>
        <v/>
      </c>
      <c r="P971" t="str">
        <f t="shared" si="26"/>
        <v/>
      </c>
    </row>
    <row r="972" spans="2:16" customFormat="1">
      <c r="B972" t="str">
        <f>IF(COUNTIF($H$4:H972,H972)-1=0,ROWS($H$4:H972),"")</f>
        <v/>
      </c>
      <c r="C972" t="str">
        <f>IF(COUNTIF($H$4:H972,H972)-1=0,ROWS($H$4:H972),"")</f>
        <v/>
      </c>
      <c r="J972" s="41" t="str">
        <f>+IF(H972="","",SUBTOTAL(3,H$4:H972))</f>
        <v/>
      </c>
      <c r="K972" t="str">
        <f>IF(F972="","",IF(AND(D972&lt;&gt;"انتهت الاجازة",D972&lt;&gt;"لم تبدأ الأجازة بعد"),MAX($K$3:K971)+1,""))</f>
        <v/>
      </c>
      <c r="L972" t="str">
        <f>IF(E972="","",IF(E972&lt;=$E$1,MAX($L$3:L971)+1,""))</f>
        <v/>
      </c>
      <c r="M972" t="str">
        <f>IF(H972='استعلام عن موظف'!$E$4,IF(COUNTIF($H$4:$H42968,J972)=1,1,COUNTIF($H$4:$H972,H972)),"")</f>
        <v/>
      </c>
      <c r="N972" t="str">
        <f>IF(E972="","",IF(AND(E972&lt;='استعلام بتاريخ'!$F$3,F972&gt;='استعلام بتاريخ'!$G$3),MAX($N$3:N971)+1,""))</f>
        <v/>
      </c>
      <c r="P972" t="str">
        <f t="shared" si="26"/>
        <v/>
      </c>
    </row>
    <row r="973" spans="2:16" customFormat="1">
      <c r="B973" t="str">
        <f>IF(COUNTIF($H$4:H973,H973)-1=0,ROWS($H$4:H973),"")</f>
        <v/>
      </c>
      <c r="C973" t="str">
        <f>IF(COUNTIF($H$4:H973,H973)-1=0,ROWS($H$4:H973),"")</f>
        <v/>
      </c>
      <c r="J973" s="41" t="str">
        <f>+IF(H973="","",SUBTOTAL(3,H$4:H973))</f>
        <v/>
      </c>
      <c r="K973" t="str">
        <f>IF(F973="","",IF(AND(D973&lt;&gt;"انتهت الاجازة",D973&lt;&gt;"لم تبدأ الأجازة بعد"),MAX($K$3:K972)+1,""))</f>
        <v/>
      </c>
      <c r="L973" t="str">
        <f>IF(E973="","",IF(E973&lt;=$E$1,MAX($L$3:L972)+1,""))</f>
        <v/>
      </c>
      <c r="M973" t="str">
        <f>IF(H973='استعلام عن موظف'!$E$4,IF(COUNTIF($H$4:$H42969,J973)=1,1,COUNTIF($H$4:$H973,H973)),"")</f>
        <v/>
      </c>
      <c r="N973" t="str">
        <f>IF(E973="","",IF(AND(E973&lt;='استعلام بتاريخ'!$F$3,F973&gt;='استعلام بتاريخ'!$G$3),MAX($N$3:N972)+1,""))</f>
        <v/>
      </c>
      <c r="P973" t="str">
        <f t="shared" si="26"/>
        <v/>
      </c>
    </row>
    <row r="974" spans="2:16" customFormat="1">
      <c r="B974" t="str">
        <f>IF(COUNTIF($H$4:H974,H974)-1=0,ROWS($H$4:H974),"")</f>
        <v/>
      </c>
      <c r="C974" t="str">
        <f>IF(COUNTIF($H$4:H974,H974)-1=0,ROWS($H$4:H974),"")</f>
        <v/>
      </c>
      <c r="J974" s="41" t="str">
        <f>+IF(H974="","",SUBTOTAL(3,H$4:H974))</f>
        <v/>
      </c>
      <c r="K974" t="str">
        <f>IF(F974="","",IF(AND(D974&lt;&gt;"انتهت الاجازة",D974&lt;&gt;"لم تبدأ الأجازة بعد"),MAX($K$3:K973)+1,""))</f>
        <v/>
      </c>
      <c r="L974" t="str">
        <f>IF(E974="","",IF(E974&lt;=$E$1,MAX($L$3:L973)+1,""))</f>
        <v/>
      </c>
      <c r="M974" t="str">
        <f>IF(H974='استعلام عن موظف'!$E$4,IF(COUNTIF($H$4:$H42970,J974)=1,1,COUNTIF($H$4:$H974,H974)),"")</f>
        <v/>
      </c>
      <c r="N974" t="str">
        <f>IF(E974="","",IF(AND(E974&lt;='استعلام بتاريخ'!$F$3,F974&gt;='استعلام بتاريخ'!$G$3),MAX($N$3:N973)+1,""))</f>
        <v/>
      </c>
      <c r="P974" t="str">
        <f t="shared" si="26"/>
        <v/>
      </c>
    </row>
    <row r="975" spans="2:16" customFormat="1">
      <c r="B975" t="str">
        <f>IF(COUNTIF($H$4:H975,H975)-1=0,ROWS($H$4:H975),"")</f>
        <v/>
      </c>
      <c r="C975" t="str">
        <f>IF(COUNTIF($H$4:H975,H975)-1=0,ROWS($H$4:H975),"")</f>
        <v/>
      </c>
      <c r="J975" s="41" t="str">
        <f>+IF(H975="","",SUBTOTAL(3,H$4:H975))</f>
        <v/>
      </c>
      <c r="K975" t="str">
        <f>IF(F975="","",IF(AND(D975&lt;&gt;"انتهت الاجازة",D975&lt;&gt;"لم تبدأ الأجازة بعد"),MAX($K$3:K974)+1,""))</f>
        <v/>
      </c>
      <c r="L975" t="str">
        <f>IF(E975="","",IF(E975&lt;=$E$1,MAX($L$3:L974)+1,""))</f>
        <v/>
      </c>
      <c r="M975" t="str">
        <f>IF(H975='استعلام عن موظف'!$E$4,IF(COUNTIF($H$4:$H42971,J975)=1,1,COUNTIF($H$4:$H975,H975)),"")</f>
        <v/>
      </c>
      <c r="N975" t="str">
        <f>IF(E975="","",IF(AND(E975&lt;='استعلام بتاريخ'!$F$3,F975&gt;='استعلام بتاريخ'!$G$3),MAX($N$3:N974)+1,""))</f>
        <v/>
      </c>
      <c r="P975" t="str">
        <f t="shared" si="26"/>
        <v/>
      </c>
    </row>
    <row r="976" spans="2:16" customFormat="1">
      <c r="B976" t="str">
        <f>IF(COUNTIF($H$4:H976,H976)-1=0,ROWS($H$4:H976),"")</f>
        <v/>
      </c>
      <c r="C976" t="str">
        <f>IF(COUNTIF($H$4:H976,H976)-1=0,ROWS($H$4:H976),"")</f>
        <v/>
      </c>
      <c r="J976" s="41" t="str">
        <f>+IF(H976="","",SUBTOTAL(3,H$4:H976))</f>
        <v/>
      </c>
      <c r="K976" t="str">
        <f>IF(F976="","",IF(AND(D976&lt;&gt;"انتهت الاجازة",D976&lt;&gt;"لم تبدأ الأجازة بعد"),MAX($K$3:K975)+1,""))</f>
        <v/>
      </c>
      <c r="L976" t="str">
        <f>IF(E976="","",IF(E976&lt;=$E$1,MAX($L$3:L975)+1,""))</f>
        <v/>
      </c>
      <c r="M976" t="str">
        <f>IF(H976='استعلام عن موظف'!$E$4,IF(COUNTIF($H$4:$H42972,J976)=1,1,COUNTIF($H$4:$H976,H976)),"")</f>
        <v/>
      </c>
      <c r="N976" t="str">
        <f>IF(E976="","",IF(AND(E976&lt;='استعلام بتاريخ'!$F$3,F976&gt;='استعلام بتاريخ'!$G$3),MAX($N$3:N975)+1,""))</f>
        <v/>
      </c>
      <c r="P976" t="str">
        <f t="shared" si="26"/>
        <v/>
      </c>
    </row>
    <row r="977" spans="2:16" customFormat="1">
      <c r="B977" t="str">
        <f>IF(COUNTIF($H$4:H977,H977)-1=0,ROWS($H$4:H977),"")</f>
        <v/>
      </c>
      <c r="C977" t="str">
        <f>IF(COUNTIF($H$4:H977,H977)-1=0,ROWS($H$4:H977),"")</f>
        <v/>
      </c>
      <c r="J977" s="41" t="str">
        <f>+IF(H977="","",SUBTOTAL(3,H$4:H977))</f>
        <v/>
      </c>
      <c r="K977" t="str">
        <f>IF(F977="","",IF(AND(D977&lt;&gt;"انتهت الاجازة",D977&lt;&gt;"لم تبدأ الأجازة بعد"),MAX($K$3:K976)+1,""))</f>
        <v/>
      </c>
      <c r="L977" t="str">
        <f>IF(E977="","",IF(E977&lt;=$E$1,MAX($L$3:L976)+1,""))</f>
        <v/>
      </c>
      <c r="M977" t="str">
        <f>IF(H977='استعلام عن موظف'!$E$4,IF(COUNTIF($H$4:$H42973,J977)=1,1,COUNTIF($H$4:$H977,H977)),"")</f>
        <v/>
      </c>
      <c r="N977" t="str">
        <f>IF(E977="","",IF(AND(E977&lt;='استعلام بتاريخ'!$F$3,F977&gt;='استعلام بتاريخ'!$G$3),MAX($N$3:N976)+1,""))</f>
        <v/>
      </c>
      <c r="P977" t="str">
        <f t="shared" si="26"/>
        <v/>
      </c>
    </row>
    <row r="978" spans="2:16" customFormat="1">
      <c r="B978" t="str">
        <f>IF(COUNTIF($H$4:H978,H978)-1=0,ROWS($H$4:H978),"")</f>
        <v/>
      </c>
      <c r="C978" t="str">
        <f>IF(COUNTIF($H$4:H978,H978)-1=0,ROWS($H$4:H978),"")</f>
        <v/>
      </c>
      <c r="J978" s="41" t="str">
        <f>+IF(H978="","",SUBTOTAL(3,H$4:H978))</f>
        <v/>
      </c>
      <c r="K978" t="str">
        <f>IF(F978="","",IF(AND(D978&lt;&gt;"انتهت الاجازة",D978&lt;&gt;"لم تبدأ الأجازة بعد"),MAX($K$3:K977)+1,""))</f>
        <v/>
      </c>
      <c r="L978" t="str">
        <f>IF(E978="","",IF(E978&lt;=$E$1,MAX($L$3:L977)+1,""))</f>
        <v/>
      </c>
      <c r="M978" t="str">
        <f>IF(H978='استعلام عن موظف'!$E$4,IF(COUNTIF($H$4:$H42974,J978)=1,1,COUNTIF($H$4:$H978,H978)),"")</f>
        <v/>
      </c>
      <c r="N978" t="str">
        <f>IF(E978="","",IF(AND(E978&lt;='استعلام بتاريخ'!$F$3,F978&gt;='استعلام بتاريخ'!$G$3),MAX($N$3:N977)+1,""))</f>
        <v/>
      </c>
      <c r="P978" t="str">
        <f t="shared" si="26"/>
        <v/>
      </c>
    </row>
    <row r="979" spans="2:16" customFormat="1">
      <c r="B979" t="str">
        <f>IF(COUNTIF($H$4:H979,H979)-1=0,ROWS($H$4:H979),"")</f>
        <v/>
      </c>
      <c r="C979" t="str">
        <f>IF(COUNTIF($H$4:H979,H979)-1=0,ROWS($H$4:H979),"")</f>
        <v/>
      </c>
      <c r="J979" s="41" t="str">
        <f>+IF(H979="","",SUBTOTAL(3,H$4:H979))</f>
        <v/>
      </c>
      <c r="K979" t="str">
        <f>IF(F979="","",IF(AND(D979&lt;&gt;"انتهت الاجازة",D979&lt;&gt;"لم تبدأ الأجازة بعد"),MAX($K$3:K978)+1,""))</f>
        <v/>
      </c>
      <c r="L979" t="str">
        <f>IF(E979="","",IF(E979&lt;=$E$1,MAX($L$3:L978)+1,""))</f>
        <v/>
      </c>
      <c r="M979" t="str">
        <f>IF(H979='استعلام عن موظف'!$E$4,IF(COUNTIF($H$4:$H42975,J979)=1,1,COUNTIF($H$4:$H979,H979)),"")</f>
        <v/>
      </c>
      <c r="N979" t="str">
        <f>IF(E979="","",IF(AND(E979&lt;='استعلام بتاريخ'!$F$3,F979&gt;='استعلام بتاريخ'!$G$3),MAX($N$3:N978)+1,""))</f>
        <v/>
      </c>
      <c r="P979" t="str">
        <f t="shared" si="26"/>
        <v/>
      </c>
    </row>
    <row r="980" spans="2:16" customFormat="1">
      <c r="B980" t="str">
        <f>IF(COUNTIF($H$4:H980,H980)-1=0,ROWS($H$4:H980),"")</f>
        <v/>
      </c>
      <c r="C980" t="str">
        <f>IF(COUNTIF($H$4:H980,H980)-1=0,ROWS($H$4:H980),"")</f>
        <v/>
      </c>
      <c r="J980" s="41" t="str">
        <f>+IF(H980="","",SUBTOTAL(3,H$4:H980))</f>
        <v/>
      </c>
      <c r="K980" t="str">
        <f>IF(F980="","",IF(AND(D980&lt;&gt;"انتهت الاجازة",D980&lt;&gt;"لم تبدأ الأجازة بعد"),MAX($K$3:K979)+1,""))</f>
        <v/>
      </c>
      <c r="L980" t="str">
        <f>IF(E980="","",IF(E980&lt;=$E$1,MAX($L$3:L979)+1,""))</f>
        <v/>
      </c>
      <c r="M980" t="str">
        <f>IF(H980='استعلام عن موظف'!$E$4,IF(COUNTIF($H$4:$H42976,J980)=1,1,COUNTIF($H$4:$H980,H980)),"")</f>
        <v/>
      </c>
      <c r="N980" t="str">
        <f>IF(E980="","",IF(AND(E980&lt;='استعلام بتاريخ'!$F$3,F980&gt;='استعلام بتاريخ'!$G$3),MAX($N$3:N979)+1,""))</f>
        <v/>
      </c>
      <c r="P980" t="str">
        <f t="shared" si="26"/>
        <v/>
      </c>
    </row>
    <row r="981" spans="2:16" customFormat="1">
      <c r="B981" t="str">
        <f>IF(COUNTIF($H$4:H981,H981)-1=0,ROWS($H$4:H981),"")</f>
        <v/>
      </c>
      <c r="C981" t="str">
        <f>IF(COUNTIF($H$4:H981,H981)-1=0,ROWS($H$4:H981),"")</f>
        <v/>
      </c>
      <c r="J981" s="41" t="str">
        <f>+IF(H981="","",SUBTOTAL(3,H$4:H981))</f>
        <v/>
      </c>
      <c r="K981" t="str">
        <f>IF(F981="","",IF(AND(D981&lt;&gt;"انتهت الاجازة",D981&lt;&gt;"لم تبدأ الأجازة بعد"),MAX($K$3:K980)+1,""))</f>
        <v/>
      </c>
      <c r="L981" t="str">
        <f>IF(E981="","",IF(E981&lt;=$E$1,MAX($L$3:L980)+1,""))</f>
        <v/>
      </c>
      <c r="M981" t="str">
        <f>IF(H981='استعلام عن موظف'!$E$4,IF(COUNTIF($H$4:$H42977,J981)=1,1,COUNTIF($H$4:$H981,H981)),"")</f>
        <v/>
      </c>
      <c r="N981" t="str">
        <f>IF(E981="","",IF(AND(E981&lt;='استعلام بتاريخ'!$F$3,F981&gt;='استعلام بتاريخ'!$G$3),MAX($N$3:N980)+1,""))</f>
        <v/>
      </c>
      <c r="P981" t="str">
        <f t="shared" si="26"/>
        <v/>
      </c>
    </row>
    <row r="982" spans="2:16" customFormat="1">
      <c r="B982" t="str">
        <f>IF(COUNTIF($H$4:H982,H982)-1=0,ROWS($H$4:H982),"")</f>
        <v/>
      </c>
      <c r="C982" t="str">
        <f>IF(COUNTIF($H$4:H982,H982)-1=0,ROWS($H$4:H982),"")</f>
        <v/>
      </c>
      <c r="J982" s="41" t="str">
        <f>+IF(H982="","",SUBTOTAL(3,H$4:H982))</f>
        <v/>
      </c>
      <c r="K982" t="str">
        <f>IF(F982="","",IF(AND(D982&lt;&gt;"انتهت الاجازة",D982&lt;&gt;"لم تبدأ الأجازة بعد"),MAX($K$3:K981)+1,""))</f>
        <v/>
      </c>
      <c r="L982" t="str">
        <f>IF(E982="","",IF(E982&lt;=$E$1,MAX($L$3:L981)+1,""))</f>
        <v/>
      </c>
      <c r="M982" t="str">
        <f>IF(H982='استعلام عن موظف'!$E$4,IF(COUNTIF($H$4:$H42978,J982)=1,1,COUNTIF($H$4:$H982,H982)),"")</f>
        <v/>
      </c>
      <c r="N982" t="str">
        <f>IF(E982="","",IF(AND(E982&lt;='استعلام بتاريخ'!$F$3,F982&gt;='استعلام بتاريخ'!$G$3),MAX($N$3:N981)+1,""))</f>
        <v/>
      </c>
      <c r="P982" t="str">
        <f t="shared" si="26"/>
        <v/>
      </c>
    </row>
    <row r="983" spans="2:16" customFormat="1">
      <c r="B983" t="str">
        <f>IF(COUNTIF($H$4:H983,H983)-1=0,ROWS($H$4:H983),"")</f>
        <v/>
      </c>
      <c r="C983" t="str">
        <f>IF(COUNTIF($H$4:H983,H983)-1=0,ROWS($H$4:H983),"")</f>
        <v/>
      </c>
      <c r="J983" s="41" t="str">
        <f>+IF(H983="","",SUBTOTAL(3,H$4:H983))</f>
        <v/>
      </c>
      <c r="K983" t="str">
        <f>IF(F983="","",IF(AND(D983&lt;&gt;"انتهت الاجازة",D983&lt;&gt;"لم تبدأ الأجازة بعد"),MAX($K$3:K982)+1,""))</f>
        <v/>
      </c>
      <c r="L983" t="str">
        <f>IF(E983="","",IF(E983&lt;=$E$1,MAX($L$3:L982)+1,""))</f>
        <v/>
      </c>
      <c r="M983" t="str">
        <f>IF(H983='استعلام عن موظف'!$E$4,IF(COUNTIF($H$4:$H42979,J983)=1,1,COUNTIF($H$4:$H983,H983)),"")</f>
        <v/>
      </c>
      <c r="N983" t="str">
        <f>IF(E983="","",IF(AND(E983&lt;='استعلام بتاريخ'!$F$3,F983&gt;='استعلام بتاريخ'!$G$3),MAX($N$3:N982)+1,""))</f>
        <v/>
      </c>
      <c r="P983" t="str">
        <f t="shared" si="26"/>
        <v/>
      </c>
    </row>
    <row r="984" spans="2:16" customFormat="1">
      <c r="B984" t="str">
        <f>IF(COUNTIF($H$4:H984,H984)-1=0,ROWS($H$4:H984),"")</f>
        <v/>
      </c>
      <c r="C984" t="str">
        <f>IF(COUNTIF($H$4:H984,H984)-1=0,ROWS($H$4:H984),"")</f>
        <v/>
      </c>
      <c r="J984" s="41" t="str">
        <f>+IF(H984="","",SUBTOTAL(3,H$4:H984))</f>
        <v/>
      </c>
      <c r="K984" t="str">
        <f>IF(F984="","",IF(AND(D984&lt;&gt;"انتهت الاجازة",D984&lt;&gt;"لم تبدأ الأجازة بعد"),MAX($K$3:K983)+1,""))</f>
        <v/>
      </c>
      <c r="L984" t="str">
        <f>IF(E984="","",IF(E984&lt;=$E$1,MAX($L$3:L983)+1,""))</f>
        <v/>
      </c>
      <c r="M984" t="str">
        <f>IF(H984='استعلام عن موظف'!$E$4,IF(COUNTIF($H$4:$H42980,J984)=1,1,COUNTIF($H$4:$H984,H984)),"")</f>
        <v/>
      </c>
      <c r="N984" t="str">
        <f>IF(E984="","",IF(AND(E984&lt;='استعلام بتاريخ'!$F$3,F984&gt;='استعلام بتاريخ'!$G$3),MAX($N$3:N983)+1,""))</f>
        <v/>
      </c>
      <c r="P984" t="str">
        <f t="shared" si="26"/>
        <v/>
      </c>
    </row>
    <row r="985" spans="2:16" customFormat="1">
      <c r="B985" t="str">
        <f>IF(COUNTIF($H$4:H985,H985)-1=0,ROWS($H$4:H985),"")</f>
        <v/>
      </c>
      <c r="C985" t="str">
        <f>IF(COUNTIF($H$4:H985,H985)-1=0,ROWS($H$4:H985),"")</f>
        <v/>
      </c>
      <c r="J985" s="41" t="str">
        <f>+IF(H985="","",SUBTOTAL(3,H$4:H985))</f>
        <v/>
      </c>
      <c r="K985" t="str">
        <f>IF(F985="","",IF(AND(D985&lt;&gt;"انتهت الاجازة",D985&lt;&gt;"لم تبدأ الأجازة بعد"),MAX($K$3:K984)+1,""))</f>
        <v/>
      </c>
      <c r="L985" t="str">
        <f>IF(E985="","",IF(E985&lt;=$E$1,MAX($L$3:L984)+1,""))</f>
        <v/>
      </c>
      <c r="M985" t="str">
        <f>IF(H985='استعلام عن موظف'!$E$4,IF(COUNTIF($H$4:$H42981,J985)=1,1,COUNTIF($H$4:$H985,H985)),"")</f>
        <v/>
      </c>
      <c r="N985" t="str">
        <f>IF(E985="","",IF(AND(E985&lt;='استعلام بتاريخ'!$F$3,F985&gt;='استعلام بتاريخ'!$G$3),MAX($N$3:N984)+1,""))</f>
        <v/>
      </c>
      <c r="P985" t="str">
        <f t="shared" si="26"/>
        <v/>
      </c>
    </row>
    <row r="986" spans="2:16" customFormat="1">
      <c r="B986" t="str">
        <f>IF(COUNTIF($H$4:H986,H986)-1=0,ROWS($H$4:H986),"")</f>
        <v/>
      </c>
      <c r="C986" t="str">
        <f>IF(COUNTIF($H$4:H986,H986)-1=0,ROWS($H$4:H986),"")</f>
        <v/>
      </c>
      <c r="J986" s="41" t="str">
        <f>+IF(H986="","",SUBTOTAL(3,H$4:H986))</f>
        <v/>
      </c>
      <c r="K986" t="str">
        <f>IF(F986="","",IF(AND(D986&lt;&gt;"انتهت الاجازة",D986&lt;&gt;"لم تبدأ الأجازة بعد"),MAX($K$3:K985)+1,""))</f>
        <v/>
      </c>
      <c r="L986" t="str">
        <f>IF(E986="","",IF(E986&lt;=$E$1,MAX($L$3:L985)+1,""))</f>
        <v/>
      </c>
      <c r="M986" t="str">
        <f>IF(H986='استعلام عن موظف'!$E$4,IF(COUNTIF($H$4:$H42982,J986)=1,1,COUNTIF($H$4:$H986,H986)),"")</f>
        <v/>
      </c>
      <c r="N986" t="str">
        <f>IF(E986="","",IF(AND(E986&lt;='استعلام بتاريخ'!$F$3,F986&gt;='استعلام بتاريخ'!$G$3),MAX($N$3:N985)+1,""))</f>
        <v/>
      </c>
      <c r="P986" t="str">
        <f t="shared" si="26"/>
        <v/>
      </c>
    </row>
    <row r="987" spans="2:16" customFormat="1">
      <c r="B987" t="str">
        <f>IF(COUNTIF($H$4:H987,H987)-1=0,ROWS($H$4:H987),"")</f>
        <v/>
      </c>
      <c r="C987" t="str">
        <f>IF(COUNTIF($H$4:H987,H987)-1=0,ROWS($H$4:H987),"")</f>
        <v/>
      </c>
      <c r="J987" s="41" t="str">
        <f>+IF(H987="","",SUBTOTAL(3,H$4:H987))</f>
        <v/>
      </c>
      <c r="K987" t="str">
        <f>IF(F987="","",IF(AND(D987&lt;&gt;"انتهت الاجازة",D987&lt;&gt;"لم تبدأ الأجازة بعد"),MAX($K$3:K986)+1,""))</f>
        <v/>
      </c>
      <c r="L987" t="str">
        <f>IF(E987="","",IF(E987&lt;=$E$1,MAX($L$3:L986)+1,""))</f>
        <v/>
      </c>
      <c r="M987" t="str">
        <f>IF(H987='استعلام عن موظف'!$E$4,IF(COUNTIF($H$4:$H42983,J987)=1,1,COUNTIF($H$4:$H987,H987)),"")</f>
        <v/>
      </c>
      <c r="N987" t="str">
        <f>IF(E987="","",IF(AND(E987&lt;='استعلام بتاريخ'!$F$3,F987&gt;='استعلام بتاريخ'!$G$3),MAX($N$3:N986)+1,""))</f>
        <v/>
      </c>
      <c r="P987" t="str">
        <f t="shared" si="26"/>
        <v/>
      </c>
    </row>
    <row r="988" spans="2:16" customFormat="1">
      <c r="B988" t="str">
        <f>IF(COUNTIF($H$4:H988,H988)-1=0,ROWS($H$4:H988),"")</f>
        <v/>
      </c>
      <c r="C988" t="str">
        <f>IF(COUNTIF($H$4:H988,H988)-1=0,ROWS($H$4:H988),"")</f>
        <v/>
      </c>
      <c r="J988" s="41" t="str">
        <f>+IF(H988="","",SUBTOTAL(3,H$4:H988))</f>
        <v/>
      </c>
      <c r="K988" t="str">
        <f>IF(F988="","",IF(AND(D988&lt;&gt;"انتهت الاجازة",D988&lt;&gt;"لم تبدأ الأجازة بعد"),MAX($K$3:K987)+1,""))</f>
        <v/>
      </c>
      <c r="L988" t="str">
        <f>IF(E988="","",IF(E988&lt;=$E$1,MAX($L$3:L987)+1,""))</f>
        <v/>
      </c>
      <c r="M988" t="str">
        <f>IF(H988='استعلام عن موظف'!$E$4,IF(COUNTIF($H$4:$H42984,J988)=1,1,COUNTIF($H$4:$H988,H988)),"")</f>
        <v/>
      </c>
      <c r="N988" t="str">
        <f>IF(E988="","",IF(AND(E988&lt;='استعلام بتاريخ'!$F$3,F988&gt;='استعلام بتاريخ'!$G$3),MAX($N$3:N987)+1,""))</f>
        <v/>
      </c>
      <c r="P988" t="str">
        <f t="shared" si="26"/>
        <v/>
      </c>
    </row>
    <row r="989" spans="2:16" customFormat="1">
      <c r="B989" t="str">
        <f>IF(COUNTIF($H$4:H989,H989)-1=0,ROWS($H$4:H989),"")</f>
        <v/>
      </c>
      <c r="C989" t="str">
        <f>IF(COUNTIF($H$4:H989,H989)-1=0,ROWS($H$4:H989),"")</f>
        <v/>
      </c>
      <c r="J989" s="41" t="str">
        <f>+IF(H989="","",SUBTOTAL(3,H$4:H989))</f>
        <v/>
      </c>
      <c r="K989" t="str">
        <f>IF(F989="","",IF(AND(D989&lt;&gt;"انتهت الاجازة",D989&lt;&gt;"لم تبدأ الأجازة بعد"),MAX($K$3:K988)+1,""))</f>
        <v/>
      </c>
      <c r="L989" t="str">
        <f>IF(E989="","",IF(E989&lt;=$E$1,MAX($L$3:L988)+1,""))</f>
        <v/>
      </c>
      <c r="M989" t="str">
        <f>IF(H989='استعلام عن موظف'!$E$4,IF(COUNTIF($H$4:$H42985,J989)=1,1,COUNTIF($H$4:$H989,H989)),"")</f>
        <v/>
      </c>
      <c r="N989" t="str">
        <f>IF(E989="","",IF(AND(E989&lt;='استعلام بتاريخ'!$F$3,F989&gt;='استعلام بتاريخ'!$G$3),MAX($N$3:N988)+1,""))</f>
        <v/>
      </c>
      <c r="P989" t="str">
        <f t="shared" si="26"/>
        <v/>
      </c>
    </row>
    <row r="990" spans="2:16" customFormat="1">
      <c r="B990" t="str">
        <f>IF(COUNTIF($H$4:H990,H990)-1=0,ROWS($H$4:H990),"")</f>
        <v/>
      </c>
      <c r="C990" t="str">
        <f>IF(COUNTIF($H$4:H990,H990)-1=0,ROWS($H$4:H990),"")</f>
        <v/>
      </c>
      <c r="J990" s="41" t="str">
        <f>+IF(H990="","",SUBTOTAL(3,H$4:H990))</f>
        <v/>
      </c>
      <c r="K990" t="str">
        <f>IF(F990="","",IF(AND(D990&lt;&gt;"انتهت الاجازة",D990&lt;&gt;"لم تبدأ الأجازة بعد"),MAX($K$3:K989)+1,""))</f>
        <v/>
      </c>
      <c r="L990" t="str">
        <f>IF(E990="","",IF(E990&lt;=$E$1,MAX($L$3:L989)+1,""))</f>
        <v/>
      </c>
      <c r="M990" t="str">
        <f>IF(H990='استعلام عن موظف'!$E$4,IF(COUNTIF($H$4:$H42986,J990)=1,1,COUNTIF($H$4:$H990,H990)),"")</f>
        <v/>
      </c>
      <c r="N990" t="str">
        <f>IF(E990="","",IF(AND(E990&lt;='استعلام بتاريخ'!$F$3,F990&gt;='استعلام بتاريخ'!$G$3),MAX($N$3:N989)+1,""))</f>
        <v/>
      </c>
      <c r="P990" t="str">
        <f t="shared" si="26"/>
        <v/>
      </c>
    </row>
    <row r="991" spans="2:16" customFormat="1">
      <c r="B991" t="str">
        <f>IF(COUNTIF($H$4:H991,H991)-1=0,ROWS($H$4:H991),"")</f>
        <v/>
      </c>
      <c r="C991" t="str">
        <f>IF(COUNTIF($H$4:H991,H991)-1=0,ROWS($H$4:H991),"")</f>
        <v/>
      </c>
      <c r="J991" s="41" t="str">
        <f>+IF(H991="","",SUBTOTAL(3,H$4:H991))</f>
        <v/>
      </c>
      <c r="K991" t="str">
        <f>IF(F991="","",IF(AND(D991&lt;&gt;"انتهت الاجازة",D991&lt;&gt;"لم تبدأ الأجازة بعد"),MAX($K$3:K990)+1,""))</f>
        <v/>
      </c>
      <c r="L991" t="str">
        <f>IF(E991="","",IF(E991&lt;=$E$1,MAX($L$3:L990)+1,""))</f>
        <v/>
      </c>
      <c r="M991" t="str">
        <f>IF(H991='استعلام عن موظف'!$E$4,IF(COUNTIF($H$4:$H42987,J991)=1,1,COUNTIF($H$4:$H991,H991)),"")</f>
        <v/>
      </c>
      <c r="N991" t="str">
        <f>IF(E991="","",IF(AND(E991&lt;='استعلام بتاريخ'!$F$3,F991&gt;='استعلام بتاريخ'!$G$3),MAX($N$3:N990)+1,""))</f>
        <v/>
      </c>
      <c r="P991" t="str">
        <f t="shared" si="26"/>
        <v/>
      </c>
    </row>
    <row r="992" spans="2:16" customFormat="1">
      <c r="B992" t="str">
        <f>IF(COUNTIF($H$4:H992,H992)-1=0,ROWS($H$4:H992),"")</f>
        <v/>
      </c>
      <c r="C992" t="str">
        <f>IF(COUNTIF($H$4:H992,H992)-1=0,ROWS($H$4:H992),"")</f>
        <v/>
      </c>
      <c r="J992" s="41" t="str">
        <f>+IF(H992="","",SUBTOTAL(3,H$4:H992))</f>
        <v/>
      </c>
      <c r="K992" t="str">
        <f>IF(F992="","",IF(AND(D992&lt;&gt;"انتهت الاجازة",D992&lt;&gt;"لم تبدأ الأجازة بعد"),MAX($K$3:K991)+1,""))</f>
        <v/>
      </c>
      <c r="L992" t="str">
        <f>IF(E992="","",IF(E992&lt;=$E$1,MAX($L$3:L991)+1,""))</f>
        <v/>
      </c>
      <c r="M992" t="str">
        <f>IF(H992='استعلام عن موظف'!$E$4,IF(COUNTIF($H$4:$H42988,J992)=1,1,COUNTIF($H$4:$H992,H992)),"")</f>
        <v/>
      </c>
      <c r="N992" t="str">
        <f>IF(E992="","",IF(AND(E992&lt;='استعلام بتاريخ'!$F$3,F992&gt;='استعلام بتاريخ'!$G$3),MAX($N$3:N991)+1,""))</f>
        <v/>
      </c>
      <c r="P992" t="str">
        <f t="shared" si="26"/>
        <v/>
      </c>
    </row>
    <row r="993" spans="2:16" customFormat="1">
      <c r="B993" t="str">
        <f>IF(COUNTIF($H$4:H993,H993)-1=0,ROWS($H$4:H993),"")</f>
        <v/>
      </c>
      <c r="C993" t="str">
        <f>IF(COUNTIF($H$4:H993,H993)-1=0,ROWS($H$4:H993),"")</f>
        <v/>
      </c>
      <c r="J993" s="41" t="str">
        <f>+IF(H993="","",SUBTOTAL(3,H$4:H993))</f>
        <v/>
      </c>
      <c r="K993" t="str">
        <f>IF(F993="","",IF(AND(D993&lt;&gt;"انتهت الاجازة",D993&lt;&gt;"لم تبدأ الأجازة بعد"),MAX($K$3:K992)+1,""))</f>
        <v/>
      </c>
      <c r="L993" t="str">
        <f>IF(E993="","",IF(E993&lt;=$E$1,MAX($L$3:L992)+1,""))</f>
        <v/>
      </c>
      <c r="M993" t="str">
        <f>IF(H993='استعلام عن موظف'!$E$4,IF(COUNTIF($H$4:$H42989,J993)=1,1,COUNTIF($H$4:$H993,H993)),"")</f>
        <v/>
      </c>
      <c r="N993" t="str">
        <f>IF(E993="","",IF(AND(E993&lt;='استعلام بتاريخ'!$F$3,F993&gt;='استعلام بتاريخ'!$G$3),MAX($N$3:N992)+1,""))</f>
        <v/>
      </c>
      <c r="P993" t="str">
        <f t="shared" si="26"/>
        <v/>
      </c>
    </row>
    <row r="994" spans="2:16" customFormat="1">
      <c r="B994" t="str">
        <f>IF(COUNTIF($H$4:H994,H994)-1=0,ROWS($H$4:H994),"")</f>
        <v/>
      </c>
      <c r="C994" t="str">
        <f>IF(COUNTIF($H$4:H994,H994)-1=0,ROWS($H$4:H994),"")</f>
        <v/>
      </c>
      <c r="J994" s="41" t="str">
        <f>+IF(H994="","",SUBTOTAL(3,H$4:H994))</f>
        <v/>
      </c>
      <c r="K994" t="str">
        <f>IF(F994="","",IF(AND(D994&lt;&gt;"انتهت الاجازة",D994&lt;&gt;"لم تبدأ الأجازة بعد"),MAX($K$3:K993)+1,""))</f>
        <v/>
      </c>
      <c r="L994" t="str">
        <f>IF(E994="","",IF(E994&lt;=$E$1,MAX($L$3:L993)+1,""))</f>
        <v/>
      </c>
      <c r="M994" t="str">
        <f>IF(H994='استعلام عن موظف'!$E$4,IF(COUNTIF($H$4:$H42990,J994)=1,1,COUNTIF($H$4:$H994,H994)),"")</f>
        <v/>
      </c>
      <c r="N994" t="str">
        <f>IF(E994="","",IF(AND(E994&lt;='استعلام بتاريخ'!$F$3,F994&gt;='استعلام بتاريخ'!$G$3),MAX($N$3:N993)+1,""))</f>
        <v/>
      </c>
      <c r="P994" t="str">
        <f t="shared" si="26"/>
        <v/>
      </c>
    </row>
    <row r="995" spans="2:16" customFormat="1">
      <c r="B995" t="str">
        <f>IF(COUNTIF($H$4:H995,H995)-1=0,ROWS($H$4:H995),"")</f>
        <v/>
      </c>
      <c r="C995" t="str">
        <f>IF(COUNTIF($H$4:H995,H995)-1=0,ROWS($H$4:H995),"")</f>
        <v/>
      </c>
      <c r="J995" s="41" t="str">
        <f>+IF(H995="","",SUBTOTAL(3,H$4:H995))</f>
        <v/>
      </c>
      <c r="K995" t="str">
        <f>IF(F995="","",IF(AND(D995&lt;&gt;"انتهت الاجازة",D995&lt;&gt;"لم تبدأ الأجازة بعد"),MAX($K$3:K994)+1,""))</f>
        <v/>
      </c>
      <c r="L995" t="str">
        <f>IF(E995="","",IF(E995&lt;=$E$1,MAX($L$3:L994)+1,""))</f>
        <v/>
      </c>
      <c r="M995" t="str">
        <f>IF(H995='استعلام عن موظف'!$E$4,IF(COUNTIF($H$4:$H42991,J995)=1,1,COUNTIF($H$4:$H995,H995)),"")</f>
        <v/>
      </c>
      <c r="N995" t="str">
        <f>IF(E995="","",IF(AND(E995&lt;='استعلام بتاريخ'!$F$3,F995&gt;='استعلام بتاريخ'!$G$3),MAX($N$3:N994)+1,""))</f>
        <v/>
      </c>
      <c r="P995" t="str">
        <f t="shared" si="26"/>
        <v/>
      </c>
    </row>
    <row r="996" spans="2:16" customFormat="1">
      <c r="B996" t="str">
        <f>IF(COUNTIF($H$4:H996,H996)-1=0,ROWS($H$4:H996),"")</f>
        <v/>
      </c>
      <c r="C996" t="str">
        <f>IF(COUNTIF($H$4:H996,H996)-1=0,ROWS($H$4:H996),"")</f>
        <v/>
      </c>
      <c r="J996" s="41" t="str">
        <f>+IF(H996="","",SUBTOTAL(3,H$4:H996))</f>
        <v/>
      </c>
      <c r="K996" t="str">
        <f>IF(F996="","",IF(AND(D996&lt;&gt;"انتهت الاجازة",D996&lt;&gt;"لم تبدأ الأجازة بعد"),MAX($K$3:K995)+1,""))</f>
        <v/>
      </c>
      <c r="L996" t="str">
        <f>IF(E996="","",IF(E996&lt;=$E$1,MAX($L$3:L995)+1,""))</f>
        <v/>
      </c>
      <c r="M996" t="str">
        <f>IF(H996='استعلام عن موظف'!$E$4,IF(COUNTIF($H$4:$H42992,J996)=1,1,COUNTIF($H$4:$H996,H996)),"")</f>
        <v/>
      </c>
      <c r="N996" t="str">
        <f>IF(E996="","",IF(AND(E996&lt;='استعلام بتاريخ'!$F$3,F996&gt;='استعلام بتاريخ'!$G$3),MAX($N$3:N995)+1,""))</f>
        <v/>
      </c>
      <c r="P996" t="str">
        <f t="shared" si="26"/>
        <v/>
      </c>
    </row>
    <row r="997" spans="2:16" customFormat="1">
      <c r="B997" t="str">
        <f>IF(COUNTIF($H$4:H997,H997)-1=0,ROWS($H$4:H997),"")</f>
        <v/>
      </c>
      <c r="C997" t="str">
        <f>IF(COUNTIF($H$4:H997,H997)-1=0,ROWS($H$4:H997),"")</f>
        <v/>
      </c>
      <c r="J997" s="41" t="str">
        <f>+IF(H997="","",SUBTOTAL(3,H$4:H997))</f>
        <v/>
      </c>
      <c r="K997" t="str">
        <f>IF(F997="","",IF(AND(D997&lt;&gt;"انتهت الاجازة",D997&lt;&gt;"لم تبدأ الأجازة بعد"),MAX($K$3:K996)+1,""))</f>
        <v/>
      </c>
      <c r="L997" t="str">
        <f>IF(E997="","",IF(E997&lt;=$E$1,MAX($L$3:L996)+1,""))</f>
        <v/>
      </c>
      <c r="M997" t="str">
        <f>IF(H997='استعلام عن موظف'!$E$4,IF(COUNTIF($H$4:$H42993,J997)=1,1,COUNTIF($H$4:$H997,H997)),"")</f>
        <v/>
      </c>
      <c r="N997" t="str">
        <f>IF(E997="","",IF(AND(E997&lt;='استعلام بتاريخ'!$F$3,F997&gt;='استعلام بتاريخ'!$G$3),MAX($N$3:N996)+1,""))</f>
        <v/>
      </c>
      <c r="P997" t="str">
        <f t="shared" si="26"/>
        <v/>
      </c>
    </row>
    <row r="998" spans="2:16" customFormat="1">
      <c r="B998" t="str">
        <f>IF(COUNTIF($H$4:H998,H998)-1=0,ROWS($H$4:H998),"")</f>
        <v/>
      </c>
      <c r="C998" t="str">
        <f>IF(COUNTIF($H$4:H998,H998)-1=0,ROWS($H$4:H998),"")</f>
        <v/>
      </c>
      <c r="J998" s="41" t="str">
        <f>+IF(H998="","",SUBTOTAL(3,H$4:H998))</f>
        <v/>
      </c>
      <c r="K998" t="str">
        <f>IF(F998="","",IF(AND(D998&lt;&gt;"انتهت الاجازة",D998&lt;&gt;"لم تبدأ الأجازة بعد"),MAX($K$3:K997)+1,""))</f>
        <v/>
      </c>
      <c r="L998" t="str">
        <f>IF(E998="","",IF(E998&lt;=$E$1,MAX($L$3:L997)+1,""))</f>
        <v/>
      </c>
      <c r="M998" t="str">
        <f>IF(H998='استعلام عن موظف'!$E$4,IF(COUNTIF($H$4:$H42994,J998)=1,1,COUNTIF($H$4:$H998,H998)),"")</f>
        <v/>
      </c>
      <c r="N998" t="str">
        <f>IF(E998="","",IF(AND(E998&lt;='استعلام بتاريخ'!$F$3,F998&gt;='استعلام بتاريخ'!$G$3),MAX($N$3:N997)+1,""))</f>
        <v/>
      </c>
      <c r="P998" t="str">
        <f t="shared" si="26"/>
        <v/>
      </c>
    </row>
    <row r="999" spans="2:16" customFormat="1">
      <c r="B999" t="str">
        <f>IF(COUNTIF($H$4:H999,H999)-1=0,ROWS($H$4:H999),"")</f>
        <v/>
      </c>
      <c r="C999" t="str">
        <f>IF(COUNTIF($H$4:H999,H999)-1=0,ROWS($H$4:H999),"")</f>
        <v/>
      </c>
      <c r="J999" s="41" t="str">
        <f>+IF(H999="","",SUBTOTAL(3,H$4:H999))</f>
        <v/>
      </c>
      <c r="K999" t="str">
        <f>IF(F999="","",IF(AND(D999&lt;&gt;"انتهت الاجازة",D999&lt;&gt;"لم تبدأ الأجازة بعد"),MAX($K$3:K998)+1,""))</f>
        <v/>
      </c>
      <c r="L999" t="str">
        <f>IF(E999="","",IF(E999&lt;=$E$1,MAX($L$3:L998)+1,""))</f>
        <v/>
      </c>
      <c r="M999" t="str">
        <f>IF(H999='استعلام عن موظف'!$E$4,IF(COUNTIF($H$4:$H42995,J999)=1,1,COUNTIF($H$4:$H999,H999)),"")</f>
        <v/>
      </c>
      <c r="N999" t="str">
        <f>IF(E999="","",IF(AND(E999&lt;='استعلام بتاريخ'!$F$3,F999&gt;='استعلام بتاريخ'!$G$3),MAX($N$3:N998)+1,""))</f>
        <v/>
      </c>
      <c r="P999" t="str">
        <f t="shared" si="26"/>
        <v/>
      </c>
    </row>
    <row r="1000" spans="2:16" customFormat="1">
      <c r="B1000" t="str">
        <f>IF(COUNTIF($H$4:H1000,H1000)-1=0,ROWS($H$4:H1000),"")</f>
        <v/>
      </c>
      <c r="C1000" t="str">
        <f>IF(COUNTIF($H$4:H1000,H1000)-1=0,ROWS($H$4:H1000),"")</f>
        <v/>
      </c>
      <c r="J1000" s="41" t="str">
        <f>+IF(H1000="","",SUBTOTAL(3,H$4:H1000))</f>
        <v/>
      </c>
      <c r="K1000" t="str">
        <f>IF(F1000="","",IF(AND(D1000&lt;&gt;"انتهت الاجازة",D1000&lt;&gt;"لم تبدأ الأجازة بعد"),MAX($K$3:K999)+1,""))</f>
        <v/>
      </c>
      <c r="L1000" t="str">
        <f>IF(E1000="","",IF(E1000&lt;=$E$1,MAX($L$3:L999)+1,""))</f>
        <v/>
      </c>
      <c r="M1000" t="str">
        <f>IF(H1000='استعلام عن موظف'!$E$4,IF(COUNTIF($H$4:$H42996,J1000)=1,1,COUNTIF($H$4:$H1000,H1000)),"")</f>
        <v/>
      </c>
      <c r="N1000" t="str">
        <f>IF(E1000="","",IF(AND(E1000&lt;='استعلام بتاريخ'!$F$3,F1000&gt;='استعلام بتاريخ'!$G$3),MAX($N$3:N999)+1,""))</f>
        <v/>
      </c>
      <c r="P1000" t="str">
        <f t="shared" si="26"/>
        <v/>
      </c>
    </row>
    <row r="1001" spans="2:16" customFormat="1">
      <c r="B1001" t="str">
        <f>IF(COUNTIF($H$4:H1001,H1001)-1=0,ROWS($H$4:H1001),"")</f>
        <v/>
      </c>
      <c r="C1001" t="str">
        <f>IF(COUNTIF($H$4:H1001,H1001)-1=0,ROWS($H$4:H1001),"")</f>
        <v/>
      </c>
      <c r="J1001" s="41" t="str">
        <f>+IF(H1001="","",SUBTOTAL(3,H$4:H1001))</f>
        <v/>
      </c>
      <c r="K1001" t="str">
        <f>IF(F1001="","",IF(AND(D1001&lt;&gt;"انتهت الاجازة",D1001&lt;&gt;"لم تبدأ الأجازة بعد"),MAX($K$3:K1000)+1,""))</f>
        <v/>
      </c>
      <c r="L1001" t="str">
        <f>IF(E1001="","",IF(E1001&lt;=$E$1,MAX($L$3:L1000)+1,""))</f>
        <v/>
      </c>
      <c r="M1001" t="str">
        <f>IF(H1001='استعلام عن موظف'!$E$4,IF(COUNTIF($H$4:$H42997,J1001)=1,1,COUNTIF($H$4:$H1001,H1001)),"")</f>
        <v/>
      </c>
      <c r="N1001" t="str">
        <f>IF(E1001="","",IF(AND(E1001&lt;='استعلام بتاريخ'!$F$3,F1001&gt;='استعلام بتاريخ'!$G$3),MAX($N$3:N1000)+1,""))</f>
        <v/>
      </c>
      <c r="P1001" t="str">
        <f t="shared" si="26"/>
        <v/>
      </c>
    </row>
    <row r="1002" spans="2:16" customFormat="1">
      <c r="B1002" t="str">
        <f>IF(COUNTIF($H$4:H1002,H1002)-1=0,ROWS($H$4:H1002),"")</f>
        <v/>
      </c>
      <c r="C1002" t="str">
        <f>IF(COUNTIF($H$4:H1002,H1002)-1=0,ROWS($H$4:H1002),"")</f>
        <v/>
      </c>
      <c r="J1002" s="41" t="str">
        <f>+IF(H1002="","",SUBTOTAL(3,H$4:H1002))</f>
        <v/>
      </c>
      <c r="K1002" t="str">
        <f>IF(F1002="","",IF(AND(D1002&lt;&gt;"انتهت الاجازة",D1002&lt;&gt;"لم تبدأ الأجازة بعد"),MAX($K$3:K1001)+1,""))</f>
        <v/>
      </c>
      <c r="L1002" t="str">
        <f>IF(E1002="","",IF(E1002&lt;=$E$1,MAX($L$3:L1001)+1,""))</f>
        <v/>
      </c>
      <c r="M1002" t="str">
        <f>IF(H1002='استعلام عن موظف'!$E$4,IF(COUNTIF($H$4:$H42998,J1002)=1,1,COUNTIF($H$4:$H1002,H1002)),"")</f>
        <v/>
      </c>
      <c r="N1002" t="str">
        <f>IF(E1002="","",IF(AND(E1002&lt;='استعلام بتاريخ'!$F$3,F1002&gt;='استعلام بتاريخ'!$G$3),MAX($N$3:N1001)+1,""))</f>
        <v/>
      </c>
      <c r="P1002" t="str">
        <f t="shared" si="26"/>
        <v/>
      </c>
    </row>
    <row r="1003" spans="2:16" customFormat="1">
      <c r="B1003" t="str">
        <f>IF(COUNTIF($H$4:H1003,H1003)-1=0,ROWS($H$4:H1003),"")</f>
        <v/>
      </c>
      <c r="C1003" t="str">
        <f>IF(COUNTIF($H$4:H1003,H1003)-1=0,ROWS($H$4:H1003),"")</f>
        <v/>
      </c>
      <c r="J1003" s="41" t="str">
        <f>+IF(H1003="","",SUBTOTAL(3,H$4:H1003))</f>
        <v/>
      </c>
      <c r="K1003" t="str">
        <f>IF(F1003="","",IF(AND(D1003&lt;&gt;"انتهت الاجازة",D1003&lt;&gt;"لم تبدأ الأجازة بعد"),MAX($K$3:K1002)+1,""))</f>
        <v/>
      </c>
      <c r="L1003" t="str">
        <f>IF(E1003="","",IF(E1003&lt;=$E$1,MAX($L$3:L1002)+1,""))</f>
        <v/>
      </c>
      <c r="M1003" t="str">
        <f>IF(H1003='استعلام عن موظف'!$E$4,IF(COUNTIF($H$4:$H42999,J1003)=1,1,COUNTIF($H$4:$H1003,H1003)),"")</f>
        <v/>
      </c>
      <c r="N1003" t="str">
        <f>IF(E1003="","",IF(AND(E1003&lt;='استعلام بتاريخ'!$F$3,F1003&gt;='استعلام بتاريخ'!$G$3),MAX($N$3:N1002)+1,""))</f>
        <v/>
      </c>
      <c r="P1003" t="str">
        <f t="shared" si="26"/>
        <v/>
      </c>
    </row>
    <row r="1004" spans="2:16" customFormat="1">
      <c r="B1004" t="str">
        <f>IF(COUNTIF($H$4:H1004,H1004)-1=0,ROWS($H$4:H1004),"")</f>
        <v/>
      </c>
      <c r="C1004" t="str">
        <f>IF(COUNTIF($H$4:H1004,H1004)-1=0,ROWS($H$4:H1004),"")</f>
        <v/>
      </c>
      <c r="J1004" s="41" t="str">
        <f>+IF(H1004="","",SUBTOTAL(3,H$4:H1004))</f>
        <v/>
      </c>
      <c r="K1004" t="str">
        <f>IF(F1004="","",IF(AND(D1004&lt;&gt;"انتهت الاجازة",D1004&lt;&gt;"لم تبدأ الأجازة بعد"),MAX($K$3:K1003)+1,""))</f>
        <v/>
      </c>
      <c r="L1004" t="str">
        <f>IF(E1004="","",IF(E1004&lt;=$E$1,MAX($L$3:L1003)+1,""))</f>
        <v/>
      </c>
      <c r="M1004" t="str">
        <f>IF(H1004='استعلام عن موظف'!$E$4,IF(COUNTIF($H$4:$H43000,J1004)=1,1,COUNTIF($H$4:$H1004,H1004)),"")</f>
        <v/>
      </c>
      <c r="N1004" t="str">
        <f>IF(E1004="","",IF(AND(E1004&lt;='استعلام بتاريخ'!$F$3,F1004&gt;='استعلام بتاريخ'!$G$3),MAX($N$3:N1003)+1,""))</f>
        <v/>
      </c>
      <c r="P1004" t="str">
        <f t="shared" si="26"/>
        <v/>
      </c>
    </row>
    <row r="1005" spans="2:16" customFormat="1">
      <c r="B1005" t="str">
        <f>IF(COUNTIF($H$4:H1005,H1005)-1=0,ROWS($H$4:H1005),"")</f>
        <v/>
      </c>
      <c r="C1005" t="str">
        <f>IF(COUNTIF($H$4:H1005,H1005)-1=0,ROWS($H$4:H1005),"")</f>
        <v/>
      </c>
      <c r="J1005" s="41" t="str">
        <f>+IF(H1005="","",SUBTOTAL(3,H$4:H1005))</f>
        <v/>
      </c>
      <c r="K1005" t="str">
        <f>IF(F1005="","",IF(AND(D1005&lt;&gt;"انتهت الاجازة",D1005&lt;&gt;"لم تبدأ الأجازة بعد"),MAX($K$3:K1004)+1,""))</f>
        <v/>
      </c>
      <c r="L1005" t="str">
        <f>IF(E1005="","",IF(E1005&lt;=$E$1,MAX($L$3:L1004)+1,""))</f>
        <v/>
      </c>
      <c r="M1005" t="str">
        <f>IF(H1005='استعلام عن موظف'!$E$4,IF(COUNTIF($H$4:$H43001,J1005)=1,1,COUNTIF($H$4:$H1005,H1005)),"")</f>
        <v/>
      </c>
      <c r="N1005" t="str">
        <f>IF(E1005="","",IF(AND(E1005&lt;='استعلام بتاريخ'!$F$3,F1005&gt;='استعلام بتاريخ'!$G$3),MAX($N$3:N1004)+1,""))</f>
        <v/>
      </c>
      <c r="P1005" t="str">
        <f t="shared" si="26"/>
        <v/>
      </c>
    </row>
    <row r="1006" spans="2:16" customFormat="1">
      <c r="B1006" t="str">
        <f>IF(COUNTIF($H$4:H1006,H1006)-1=0,ROWS($H$4:H1006),"")</f>
        <v/>
      </c>
      <c r="C1006" t="str">
        <f>IF(COUNTIF($H$4:H1006,H1006)-1=0,ROWS($H$4:H1006),"")</f>
        <v/>
      </c>
      <c r="J1006" s="41" t="str">
        <f>+IF(H1006="","",SUBTOTAL(3,H$4:H1006))</f>
        <v/>
      </c>
      <c r="K1006" t="str">
        <f>IF(F1006="","",IF(AND(D1006&lt;&gt;"انتهت الاجازة",D1006&lt;&gt;"لم تبدأ الأجازة بعد"),MAX($K$3:K1005)+1,""))</f>
        <v/>
      </c>
      <c r="L1006" t="str">
        <f>IF(E1006="","",IF(E1006&lt;=$E$1,MAX($L$3:L1005)+1,""))</f>
        <v/>
      </c>
      <c r="M1006" t="str">
        <f>IF(H1006='استعلام عن موظف'!$E$4,IF(COUNTIF($H$4:$H43002,J1006)=1,1,COUNTIF($H$4:$H1006,H1006)),"")</f>
        <v/>
      </c>
      <c r="N1006" t="str">
        <f>IF(E1006="","",IF(AND(E1006&lt;='استعلام بتاريخ'!$F$3,F1006&gt;='استعلام بتاريخ'!$G$3),MAX($N$3:N1005)+1,""))</f>
        <v/>
      </c>
      <c r="P1006" t="str">
        <f t="shared" si="26"/>
        <v/>
      </c>
    </row>
    <row r="1007" spans="2:16" customFormat="1">
      <c r="B1007" t="str">
        <f>IF(COUNTIF($H$4:H1007,H1007)-1=0,ROWS($H$4:H1007),"")</f>
        <v/>
      </c>
      <c r="C1007" t="str">
        <f>IF(COUNTIF($H$4:H1007,H1007)-1=0,ROWS($H$4:H1007),"")</f>
        <v/>
      </c>
      <c r="J1007" s="41" t="str">
        <f>+IF(H1007="","",SUBTOTAL(3,H$4:H1007))</f>
        <v/>
      </c>
      <c r="K1007" t="str">
        <f>IF(F1007="","",IF(AND(D1007&lt;&gt;"انتهت الاجازة",D1007&lt;&gt;"لم تبدأ الأجازة بعد"),MAX($K$3:K1006)+1,""))</f>
        <v/>
      </c>
      <c r="L1007" t="str">
        <f>IF(E1007="","",IF(E1007&lt;=$E$1,MAX($L$3:L1006)+1,""))</f>
        <v/>
      </c>
      <c r="M1007" t="str">
        <f>IF(H1007='استعلام عن موظف'!$E$4,IF(COUNTIF($H$4:$H43003,J1007)=1,1,COUNTIF($H$4:$H1007,H1007)),"")</f>
        <v/>
      </c>
      <c r="N1007" t="str">
        <f>IF(E1007="","",IF(AND(E1007&lt;='استعلام بتاريخ'!$F$3,F1007&gt;='استعلام بتاريخ'!$G$3),MAX($N$3:N1006)+1,""))</f>
        <v/>
      </c>
      <c r="P1007" t="str">
        <f t="shared" si="26"/>
        <v/>
      </c>
    </row>
    <row r="1008" spans="2:16" customFormat="1">
      <c r="B1008" t="str">
        <f>IF(COUNTIF($H$4:H1008,H1008)-1=0,ROWS($H$4:H1008),"")</f>
        <v/>
      </c>
      <c r="C1008" t="str">
        <f>IF(COUNTIF($H$4:H1008,H1008)-1=0,ROWS($H$4:H1008),"")</f>
        <v/>
      </c>
      <c r="J1008" s="41" t="str">
        <f>+IF(H1008="","",SUBTOTAL(3,H$4:H1008))</f>
        <v/>
      </c>
      <c r="K1008" t="str">
        <f>IF(F1008="","",IF(AND(D1008&lt;&gt;"انتهت الاجازة",D1008&lt;&gt;"لم تبدأ الأجازة بعد"),MAX($K$3:K1007)+1,""))</f>
        <v/>
      </c>
      <c r="L1008" t="str">
        <f>IF(E1008="","",IF(E1008&lt;=$E$1,MAX($L$3:L1007)+1,""))</f>
        <v/>
      </c>
      <c r="M1008" t="str">
        <f>IF(H1008='استعلام عن موظف'!$E$4,IF(COUNTIF($H$4:$H43004,J1008)=1,1,COUNTIF($H$4:$H1008,H1008)),"")</f>
        <v/>
      </c>
      <c r="N1008" t="str">
        <f>IF(E1008="","",IF(AND(E1008&lt;='استعلام بتاريخ'!$F$3,F1008&gt;='استعلام بتاريخ'!$G$3),MAX($N$3:N1007)+1,""))</f>
        <v/>
      </c>
      <c r="P1008" t="str">
        <f t="shared" si="26"/>
        <v/>
      </c>
    </row>
    <row r="1009" spans="2:16" customFormat="1">
      <c r="B1009" t="str">
        <f>IF(COUNTIF($H$4:H1009,H1009)-1=0,ROWS($H$4:H1009),"")</f>
        <v/>
      </c>
      <c r="C1009" t="str">
        <f>IF(COUNTIF($H$4:H1009,H1009)-1=0,ROWS($H$4:H1009),"")</f>
        <v/>
      </c>
      <c r="J1009" s="41" t="str">
        <f>+IF(H1009="","",SUBTOTAL(3,H$4:H1009))</f>
        <v/>
      </c>
      <c r="K1009" t="str">
        <f>IF(F1009="","",IF(AND(D1009&lt;&gt;"انتهت الاجازة",D1009&lt;&gt;"لم تبدأ الأجازة بعد"),MAX($K$3:K1008)+1,""))</f>
        <v/>
      </c>
      <c r="L1009" t="str">
        <f>IF(E1009="","",IF(E1009&lt;=$E$1,MAX($L$3:L1008)+1,""))</f>
        <v/>
      </c>
      <c r="M1009" t="str">
        <f>IF(H1009='استعلام عن موظف'!$E$4,IF(COUNTIF($H$4:$H43005,J1009)=1,1,COUNTIF($H$4:$H1009,H1009)),"")</f>
        <v/>
      </c>
      <c r="N1009" t="str">
        <f>IF(E1009="","",IF(AND(E1009&lt;='استعلام بتاريخ'!$F$3,F1009&gt;='استعلام بتاريخ'!$G$3),MAX($N$3:N1008)+1,""))</f>
        <v/>
      </c>
      <c r="P1009" t="str">
        <f t="shared" si="26"/>
        <v/>
      </c>
    </row>
    <row r="1010" spans="2:16" customFormat="1">
      <c r="B1010" t="str">
        <f>IF(COUNTIF($H$4:H1010,H1010)-1=0,ROWS($H$4:H1010),"")</f>
        <v/>
      </c>
      <c r="C1010" t="str">
        <f>IF(COUNTIF($H$4:H1010,H1010)-1=0,ROWS($H$4:H1010),"")</f>
        <v/>
      </c>
      <c r="J1010" s="41" t="str">
        <f>+IF(H1010="","",SUBTOTAL(3,H$4:H1010))</f>
        <v/>
      </c>
      <c r="K1010" t="str">
        <f>IF(F1010="","",IF(AND(D1010&lt;&gt;"انتهت الاجازة",D1010&lt;&gt;"لم تبدأ الأجازة بعد"),MAX($K$3:K1009)+1,""))</f>
        <v/>
      </c>
      <c r="L1010" t="str">
        <f>IF(E1010="","",IF(E1010&lt;=$E$1,MAX($L$3:L1009)+1,""))</f>
        <v/>
      </c>
      <c r="M1010" t="str">
        <f>IF(H1010='استعلام عن موظف'!$E$4,IF(COUNTIF($H$4:$H43006,J1010)=1,1,COUNTIF($H$4:$H1010,H1010)),"")</f>
        <v/>
      </c>
      <c r="N1010" t="str">
        <f>IF(E1010="","",IF(AND(E1010&lt;='استعلام بتاريخ'!$F$3,F1010&gt;='استعلام بتاريخ'!$G$3),MAX($N$3:N1009)+1,""))</f>
        <v/>
      </c>
      <c r="P1010" t="str">
        <f t="shared" si="26"/>
        <v/>
      </c>
    </row>
    <row r="1011" spans="2:16" customFormat="1">
      <c r="B1011" t="str">
        <f>IF(COUNTIF($H$4:H1011,H1011)-1=0,ROWS($H$4:H1011),"")</f>
        <v/>
      </c>
      <c r="C1011" t="str">
        <f>IF(COUNTIF($H$4:H1011,H1011)-1=0,ROWS($H$4:H1011),"")</f>
        <v/>
      </c>
      <c r="J1011" s="41" t="str">
        <f>+IF(H1011="","",SUBTOTAL(3,H$4:H1011))</f>
        <v/>
      </c>
      <c r="K1011" t="str">
        <f>IF(F1011="","",IF(AND(D1011&lt;&gt;"انتهت الاجازة",D1011&lt;&gt;"لم تبدأ الأجازة بعد"),MAX($K$3:K1010)+1,""))</f>
        <v/>
      </c>
      <c r="L1011" t="str">
        <f>IF(E1011="","",IF(E1011&lt;=$E$1,MAX($L$3:L1010)+1,""))</f>
        <v/>
      </c>
      <c r="M1011" t="str">
        <f>IF(H1011='استعلام عن موظف'!$E$4,IF(COUNTIF($H$4:$H43007,J1011)=1,1,COUNTIF($H$4:$H1011,H1011)),"")</f>
        <v/>
      </c>
      <c r="N1011" t="str">
        <f>IF(E1011="","",IF(AND(E1011&lt;='استعلام بتاريخ'!$F$3,F1011&gt;='استعلام بتاريخ'!$G$3),MAX($N$3:N1010)+1,""))</f>
        <v/>
      </c>
      <c r="P1011" t="str">
        <f t="shared" si="26"/>
        <v/>
      </c>
    </row>
    <row r="1012" spans="2:16" customFormat="1">
      <c r="B1012" t="str">
        <f>IF(COUNTIF($H$4:H1012,H1012)-1=0,ROWS($H$4:H1012),"")</f>
        <v/>
      </c>
      <c r="C1012" t="str">
        <f>IF(COUNTIF($H$4:H1012,H1012)-1=0,ROWS($H$4:H1012),"")</f>
        <v/>
      </c>
      <c r="J1012" s="41" t="str">
        <f>+IF(H1012="","",SUBTOTAL(3,H$4:H1012))</f>
        <v/>
      </c>
      <c r="K1012" t="str">
        <f>IF(F1012="","",IF(AND(D1012&lt;&gt;"انتهت الاجازة",D1012&lt;&gt;"لم تبدأ الأجازة بعد"),MAX($K$3:K1011)+1,""))</f>
        <v/>
      </c>
      <c r="L1012" t="str">
        <f>IF(E1012="","",IF(E1012&lt;=$E$1,MAX($L$3:L1011)+1,""))</f>
        <v/>
      </c>
      <c r="M1012" t="str">
        <f>IF(H1012='استعلام عن موظف'!$E$4,IF(COUNTIF($H$4:$H43008,J1012)=1,1,COUNTIF($H$4:$H1012,H1012)),"")</f>
        <v/>
      </c>
      <c r="N1012" t="str">
        <f>IF(E1012="","",IF(AND(E1012&lt;='استعلام بتاريخ'!$F$3,F1012&gt;='استعلام بتاريخ'!$G$3),MAX($N$3:N1011)+1,""))</f>
        <v/>
      </c>
      <c r="P1012" t="str">
        <f t="shared" si="26"/>
        <v/>
      </c>
    </row>
    <row r="1013" spans="2:16" customFormat="1">
      <c r="B1013" t="str">
        <f>IF(COUNTIF($H$4:H1013,H1013)-1=0,ROWS($H$4:H1013),"")</f>
        <v/>
      </c>
      <c r="C1013" t="str">
        <f>IF(COUNTIF($H$4:H1013,H1013)-1=0,ROWS($H$4:H1013),"")</f>
        <v/>
      </c>
      <c r="J1013" s="41" t="str">
        <f>+IF(H1013="","",SUBTOTAL(3,H$4:H1013))</f>
        <v/>
      </c>
      <c r="K1013" t="str">
        <f>IF(F1013="","",IF(AND(D1013&lt;&gt;"انتهت الاجازة",D1013&lt;&gt;"لم تبدأ الأجازة بعد"),MAX($K$3:K1012)+1,""))</f>
        <v/>
      </c>
      <c r="L1013" t="str">
        <f>IF(E1013="","",IF(E1013&lt;=$E$1,MAX($L$3:L1012)+1,""))</f>
        <v/>
      </c>
      <c r="M1013" t="str">
        <f>IF(H1013='استعلام عن موظف'!$E$4,IF(COUNTIF($H$4:$H43009,J1013)=1,1,COUNTIF($H$4:$H1013,H1013)),"")</f>
        <v/>
      </c>
      <c r="N1013" t="str">
        <f>IF(E1013="","",IF(AND(E1013&lt;='استعلام بتاريخ'!$F$3,F1013&gt;='استعلام بتاريخ'!$G$3),MAX($N$3:N1012)+1,""))</f>
        <v/>
      </c>
      <c r="P1013" t="str">
        <f t="shared" si="26"/>
        <v/>
      </c>
    </row>
    <row r="1014" spans="2:16" customFormat="1">
      <c r="B1014" t="str">
        <f>IF(COUNTIF($H$4:H1014,H1014)-1=0,ROWS($H$4:H1014),"")</f>
        <v/>
      </c>
      <c r="C1014" t="str">
        <f>IF(COUNTIF($H$4:H1014,H1014)-1=0,ROWS($H$4:H1014),"")</f>
        <v/>
      </c>
      <c r="J1014" s="41" t="str">
        <f>+IF(H1014="","",SUBTOTAL(3,H$4:H1014))</f>
        <v/>
      </c>
      <c r="K1014" t="str">
        <f>IF(F1014="","",IF(AND(D1014&lt;&gt;"انتهت الاجازة",D1014&lt;&gt;"لم تبدأ الأجازة بعد"),MAX($K$3:K1013)+1,""))</f>
        <v/>
      </c>
      <c r="L1014" t="str">
        <f>IF(E1014="","",IF(E1014&lt;=$E$1,MAX($L$3:L1013)+1,""))</f>
        <v/>
      </c>
      <c r="M1014" t="str">
        <f>IF(H1014='استعلام عن موظف'!$E$4,IF(COUNTIF($H$4:$H43010,J1014)=1,1,COUNTIF($H$4:$H1014,H1014)),"")</f>
        <v/>
      </c>
      <c r="N1014" t="str">
        <f>IF(E1014="","",IF(AND(E1014&lt;='استعلام بتاريخ'!$F$3,F1014&gt;='استعلام بتاريخ'!$G$3),MAX($N$3:N1013)+1,""))</f>
        <v/>
      </c>
      <c r="P1014" t="str">
        <f t="shared" si="26"/>
        <v/>
      </c>
    </row>
    <row r="1015" spans="2:16" customFormat="1">
      <c r="B1015" t="str">
        <f>IF(COUNTIF($H$4:H1015,H1015)-1=0,ROWS($H$4:H1015),"")</f>
        <v/>
      </c>
      <c r="C1015" t="str">
        <f>IF(COUNTIF($H$4:H1015,H1015)-1=0,ROWS($H$4:H1015),"")</f>
        <v/>
      </c>
      <c r="J1015" s="41" t="str">
        <f>+IF(H1015="","",SUBTOTAL(3,H$4:H1015))</f>
        <v/>
      </c>
      <c r="K1015" t="str">
        <f>IF(F1015="","",IF(AND(D1015&lt;&gt;"انتهت الاجازة",D1015&lt;&gt;"لم تبدأ الأجازة بعد"),MAX($K$3:K1014)+1,""))</f>
        <v/>
      </c>
      <c r="L1015" t="str">
        <f>IF(E1015="","",IF(E1015&lt;=$E$1,MAX($L$3:L1014)+1,""))</f>
        <v/>
      </c>
      <c r="M1015" t="str">
        <f>IF(H1015='استعلام عن موظف'!$E$4,IF(COUNTIF($H$4:$H43011,J1015)=1,1,COUNTIF($H$4:$H1015,H1015)),"")</f>
        <v/>
      </c>
      <c r="N1015" t="str">
        <f>IF(E1015="","",IF(AND(E1015&lt;='استعلام بتاريخ'!$F$3,F1015&gt;='استعلام بتاريخ'!$G$3),MAX($N$3:N1014)+1,""))</f>
        <v/>
      </c>
      <c r="P1015" t="str">
        <f t="shared" si="26"/>
        <v/>
      </c>
    </row>
    <row r="1016" spans="2:16" customFormat="1">
      <c r="B1016" t="str">
        <f>IF(COUNTIF($H$4:H1016,H1016)-1=0,ROWS($H$4:H1016),"")</f>
        <v/>
      </c>
      <c r="C1016" t="str">
        <f>IF(COUNTIF($H$4:H1016,H1016)-1=0,ROWS($H$4:H1016),"")</f>
        <v/>
      </c>
      <c r="J1016" s="41" t="str">
        <f>+IF(H1016="","",SUBTOTAL(3,H$4:H1016))</f>
        <v/>
      </c>
      <c r="K1016" t="str">
        <f>IF(F1016="","",IF(AND(D1016&lt;&gt;"انتهت الاجازة",D1016&lt;&gt;"لم تبدأ الأجازة بعد"),MAX($K$3:K1015)+1,""))</f>
        <v/>
      </c>
      <c r="L1016" t="str">
        <f>IF(E1016="","",IF(E1016&lt;=$E$1,MAX($L$3:L1015)+1,""))</f>
        <v/>
      </c>
      <c r="M1016" t="str">
        <f>IF(H1016='استعلام عن موظف'!$E$4,IF(COUNTIF($H$4:$H43012,J1016)=1,1,COUNTIF($H$4:$H1016,H1016)),"")</f>
        <v/>
      </c>
      <c r="N1016" t="str">
        <f>IF(E1016="","",IF(AND(E1016&lt;='استعلام بتاريخ'!$F$3,F1016&gt;='استعلام بتاريخ'!$G$3),MAX($N$3:N1015)+1,""))</f>
        <v/>
      </c>
      <c r="P1016" t="str">
        <f t="shared" si="26"/>
        <v/>
      </c>
    </row>
    <row r="1017" spans="2:16" customFormat="1">
      <c r="B1017" t="str">
        <f>IF(COUNTIF($H$4:H1017,H1017)-1=0,ROWS($H$4:H1017),"")</f>
        <v/>
      </c>
      <c r="C1017" t="str">
        <f>IF(COUNTIF($H$4:H1017,H1017)-1=0,ROWS($H$4:H1017),"")</f>
        <v/>
      </c>
      <c r="J1017" s="41" t="str">
        <f>+IF(H1017="","",SUBTOTAL(3,H$4:H1017))</f>
        <v/>
      </c>
      <c r="K1017" t="str">
        <f>IF(F1017="","",IF(AND(D1017&lt;&gt;"انتهت الاجازة",D1017&lt;&gt;"لم تبدأ الأجازة بعد"),MAX($K$3:K1016)+1,""))</f>
        <v/>
      </c>
      <c r="L1017" t="str">
        <f>IF(E1017="","",IF(E1017&lt;=$E$1,MAX($L$3:L1016)+1,""))</f>
        <v/>
      </c>
      <c r="M1017" t="str">
        <f>IF(H1017='استعلام عن موظف'!$E$4,IF(COUNTIF($H$4:$H43013,J1017)=1,1,COUNTIF($H$4:$H1017,H1017)),"")</f>
        <v/>
      </c>
      <c r="N1017" t="str">
        <f>IF(E1017="","",IF(AND(E1017&lt;='استعلام بتاريخ'!$F$3,F1017&gt;='استعلام بتاريخ'!$G$3),MAX($N$3:N1016)+1,""))</f>
        <v/>
      </c>
      <c r="P1017" t="str">
        <f t="shared" si="26"/>
        <v/>
      </c>
    </row>
    <row r="1018" spans="2:16" customFormat="1">
      <c r="B1018" t="str">
        <f>IF(COUNTIF($H$4:H1018,H1018)-1=0,ROWS($H$4:H1018),"")</f>
        <v/>
      </c>
      <c r="C1018" t="str">
        <f>IF(COUNTIF($H$4:H1018,H1018)-1=0,ROWS($H$4:H1018),"")</f>
        <v/>
      </c>
      <c r="J1018" s="41" t="str">
        <f>+IF(H1018="","",SUBTOTAL(3,H$4:H1018))</f>
        <v/>
      </c>
      <c r="K1018" t="str">
        <f>IF(F1018="","",IF(AND(D1018&lt;&gt;"انتهت الاجازة",D1018&lt;&gt;"لم تبدأ الأجازة بعد"),MAX($K$3:K1017)+1,""))</f>
        <v/>
      </c>
      <c r="L1018" t="str">
        <f>IF(E1018="","",IF(E1018&lt;=$E$1,MAX($L$3:L1017)+1,""))</f>
        <v/>
      </c>
      <c r="M1018" t="str">
        <f>IF(H1018='استعلام عن موظف'!$E$4,IF(COUNTIF($H$4:$H43014,J1018)=1,1,COUNTIF($H$4:$H1018,H1018)),"")</f>
        <v/>
      </c>
      <c r="N1018" t="str">
        <f>IF(E1018="","",IF(AND(E1018&lt;='استعلام بتاريخ'!$F$3,F1018&gt;='استعلام بتاريخ'!$G$3),MAX($N$3:N1017)+1,""))</f>
        <v/>
      </c>
      <c r="P1018" t="str">
        <f t="shared" si="26"/>
        <v/>
      </c>
    </row>
    <row r="1019" spans="2:16" customFormat="1">
      <c r="B1019" t="str">
        <f>IF(COUNTIF($H$4:H1019,H1019)-1=0,ROWS($H$4:H1019),"")</f>
        <v/>
      </c>
      <c r="C1019" t="str">
        <f>IF(COUNTIF($H$4:H1019,H1019)-1=0,ROWS($H$4:H1019),"")</f>
        <v/>
      </c>
      <c r="J1019" s="41" t="str">
        <f>+IF(H1019="","",SUBTOTAL(3,H$4:H1019))</f>
        <v/>
      </c>
      <c r="K1019" t="str">
        <f>IF(F1019="","",IF(AND(D1019&lt;&gt;"انتهت الاجازة",D1019&lt;&gt;"لم تبدأ الأجازة بعد"),MAX($K$3:K1018)+1,""))</f>
        <v/>
      </c>
      <c r="L1019" t="str">
        <f>IF(E1019="","",IF(E1019&lt;=$E$1,MAX($L$3:L1018)+1,""))</f>
        <v/>
      </c>
      <c r="M1019" t="str">
        <f>IF(H1019='استعلام عن موظف'!$E$4,IF(COUNTIF($H$4:$H43015,J1019)=1,1,COUNTIF($H$4:$H1019,H1019)),"")</f>
        <v/>
      </c>
      <c r="N1019" t="str">
        <f>IF(E1019="","",IF(AND(E1019&lt;='استعلام بتاريخ'!$F$3,F1019&gt;='استعلام بتاريخ'!$G$3),MAX($N$3:N1018)+1,""))</f>
        <v/>
      </c>
      <c r="P1019" t="str">
        <f t="shared" si="26"/>
        <v/>
      </c>
    </row>
    <row r="1020" spans="2:16" customFormat="1">
      <c r="B1020" t="str">
        <f>IF(COUNTIF($H$4:H1020,H1020)-1=0,ROWS($H$4:H1020),"")</f>
        <v/>
      </c>
      <c r="C1020" t="str">
        <f>IF(COUNTIF($H$4:H1020,H1020)-1=0,ROWS($H$4:H1020),"")</f>
        <v/>
      </c>
      <c r="J1020" s="41" t="str">
        <f>+IF(H1020="","",SUBTOTAL(3,H$4:H1020))</f>
        <v/>
      </c>
      <c r="K1020" t="str">
        <f>IF(F1020="","",IF(AND(D1020&lt;&gt;"انتهت الاجازة",D1020&lt;&gt;"لم تبدأ الأجازة بعد"),MAX($K$3:K1019)+1,""))</f>
        <v/>
      </c>
      <c r="L1020" t="str">
        <f>IF(E1020="","",IF(E1020&lt;=$E$1,MAX($L$3:L1019)+1,""))</f>
        <v/>
      </c>
      <c r="M1020" t="str">
        <f>IF(H1020='استعلام عن موظف'!$E$4,IF(COUNTIF($H$4:$H43016,J1020)=1,1,COUNTIF($H$4:$H1020,H1020)),"")</f>
        <v/>
      </c>
      <c r="N1020" t="str">
        <f>IF(E1020="","",IF(AND(E1020&lt;='استعلام بتاريخ'!$F$3,F1020&gt;='استعلام بتاريخ'!$G$3),MAX($N$3:N1019)+1,""))</f>
        <v/>
      </c>
      <c r="P1020" t="str">
        <f t="shared" si="26"/>
        <v/>
      </c>
    </row>
    <row r="1021" spans="2:16" customFormat="1">
      <c r="B1021" t="str">
        <f>IF(COUNTIF($H$4:H1021,H1021)-1=0,ROWS($H$4:H1021),"")</f>
        <v/>
      </c>
      <c r="C1021" t="str">
        <f>IF(COUNTIF($H$4:H1021,H1021)-1=0,ROWS($H$4:H1021),"")</f>
        <v/>
      </c>
      <c r="J1021" s="41" t="str">
        <f>+IF(H1021="","",SUBTOTAL(3,H$4:H1021))</f>
        <v/>
      </c>
      <c r="K1021" t="str">
        <f>IF(F1021="","",IF(AND(D1021&lt;&gt;"انتهت الاجازة",D1021&lt;&gt;"لم تبدأ الأجازة بعد"),MAX($K$3:K1020)+1,""))</f>
        <v/>
      </c>
      <c r="L1021" t="str">
        <f>IF(E1021="","",IF(E1021&lt;=$E$1,MAX($L$3:L1020)+1,""))</f>
        <v/>
      </c>
      <c r="M1021" t="str">
        <f>IF(H1021='استعلام عن موظف'!$E$4,IF(COUNTIF($H$4:$H43017,J1021)=1,1,COUNTIF($H$4:$H1021,H1021)),"")</f>
        <v/>
      </c>
      <c r="N1021" t="str">
        <f>IF(E1021="","",IF(AND(E1021&lt;='استعلام بتاريخ'!$F$3,F1021&gt;='استعلام بتاريخ'!$G$3),MAX($N$3:N1020)+1,""))</f>
        <v/>
      </c>
      <c r="P1021" t="str">
        <f t="shared" si="26"/>
        <v/>
      </c>
    </row>
    <row r="1022" spans="2:16" customFormat="1">
      <c r="B1022" t="str">
        <f>IF(COUNTIF($H$4:H1022,H1022)-1=0,ROWS($H$4:H1022),"")</f>
        <v/>
      </c>
      <c r="C1022" t="str">
        <f>IF(COUNTIF($H$4:H1022,H1022)-1=0,ROWS($H$4:H1022),"")</f>
        <v/>
      </c>
      <c r="J1022" s="41" t="str">
        <f>+IF(H1022="","",SUBTOTAL(3,H$4:H1022))</f>
        <v/>
      </c>
      <c r="K1022" t="str">
        <f>IF(F1022="","",IF(AND(D1022&lt;&gt;"انتهت الاجازة",D1022&lt;&gt;"لم تبدأ الأجازة بعد"),MAX($K$3:K1021)+1,""))</f>
        <v/>
      </c>
      <c r="L1022" t="str">
        <f>IF(E1022="","",IF(E1022&lt;=$E$1,MAX($L$3:L1021)+1,""))</f>
        <v/>
      </c>
      <c r="M1022" t="str">
        <f>IF(H1022='استعلام عن موظف'!$E$4,IF(COUNTIF($H$4:$H43018,J1022)=1,1,COUNTIF($H$4:$H1022,H1022)),"")</f>
        <v/>
      </c>
      <c r="N1022" t="str">
        <f>IF(E1022="","",IF(AND(E1022&lt;='استعلام بتاريخ'!$F$3,F1022&gt;='استعلام بتاريخ'!$G$3),MAX($N$3:N1021)+1,""))</f>
        <v/>
      </c>
      <c r="P1022" t="str">
        <f t="shared" si="26"/>
        <v/>
      </c>
    </row>
    <row r="1023" spans="2:16" customFormat="1">
      <c r="B1023" t="str">
        <f>IF(COUNTIF($H$4:H1023,H1023)-1=0,ROWS($H$4:H1023),"")</f>
        <v/>
      </c>
      <c r="C1023" t="str">
        <f>IF(COUNTIF($H$4:H1023,H1023)-1=0,ROWS($H$4:H1023),"")</f>
        <v/>
      </c>
      <c r="J1023" s="41" t="str">
        <f>+IF(H1023="","",SUBTOTAL(3,H$4:H1023))</f>
        <v/>
      </c>
      <c r="K1023" t="str">
        <f>IF(F1023="","",IF(AND(D1023&lt;&gt;"انتهت الاجازة",D1023&lt;&gt;"لم تبدأ الأجازة بعد"),MAX($K$3:K1022)+1,""))</f>
        <v/>
      </c>
      <c r="L1023" t="str">
        <f>IF(E1023="","",IF(E1023&lt;=$E$1,MAX($L$3:L1022)+1,""))</f>
        <v/>
      </c>
      <c r="M1023" t="str">
        <f>IF(H1023='استعلام عن موظف'!$E$4,IF(COUNTIF($H$4:$H43019,J1023)=1,1,COUNTIF($H$4:$H1023,H1023)),"")</f>
        <v/>
      </c>
      <c r="N1023" t="str">
        <f>IF(E1023="","",IF(AND(E1023&lt;='استعلام بتاريخ'!$F$3,F1023&gt;='استعلام بتاريخ'!$G$3),MAX($N$3:N1022)+1,""))</f>
        <v/>
      </c>
      <c r="P1023" t="str">
        <f t="shared" si="26"/>
        <v/>
      </c>
    </row>
    <row r="1024" spans="2:16" customFormat="1">
      <c r="B1024" t="str">
        <f>IF(COUNTIF($H$4:H1024,H1024)-1=0,ROWS($H$4:H1024),"")</f>
        <v/>
      </c>
      <c r="C1024" t="str">
        <f>IF(COUNTIF($H$4:H1024,H1024)-1=0,ROWS($H$4:H1024),"")</f>
        <v/>
      </c>
      <c r="J1024" s="41" t="str">
        <f>+IF(H1024="","",SUBTOTAL(3,H$4:H1024))</f>
        <v/>
      </c>
      <c r="K1024" t="str">
        <f>IF(F1024="","",IF(AND(D1024&lt;&gt;"انتهت الاجازة",D1024&lt;&gt;"لم تبدأ الأجازة بعد"),MAX($K$3:K1023)+1,""))</f>
        <v/>
      </c>
      <c r="L1024" t="str">
        <f>IF(E1024="","",IF(E1024&lt;=$E$1,MAX($L$3:L1023)+1,""))</f>
        <v/>
      </c>
      <c r="M1024" t="str">
        <f>IF(H1024='استعلام عن موظف'!$E$4,IF(COUNTIF($H$4:$H43020,J1024)=1,1,COUNTIF($H$4:$H1024,H1024)),"")</f>
        <v/>
      </c>
      <c r="N1024" t="str">
        <f>IF(E1024="","",IF(AND(E1024&lt;='استعلام بتاريخ'!$F$3,F1024&gt;='استعلام بتاريخ'!$G$3),MAX($N$3:N1023)+1,""))</f>
        <v/>
      </c>
      <c r="P1024" t="str">
        <f t="shared" si="26"/>
        <v/>
      </c>
    </row>
    <row r="1025" spans="2:16" customFormat="1">
      <c r="B1025" t="str">
        <f>IF(COUNTIF($H$4:H1025,H1025)-1=0,ROWS($H$4:H1025),"")</f>
        <v/>
      </c>
      <c r="C1025" t="str">
        <f>IF(COUNTIF($H$4:H1025,H1025)-1=0,ROWS($H$4:H1025),"")</f>
        <v/>
      </c>
      <c r="J1025" s="41" t="str">
        <f>+IF(H1025="","",SUBTOTAL(3,H$4:H1025))</f>
        <v/>
      </c>
      <c r="K1025" t="str">
        <f>IF(F1025="","",IF(AND(D1025&lt;&gt;"انتهت الاجازة",D1025&lt;&gt;"لم تبدأ الأجازة بعد"),MAX($K$3:K1024)+1,""))</f>
        <v/>
      </c>
      <c r="L1025" t="str">
        <f>IF(E1025="","",IF(E1025&lt;=$E$1,MAX($L$3:L1024)+1,""))</f>
        <v/>
      </c>
      <c r="M1025" t="str">
        <f>IF(H1025='استعلام عن موظف'!$E$4,IF(COUNTIF($H$4:$H43021,J1025)=1,1,COUNTIF($H$4:$H1025,H1025)),"")</f>
        <v/>
      </c>
      <c r="N1025" t="str">
        <f>IF(E1025="","",IF(AND(E1025&lt;='استعلام بتاريخ'!$F$3,F1025&gt;='استعلام بتاريخ'!$G$3),MAX($N$3:N1024)+1,""))</f>
        <v/>
      </c>
      <c r="P1025" t="str">
        <f t="shared" si="26"/>
        <v/>
      </c>
    </row>
    <row r="1026" spans="2:16" customFormat="1">
      <c r="B1026" t="str">
        <f>IF(COUNTIF($H$4:H1026,H1026)-1=0,ROWS($H$4:H1026),"")</f>
        <v/>
      </c>
      <c r="C1026" t="str">
        <f>IF(COUNTIF($H$4:H1026,H1026)-1=0,ROWS($H$4:H1026),"")</f>
        <v/>
      </c>
      <c r="J1026" s="41" t="str">
        <f>+IF(H1026="","",SUBTOTAL(3,H$4:H1026))</f>
        <v/>
      </c>
      <c r="K1026" t="str">
        <f>IF(F1026="","",IF(AND(D1026&lt;&gt;"انتهت الاجازة",D1026&lt;&gt;"لم تبدأ الأجازة بعد"),MAX($K$3:K1025)+1,""))</f>
        <v/>
      </c>
      <c r="L1026" t="str">
        <f>IF(E1026="","",IF(E1026&lt;=$E$1,MAX($L$3:L1025)+1,""))</f>
        <v/>
      </c>
      <c r="M1026" t="str">
        <f>IF(H1026='استعلام عن موظف'!$E$4,IF(COUNTIF($H$4:$H43022,J1026)=1,1,COUNTIF($H$4:$H1026,H1026)),"")</f>
        <v/>
      </c>
      <c r="N1026" t="str">
        <f>IF(E1026="","",IF(AND(E1026&lt;='استعلام بتاريخ'!$F$3,F1026&gt;='استعلام بتاريخ'!$G$3),MAX($N$3:N1025)+1,""))</f>
        <v/>
      </c>
      <c r="P1026" t="str">
        <f t="shared" si="26"/>
        <v/>
      </c>
    </row>
    <row r="1027" spans="2:16" customFormat="1">
      <c r="B1027" t="str">
        <f>IF(COUNTIF($H$4:H1027,H1027)-1=0,ROWS($H$4:H1027),"")</f>
        <v/>
      </c>
      <c r="C1027" t="str">
        <f>IF(COUNTIF($H$4:H1027,H1027)-1=0,ROWS($H$4:H1027),"")</f>
        <v/>
      </c>
      <c r="J1027" s="41" t="str">
        <f>+IF(H1027="","",SUBTOTAL(3,H$4:H1027))</f>
        <v/>
      </c>
      <c r="K1027" t="str">
        <f>IF(F1027="","",IF(AND(D1027&lt;&gt;"انتهت الاجازة",D1027&lt;&gt;"لم تبدأ الأجازة بعد"),MAX($K$3:K1026)+1,""))</f>
        <v/>
      </c>
      <c r="L1027" t="str">
        <f>IF(E1027="","",IF(E1027&lt;=$E$1,MAX($L$3:L1026)+1,""))</f>
        <v/>
      </c>
      <c r="M1027" t="str">
        <f>IF(H1027='استعلام عن موظف'!$E$4,IF(COUNTIF($H$4:$H43023,J1027)=1,1,COUNTIF($H$4:$H1027,H1027)),"")</f>
        <v/>
      </c>
      <c r="N1027" t="str">
        <f>IF(E1027="","",IF(AND(E1027&lt;='استعلام بتاريخ'!$F$3,F1027&gt;='استعلام بتاريخ'!$G$3),MAX($N$3:N1026)+1,""))</f>
        <v/>
      </c>
      <c r="P1027" t="str">
        <f t="shared" si="26"/>
        <v/>
      </c>
    </row>
    <row r="1028" spans="2:16" customFormat="1">
      <c r="B1028" t="str">
        <f>IF(COUNTIF($H$4:H1028,H1028)-1=0,ROWS($H$4:H1028),"")</f>
        <v/>
      </c>
      <c r="C1028" t="str">
        <f>IF(COUNTIF($H$4:H1028,H1028)-1=0,ROWS($H$4:H1028),"")</f>
        <v/>
      </c>
      <c r="J1028" s="41" t="str">
        <f>+IF(H1028="","",SUBTOTAL(3,H$4:H1028))</f>
        <v/>
      </c>
      <c r="K1028" t="str">
        <f>IF(F1028="","",IF(AND(D1028&lt;&gt;"انتهت الاجازة",D1028&lt;&gt;"لم تبدأ الأجازة بعد"),MAX($K$3:K1027)+1,""))</f>
        <v/>
      </c>
      <c r="L1028" t="str">
        <f>IF(E1028="","",IF(E1028&lt;=$E$1,MAX($L$3:L1027)+1,""))</f>
        <v/>
      </c>
      <c r="M1028" t="str">
        <f>IF(H1028='استعلام عن موظف'!$E$4,IF(COUNTIF($H$4:$H43024,J1028)=1,1,COUNTIF($H$4:$H1028,H1028)),"")</f>
        <v/>
      </c>
      <c r="N1028" t="str">
        <f>IF(E1028="","",IF(AND(E1028&lt;='استعلام بتاريخ'!$F$3,F1028&gt;='استعلام بتاريخ'!$G$3),MAX($N$3:N1027)+1,""))</f>
        <v/>
      </c>
      <c r="P1028" t="str">
        <f t="shared" si="26"/>
        <v/>
      </c>
    </row>
    <row r="1029" spans="2:16" customFormat="1">
      <c r="B1029" t="str">
        <f>IF(COUNTIF($H$4:H1029,H1029)-1=0,ROWS($H$4:H1029),"")</f>
        <v/>
      </c>
      <c r="C1029" t="str">
        <f>IF(COUNTIF($H$4:H1029,H1029)-1=0,ROWS($H$4:H1029),"")</f>
        <v/>
      </c>
      <c r="J1029" s="41" t="str">
        <f>+IF(H1029="","",SUBTOTAL(3,H$4:H1029))</f>
        <v/>
      </c>
      <c r="K1029" t="str">
        <f>IF(F1029="","",IF(AND(D1029&lt;&gt;"انتهت الاجازة",D1029&lt;&gt;"لم تبدأ الأجازة بعد"),MAX($K$3:K1028)+1,""))</f>
        <v/>
      </c>
      <c r="L1029" t="str">
        <f>IF(E1029="","",IF(E1029&lt;=$E$1,MAX($L$3:L1028)+1,""))</f>
        <v/>
      </c>
      <c r="M1029" t="str">
        <f>IF(H1029='استعلام عن موظف'!$E$4,IF(COUNTIF($H$4:$H43025,J1029)=1,1,COUNTIF($H$4:$H1029,H1029)),"")</f>
        <v/>
      </c>
      <c r="N1029" t="str">
        <f>IF(E1029="","",IF(AND(E1029&lt;='استعلام بتاريخ'!$F$3,F1029&gt;='استعلام بتاريخ'!$G$3),MAX($N$3:N1028)+1,""))</f>
        <v/>
      </c>
      <c r="P1029" t="str">
        <f t="shared" ref="P1029:P1092" si="27">IFERROR(VLOOKUP(SMALL($B$4:$B$1112,ROW()-3),$B$1:$J$1112,7,0),"")</f>
        <v/>
      </c>
    </row>
    <row r="1030" spans="2:16" customFormat="1">
      <c r="B1030" t="str">
        <f>IF(COUNTIF($H$4:H1030,H1030)-1=0,ROWS($H$4:H1030),"")</f>
        <v/>
      </c>
      <c r="C1030" t="str">
        <f>IF(COUNTIF($H$4:H1030,H1030)-1=0,ROWS($H$4:H1030),"")</f>
        <v/>
      </c>
      <c r="J1030" s="41" t="str">
        <f>+IF(H1030="","",SUBTOTAL(3,H$4:H1030))</f>
        <v/>
      </c>
      <c r="K1030" t="str">
        <f>IF(F1030="","",IF(AND(D1030&lt;&gt;"انتهت الاجازة",D1030&lt;&gt;"لم تبدأ الأجازة بعد"),MAX($K$3:K1029)+1,""))</f>
        <v/>
      </c>
      <c r="L1030" t="str">
        <f>IF(E1030="","",IF(E1030&lt;=$E$1,MAX($L$3:L1029)+1,""))</f>
        <v/>
      </c>
      <c r="M1030" t="str">
        <f>IF(H1030='استعلام عن موظف'!$E$4,IF(COUNTIF($H$4:$H43026,J1030)=1,1,COUNTIF($H$4:$H1030,H1030)),"")</f>
        <v/>
      </c>
      <c r="N1030" t="str">
        <f>IF(E1030="","",IF(AND(E1030&lt;='استعلام بتاريخ'!$F$3,F1030&gt;='استعلام بتاريخ'!$G$3),MAX($N$3:N1029)+1,""))</f>
        <v/>
      </c>
      <c r="P1030" t="str">
        <f t="shared" si="27"/>
        <v/>
      </c>
    </row>
    <row r="1031" spans="2:16" customFormat="1">
      <c r="B1031" t="str">
        <f>IF(COUNTIF($H$4:H1031,H1031)-1=0,ROWS($H$4:H1031),"")</f>
        <v/>
      </c>
      <c r="C1031" t="str">
        <f>IF(COUNTIF($H$4:H1031,H1031)-1=0,ROWS($H$4:H1031),"")</f>
        <v/>
      </c>
      <c r="J1031" s="41" t="str">
        <f>+IF(H1031="","",SUBTOTAL(3,H$4:H1031))</f>
        <v/>
      </c>
      <c r="K1031" t="str">
        <f>IF(F1031="","",IF(AND(D1031&lt;&gt;"انتهت الاجازة",D1031&lt;&gt;"لم تبدأ الأجازة بعد"),MAX($K$3:K1030)+1,""))</f>
        <v/>
      </c>
      <c r="L1031" t="str">
        <f>IF(E1031="","",IF(E1031&lt;=$E$1,MAX($L$3:L1030)+1,""))</f>
        <v/>
      </c>
      <c r="M1031" t="str">
        <f>IF(H1031='استعلام عن موظف'!$E$4,IF(COUNTIF($H$4:$H43027,J1031)=1,1,COUNTIF($H$4:$H1031,H1031)),"")</f>
        <v/>
      </c>
      <c r="N1031" t="str">
        <f>IF(E1031="","",IF(AND(E1031&lt;='استعلام بتاريخ'!$F$3,F1031&gt;='استعلام بتاريخ'!$G$3),MAX($N$3:N1030)+1,""))</f>
        <v/>
      </c>
      <c r="P1031" t="str">
        <f t="shared" si="27"/>
        <v/>
      </c>
    </row>
    <row r="1032" spans="2:16" customFormat="1">
      <c r="B1032" t="str">
        <f>IF(COUNTIF($H$4:H1032,H1032)-1=0,ROWS($H$4:H1032),"")</f>
        <v/>
      </c>
      <c r="C1032" t="str">
        <f>IF(COUNTIF($H$4:H1032,H1032)-1=0,ROWS($H$4:H1032),"")</f>
        <v/>
      </c>
      <c r="J1032" s="41" t="str">
        <f>+IF(H1032="","",SUBTOTAL(3,H$4:H1032))</f>
        <v/>
      </c>
      <c r="K1032" t="str">
        <f>IF(F1032="","",IF(AND(D1032&lt;&gt;"انتهت الاجازة",D1032&lt;&gt;"لم تبدأ الأجازة بعد"),MAX($K$3:K1031)+1,""))</f>
        <v/>
      </c>
      <c r="L1032" t="str">
        <f>IF(E1032="","",IF(E1032&lt;=$E$1,MAX($L$3:L1031)+1,""))</f>
        <v/>
      </c>
      <c r="M1032" t="str">
        <f>IF(H1032='استعلام عن موظف'!$E$4,IF(COUNTIF($H$4:$H43028,J1032)=1,1,COUNTIF($H$4:$H1032,H1032)),"")</f>
        <v/>
      </c>
      <c r="N1032" t="str">
        <f>IF(E1032="","",IF(AND(E1032&lt;='استعلام بتاريخ'!$F$3,F1032&gt;='استعلام بتاريخ'!$G$3),MAX($N$3:N1031)+1,""))</f>
        <v/>
      </c>
      <c r="P1032" t="str">
        <f t="shared" si="27"/>
        <v/>
      </c>
    </row>
    <row r="1033" spans="2:16" customFormat="1">
      <c r="B1033" t="str">
        <f>IF(COUNTIF($H$4:H1033,H1033)-1=0,ROWS($H$4:H1033),"")</f>
        <v/>
      </c>
      <c r="C1033" t="str">
        <f>IF(COUNTIF($H$4:H1033,H1033)-1=0,ROWS($H$4:H1033),"")</f>
        <v/>
      </c>
      <c r="J1033" s="41" t="str">
        <f>+IF(H1033="","",SUBTOTAL(3,H$4:H1033))</f>
        <v/>
      </c>
      <c r="K1033" t="str">
        <f>IF(F1033="","",IF(AND(D1033&lt;&gt;"انتهت الاجازة",D1033&lt;&gt;"لم تبدأ الأجازة بعد"),MAX($K$3:K1032)+1,""))</f>
        <v/>
      </c>
      <c r="L1033" t="str">
        <f>IF(E1033="","",IF(E1033&lt;=$E$1,MAX($L$3:L1032)+1,""))</f>
        <v/>
      </c>
      <c r="M1033" t="str">
        <f>IF(H1033='استعلام عن موظف'!$E$4,IF(COUNTIF($H$4:$H43029,J1033)=1,1,COUNTIF($H$4:$H1033,H1033)),"")</f>
        <v/>
      </c>
      <c r="N1033" t="str">
        <f>IF(E1033="","",IF(AND(E1033&lt;='استعلام بتاريخ'!$F$3,F1033&gt;='استعلام بتاريخ'!$G$3),MAX($N$3:N1032)+1,""))</f>
        <v/>
      </c>
      <c r="P1033" t="str">
        <f t="shared" si="27"/>
        <v/>
      </c>
    </row>
    <row r="1034" spans="2:16" customFormat="1">
      <c r="B1034" t="str">
        <f>IF(COUNTIF($H$4:H1034,H1034)-1=0,ROWS($H$4:H1034),"")</f>
        <v/>
      </c>
      <c r="C1034" t="str">
        <f>IF(COUNTIF($H$4:H1034,H1034)-1=0,ROWS($H$4:H1034),"")</f>
        <v/>
      </c>
      <c r="J1034" s="41" t="str">
        <f>+IF(H1034="","",SUBTOTAL(3,H$4:H1034))</f>
        <v/>
      </c>
      <c r="K1034" t="str">
        <f>IF(F1034="","",IF(AND(D1034&lt;&gt;"انتهت الاجازة",D1034&lt;&gt;"لم تبدأ الأجازة بعد"),MAX($K$3:K1033)+1,""))</f>
        <v/>
      </c>
      <c r="L1034" t="str">
        <f>IF(E1034="","",IF(E1034&lt;=$E$1,MAX($L$3:L1033)+1,""))</f>
        <v/>
      </c>
      <c r="M1034" t="str">
        <f>IF(H1034='استعلام عن موظف'!$E$4,IF(COUNTIF($H$4:$H43030,J1034)=1,1,COUNTIF($H$4:$H1034,H1034)),"")</f>
        <v/>
      </c>
      <c r="N1034" t="str">
        <f>IF(E1034="","",IF(AND(E1034&lt;='استعلام بتاريخ'!$F$3,F1034&gt;='استعلام بتاريخ'!$G$3),MAX($N$3:N1033)+1,""))</f>
        <v/>
      </c>
      <c r="P1034" t="str">
        <f t="shared" si="27"/>
        <v/>
      </c>
    </row>
    <row r="1035" spans="2:16" customFormat="1">
      <c r="B1035" t="str">
        <f>IF(COUNTIF($H$4:H1035,H1035)-1=0,ROWS($H$4:H1035),"")</f>
        <v/>
      </c>
      <c r="C1035" t="str">
        <f>IF(COUNTIF($H$4:H1035,H1035)-1=0,ROWS($H$4:H1035),"")</f>
        <v/>
      </c>
      <c r="J1035" s="41" t="str">
        <f>+IF(H1035="","",SUBTOTAL(3,H$4:H1035))</f>
        <v/>
      </c>
      <c r="K1035" t="str">
        <f>IF(F1035="","",IF(AND(D1035&lt;&gt;"انتهت الاجازة",D1035&lt;&gt;"لم تبدأ الأجازة بعد"),MAX($K$3:K1034)+1,""))</f>
        <v/>
      </c>
      <c r="L1035" t="str">
        <f>IF(E1035="","",IF(E1035&lt;=$E$1,MAX($L$3:L1034)+1,""))</f>
        <v/>
      </c>
      <c r="M1035" t="str">
        <f>IF(H1035='استعلام عن موظف'!$E$4,IF(COUNTIF($H$4:$H43031,J1035)=1,1,COUNTIF($H$4:$H1035,H1035)),"")</f>
        <v/>
      </c>
      <c r="N1035" t="str">
        <f>IF(E1035="","",IF(AND(E1035&lt;='استعلام بتاريخ'!$F$3,F1035&gt;='استعلام بتاريخ'!$G$3),MAX($N$3:N1034)+1,""))</f>
        <v/>
      </c>
      <c r="P1035" t="str">
        <f t="shared" si="27"/>
        <v/>
      </c>
    </row>
    <row r="1036" spans="2:16" customFormat="1">
      <c r="B1036" t="str">
        <f>IF(COUNTIF($H$4:H1036,H1036)-1=0,ROWS($H$4:H1036),"")</f>
        <v/>
      </c>
      <c r="C1036" t="str">
        <f>IF(COUNTIF($H$4:H1036,H1036)-1=0,ROWS($H$4:H1036),"")</f>
        <v/>
      </c>
      <c r="J1036" s="41" t="str">
        <f>+IF(H1036="","",SUBTOTAL(3,H$4:H1036))</f>
        <v/>
      </c>
      <c r="K1036" t="str">
        <f>IF(F1036="","",IF(AND(D1036&lt;&gt;"انتهت الاجازة",D1036&lt;&gt;"لم تبدأ الأجازة بعد"),MAX($K$3:K1035)+1,""))</f>
        <v/>
      </c>
      <c r="L1036" t="str">
        <f>IF(E1036="","",IF(E1036&lt;=$E$1,MAX($L$3:L1035)+1,""))</f>
        <v/>
      </c>
      <c r="M1036" t="str">
        <f>IF(H1036='استعلام عن موظف'!$E$4,IF(COUNTIF($H$4:$H43032,J1036)=1,1,COUNTIF($H$4:$H1036,H1036)),"")</f>
        <v/>
      </c>
      <c r="N1036" t="str">
        <f>IF(E1036="","",IF(AND(E1036&lt;='استعلام بتاريخ'!$F$3,F1036&gt;='استعلام بتاريخ'!$G$3),MAX($N$3:N1035)+1,""))</f>
        <v/>
      </c>
      <c r="P1036" t="str">
        <f t="shared" si="27"/>
        <v/>
      </c>
    </row>
    <row r="1037" spans="2:16" customFormat="1">
      <c r="B1037" t="str">
        <f>IF(COUNTIF($H$4:H1037,H1037)-1=0,ROWS($H$4:H1037),"")</f>
        <v/>
      </c>
      <c r="C1037" t="str">
        <f>IF(COUNTIF($H$4:H1037,H1037)-1=0,ROWS($H$4:H1037),"")</f>
        <v/>
      </c>
      <c r="J1037" s="41" t="str">
        <f>+IF(H1037="","",SUBTOTAL(3,H$4:H1037))</f>
        <v/>
      </c>
      <c r="K1037" t="str">
        <f>IF(F1037="","",IF(AND(D1037&lt;&gt;"انتهت الاجازة",D1037&lt;&gt;"لم تبدأ الأجازة بعد"),MAX($K$3:K1036)+1,""))</f>
        <v/>
      </c>
      <c r="L1037" t="str">
        <f>IF(E1037="","",IF(E1037&lt;=$E$1,MAX($L$3:L1036)+1,""))</f>
        <v/>
      </c>
      <c r="M1037" t="str">
        <f>IF(H1037='استعلام عن موظف'!$E$4,IF(COUNTIF($H$4:$H43033,J1037)=1,1,COUNTIF($H$4:$H1037,H1037)),"")</f>
        <v/>
      </c>
      <c r="N1037" t="str">
        <f>IF(E1037="","",IF(AND(E1037&lt;='استعلام بتاريخ'!$F$3,F1037&gt;='استعلام بتاريخ'!$G$3),MAX($N$3:N1036)+1,""))</f>
        <v/>
      </c>
      <c r="P1037" t="str">
        <f t="shared" si="27"/>
        <v/>
      </c>
    </row>
    <row r="1038" spans="2:16" customFormat="1">
      <c r="B1038" t="str">
        <f>IF(COUNTIF($H$4:H1038,H1038)-1=0,ROWS($H$4:H1038),"")</f>
        <v/>
      </c>
      <c r="C1038" t="str">
        <f>IF(COUNTIF($H$4:H1038,H1038)-1=0,ROWS($H$4:H1038),"")</f>
        <v/>
      </c>
      <c r="J1038" s="41" t="str">
        <f>+IF(H1038="","",SUBTOTAL(3,H$4:H1038))</f>
        <v/>
      </c>
      <c r="K1038" t="str">
        <f>IF(F1038="","",IF(AND(D1038&lt;&gt;"انتهت الاجازة",D1038&lt;&gt;"لم تبدأ الأجازة بعد"),MAX($K$3:K1037)+1,""))</f>
        <v/>
      </c>
      <c r="L1038" t="str">
        <f>IF(E1038="","",IF(E1038&lt;=$E$1,MAX($L$3:L1037)+1,""))</f>
        <v/>
      </c>
      <c r="M1038" t="str">
        <f>IF(H1038='استعلام عن موظف'!$E$4,IF(COUNTIF($H$4:$H43034,J1038)=1,1,COUNTIF($H$4:$H1038,H1038)),"")</f>
        <v/>
      </c>
      <c r="N1038" t="str">
        <f>IF(E1038="","",IF(AND(E1038&lt;='استعلام بتاريخ'!$F$3,F1038&gt;='استعلام بتاريخ'!$G$3),MAX($N$3:N1037)+1,""))</f>
        <v/>
      </c>
      <c r="P1038" t="str">
        <f t="shared" si="27"/>
        <v/>
      </c>
    </row>
    <row r="1039" spans="2:16" customFormat="1">
      <c r="B1039" t="str">
        <f>IF(COUNTIF($H$4:H1039,H1039)-1=0,ROWS($H$4:H1039),"")</f>
        <v/>
      </c>
      <c r="C1039" t="str">
        <f>IF(COUNTIF($H$4:H1039,H1039)-1=0,ROWS($H$4:H1039),"")</f>
        <v/>
      </c>
      <c r="J1039" s="41" t="str">
        <f>+IF(H1039="","",SUBTOTAL(3,H$4:H1039))</f>
        <v/>
      </c>
      <c r="K1039" t="str">
        <f>IF(F1039="","",IF(AND(D1039&lt;&gt;"انتهت الاجازة",D1039&lt;&gt;"لم تبدأ الأجازة بعد"),MAX($K$3:K1038)+1,""))</f>
        <v/>
      </c>
      <c r="L1039" t="str">
        <f>IF(E1039="","",IF(E1039&lt;=$E$1,MAX($L$3:L1038)+1,""))</f>
        <v/>
      </c>
      <c r="M1039" t="str">
        <f>IF(H1039='استعلام عن موظف'!$E$4,IF(COUNTIF($H$4:$H43035,J1039)=1,1,COUNTIF($H$4:$H1039,H1039)),"")</f>
        <v/>
      </c>
      <c r="N1039" t="str">
        <f>IF(E1039="","",IF(AND(E1039&lt;='استعلام بتاريخ'!$F$3,F1039&gt;='استعلام بتاريخ'!$G$3),MAX($N$3:N1038)+1,""))</f>
        <v/>
      </c>
      <c r="P1039" t="str">
        <f t="shared" si="27"/>
        <v/>
      </c>
    </row>
    <row r="1040" spans="2:16" customFormat="1">
      <c r="B1040" t="str">
        <f>IF(COUNTIF($H$4:H1040,H1040)-1=0,ROWS($H$4:H1040),"")</f>
        <v/>
      </c>
      <c r="C1040" t="str">
        <f>IF(COUNTIF($H$4:H1040,H1040)-1=0,ROWS($H$4:H1040),"")</f>
        <v/>
      </c>
      <c r="J1040" s="41" t="str">
        <f>+IF(H1040="","",SUBTOTAL(3,H$4:H1040))</f>
        <v/>
      </c>
      <c r="K1040" t="str">
        <f>IF(F1040="","",IF(AND(D1040&lt;&gt;"انتهت الاجازة",D1040&lt;&gt;"لم تبدأ الأجازة بعد"),MAX($K$3:K1039)+1,""))</f>
        <v/>
      </c>
      <c r="L1040" t="str">
        <f>IF(E1040="","",IF(E1040&lt;=$E$1,MAX($L$3:L1039)+1,""))</f>
        <v/>
      </c>
      <c r="M1040" t="str">
        <f>IF(H1040='استعلام عن موظف'!$E$4,IF(COUNTIF($H$4:$H43036,J1040)=1,1,COUNTIF($H$4:$H1040,H1040)),"")</f>
        <v/>
      </c>
      <c r="N1040" t="str">
        <f>IF(E1040="","",IF(AND(E1040&lt;='استعلام بتاريخ'!$F$3,F1040&gt;='استعلام بتاريخ'!$G$3),MAX($N$3:N1039)+1,""))</f>
        <v/>
      </c>
      <c r="P1040" t="str">
        <f t="shared" si="27"/>
        <v/>
      </c>
    </row>
    <row r="1041" spans="2:16" customFormat="1">
      <c r="B1041" t="str">
        <f>IF(COUNTIF($H$4:H1041,H1041)-1=0,ROWS($H$4:H1041),"")</f>
        <v/>
      </c>
      <c r="C1041" t="str">
        <f>IF(COUNTIF($H$4:H1041,H1041)-1=0,ROWS($H$4:H1041),"")</f>
        <v/>
      </c>
      <c r="J1041" s="41" t="str">
        <f>+IF(H1041="","",SUBTOTAL(3,H$4:H1041))</f>
        <v/>
      </c>
      <c r="K1041" t="str">
        <f>IF(F1041="","",IF(AND(D1041&lt;&gt;"انتهت الاجازة",D1041&lt;&gt;"لم تبدأ الأجازة بعد"),MAX($K$3:K1040)+1,""))</f>
        <v/>
      </c>
      <c r="L1041" t="str">
        <f>IF(E1041="","",IF(E1041&lt;=$E$1,MAX($L$3:L1040)+1,""))</f>
        <v/>
      </c>
      <c r="M1041" t="str">
        <f>IF(H1041='استعلام عن موظف'!$E$4,IF(COUNTIF($H$4:$H43037,J1041)=1,1,COUNTIF($H$4:$H1041,H1041)),"")</f>
        <v/>
      </c>
      <c r="N1041" t="str">
        <f>IF(E1041="","",IF(AND(E1041&lt;='استعلام بتاريخ'!$F$3,F1041&gt;='استعلام بتاريخ'!$G$3),MAX($N$3:N1040)+1,""))</f>
        <v/>
      </c>
      <c r="P1041" t="str">
        <f t="shared" si="27"/>
        <v/>
      </c>
    </row>
    <row r="1042" spans="2:16" customFormat="1">
      <c r="B1042" t="str">
        <f>IF(COUNTIF($H$4:H1042,H1042)-1=0,ROWS($H$4:H1042),"")</f>
        <v/>
      </c>
      <c r="C1042" t="str">
        <f>IF(COUNTIF($H$4:H1042,H1042)-1=0,ROWS($H$4:H1042),"")</f>
        <v/>
      </c>
      <c r="J1042" s="41" t="str">
        <f>+IF(H1042="","",SUBTOTAL(3,H$4:H1042))</f>
        <v/>
      </c>
      <c r="K1042" t="str">
        <f>IF(F1042="","",IF(AND(D1042&lt;&gt;"انتهت الاجازة",D1042&lt;&gt;"لم تبدأ الأجازة بعد"),MAX($K$3:K1041)+1,""))</f>
        <v/>
      </c>
      <c r="L1042" t="str">
        <f>IF(E1042="","",IF(E1042&lt;=$E$1,MAX($L$3:L1041)+1,""))</f>
        <v/>
      </c>
      <c r="M1042" t="str">
        <f>IF(H1042='استعلام عن موظف'!$E$4,IF(COUNTIF($H$4:$H43038,J1042)=1,1,COUNTIF($H$4:$H1042,H1042)),"")</f>
        <v/>
      </c>
      <c r="N1042" t="str">
        <f>IF(E1042="","",IF(AND(E1042&lt;='استعلام بتاريخ'!$F$3,F1042&gt;='استعلام بتاريخ'!$G$3),MAX($N$3:N1041)+1,""))</f>
        <v/>
      </c>
      <c r="P1042" t="str">
        <f t="shared" si="27"/>
        <v/>
      </c>
    </row>
    <row r="1043" spans="2:16" customFormat="1">
      <c r="B1043" t="str">
        <f>IF(COUNTIF($H$4:H1043,H1043)-1=0,ROWS($H$4:H1043),"")</f>
        <v/>
      </c>
      <c r="C1043" t="str">
        <f>IF(COUNTIF($H$4:H1043,H1043)-1=0,ROWS($H$4:H1043),"")</f>
        <v/>
      </c>
      <c r="J1043" s="41" t="str">
        <f>+IF(H1043="","",SUBTOTAL(3,H$4:H1043))</f>
        <v/>
      </c>
      <c r="K1043" t="str">
        <f>IF(F1043="","",IF(AND(D1043&lt;&gt;"انتهت الاجازة",D1043&lt;&gt;"لم تبدأ الأجازة بعد"),MAX($K$3:K1042)+1,""))</f>
        <v/>
      </c>
      <c r="L1043" t="str">
        <f>IF(E1043="","",IF(E1043&lt;=$E$1,MAX($L$3:L1042)+1,""))</f>
        <v/>
      </c>
      <c r="M1043" t="str">
        <f>IF(H1043='استعلام عن موظف'!$E$4,IF(COUNTIF($H$4:$H43039,J1043)=1,1,COUNTIF($H$4:$H1043,H1043)),"")</f>
        <v/>
      </c>
      <c r="N1043" t="str">
        <f>IF(E1043="","",IF(AND(E1043&lt;='استعلام بتاريخ'!$F$3,F1043&gt;='استعلام بتاريخ'!$G$3),MAX($N$3:N1042)+1,""))</f>
        <v/>
      </c>
      <c r="P1043" t="str">
        <f t="shared" si="27"/>
        <v/>
      </c>
    </row>
    <row r="1044" spans="2:16" customFormat="1">
      <c r="B1044" t="str">
        <f>IF(COUNTIF($H$4:H1044,H1044)-1=0,ROWS($H$4:H1044),"")</f>
        <v/>
      </c>
      <c r="C1044" t="str">
        <f>IF(COUNTIF($H$4:H1044,H1044)-1=0,ROWS($H$4:H1044),"")</f>
        <v/>
      </c>
      <c r="J1044" s="41" t="str">
        <f>+IF(H1044="","",SUBTOTAL(3,H$4:H1044))</f>
        <v/>
      </c>
      <c r="K1044" t="str">
        <f>IF(F1044="","",IF(AND(D1044&lt;&gt;"انتهت الاجازة",D1044&lt;&gt;"لم تبدأ الأجازة بعد"),MAX($K$3:K1043)+1,""))</f>
        <v/>
      </c>
      <c r="L1044" t="str">
        <f>IF(E1044="","",IF(E1044&lt;=$E$1,MAX($L$3:L1043)+1,""))</f>
        <v/>
      </c>
      <c r="M1044" t="str">
        <f>IF(H1044='استعلام عن موظف'!$E$4,IF(COUNTIF($H$4:$H43040,J1044)=1,1,COUNTIF($H$4:$H1044,H1044)),"")</f>
        <v/>
      </c>
      <c r="N1044" t="str">
        <f>IF(E1044="","",IF(AND(E1044&lt;='استعلام بتاريخ'!$F$3,F1044&gt;='استعلام بتاريخ'!$G$3),MAX($N$3:N1043)+1,""))</f>
        <v/>
      </c>
      <c r="P1044" t="str">
        <f t="shared" si="27"/>
        <v/>
      </c>
    </row>
    <row r="1045" spans="2:16" customFormat="1">
      <c r="B1045" t="str">
        <f>IF(COUNTIF($H$4:H1045,H1045)-1=0,ROWS($H$4:H1045),"")</f>
        <v/>
      </c>
      <c r="C1045" t="str">
        <f>IF(COUNTIF($H$4:H1045,H1045)-1=0,ROWS($H$4:H1045),"")</f>
        <v/>
      </c>
      <c r="J1045" s="41" t="str">
        <f>+IF(H1045="","",SUBTOTAL(3,H$4:H1045))</f>
        <v/>
      </c>
      <c r="K1045" t="str">
        <f>IF(F1045="","",IF(AND(D1045&lt;&gt;"انتهت الاجازة",D1045&lt;&gt;"لم تبدأ الأجازة بعد"),MAX($K$3:K1044)+1,""))</f>
        <v/>
      </c>
      <c r="L1045" t="str">
        <f>IF(E1045="","",IF(E1045&lt;=$E$1,MAX($L$3:L1044)+1,""))</f>
        <v/>
      </c>
      <c r="M1045" t="str">
        <f>IF(H1045='استعلام عن موظف'!$E$4,IF(COUNTIF($H$4:$H43041,J1045)=1,1,COUNTIF($H$4:$H1045,H1045)),"")</f>
        <v/>
      </c>
      <c r="N1045" t="str">
        <f>IF(E1045="","",IF(AND(E1045&lt;='استعلام بتاريخ'!$F$3,F1045&gt;='استعلام بتاريخ'!$G$3),MAX($N$3:N1044)+1,""))</f>
        <v/>
      </c>
      <c r="P1045" t="str">
        <f t="shared" si="27"/>
        <v/>
      </c>
    </row>
    <row r="1046" spans="2:16" customFormat="1">
      <c r="B1046" t="str">
        <f>IF(COUNTIF($H$4:H1046,H1046)-1=0,ROWS($H$4:H1046),"")</f>
        <v/>
      </c>
      <c r="C1046" t="str">
        <f>IF(COUNTIF($H$4:H1046,H1046)-1=0,ROWS($H$4:H1046),"")</f>
        <v/>
      </c>
      <c r="J1046" s="41" t="str">
        <f>+IF(H1046="","",SUBTOTAL(3,H$4:H1046))</f>
        <v/>
      </c>
      <c r="K1046" t="str">
        <f>IF(F1046="","",IF(AND(D1046&lt;&gt;"انتهت الاجازة",D1046&lt;&gt;"لم تبدأ الأجازة بعد"),MAX($K$3:K1045)+1,""))</f>
        <v/>
      </c>
      <c r="L1046" t="str">
        <f>IF(E1046="","",IF(E1046&lt;=$E$1,MAX($L$3:L1045)+1,""))</f>
        <v/>
      </c>
      <c r="M1046" t="str">
        <f>IF(H1046='استعلام عن موظف'!$E$4,IF(COUNTIF($H$4:$H43042,J1046)=1,1,COUNTIF($H$4:$H1046,H1046)),"")</f>
        <v/>
      </c>
      <c r="N1046" t="str">
        <f>IF(E1046="","",IF(AND(E1046&lt;='استعلام بتاريخ'!$F$3,F1046&gt;='استعلام بتاريخ'!$G$3),MAX($N$3:N1045)+1,""))</f>
        <v/>
      </c>
      <c r="P1046" t="str">
        <f t="shared" si="27"/>
        <v/>
      </c>
    </row>
    <row r="1047" spans="2:16" customFormat="1">
      <c r="B1047" t="str">
        <f>IF(COUNTIF($H$4:H1047,H1047)-1=0,ROWS($H$4:H1047),"")</f>
        <v/>
      </c>
      <c r="C1047" t="str">
        <f>IF(COUNTIF($H$4:H1047,H1047)-1=0,ROWS($H$4:H1047),"")</f>
        <v/>
      </c>
      <c r="J1047" s="41" t="str">
        <f>+IF(H1047="","",SUBTOTAL(3,H$4:H1047))</f>
        <v/>
      </c>
      <c r="K1047" t="str">
        <f>IF(F1047="","",IF(AND(D1047&lt;&gt;"انتهت الاجازة",D1047&lt;&gt;"لم تبدأ الأجازة بعد"),MAX($K$3:K1046)+1,""))</f>
        <v/>
      </c>
      <c r="L1047" t="str">
        <f>IF(E1047="","",IF(E1047&lt;=$E$1,MAX($L$3:L1046)+1,""))</f>
        <v/>
      </c>
      <c r="M1047" t="str">
        <f>IF(H1047='استعلام عن موظف'!$E$4,IF(COUNTIF($H$4:$H43043,J1047)=1,1,COUNTIF($H$4:$H1047,H1047)),"")</f>
        <v/>
      </c>
      <c r="N1047" t="str">
        <f>IF(E1047="","",IF(AND(E1047&lt;='استعلام بتاريخ'!$F$3,F1047&gt;='استعلام بتاريخ'!$G$3),MAX($N$3:N1046)+1,""))</f>
        <v/>
      </c>
      <c r="P1047" t="str">
        <f t="shared" si="27"/>
        <v/>
      </c>
    </row>
    <row r="1048" spans="2:16" customFormat="1">
      <c r="B1048" t="str">
        <f>IF(COUNTIF($H$4:H1048,H1048)-1=0,ROWS($H$4:H1048),"")</f>
        <v/>
      </c>
      <c r="C1048" t="str">
        <f>IF(COUNTIF($H$4:H1048,H1048)-1=0,ROWS($H$4:H1048),"")</f>
        <v/>
      </c>
      <c r="J1048" s="41" t="str">
        <f>+IF(H1048="","",SUBTOTAL(3,H$4:H1048))</f>
        <v/>
      </c>
      <c r="K1048" t="str">
        <f>IF(F1048="","",IF(AND(D1048&lt;&gt;"انتهت الاجازة",D1048&lt;&gt;"لم تبدأ الأجازة بعد"),MAX($K$3:K1047)+1,""))</f>
        <v/>
      </c>
      <c r="L1048" t="str">
        <f>IF(E1048="","",IF(E1048&lt;=$E$1,MAX($L$3:L1047)+1,""))</f>
        <v/>
      </c>
      <c r="M1048" t="str">
        <f>IF(H1048='استعلام عن موظف'!$E$4,IF(COUNTIF($H$4:$H43044,J1048)=1,1,COUNTIF($H$4:$H1048,H1048)),"")</f>
        <v/>
      </c>
      <c r="N1048" t="str">
        <f>IF(E1048="","",IF(AND(E1048&lt;='استعلام بتاريخ'!$F$3,F1048&gt;='استعلام بتاريخ'!$G$3),MAX($N$3:N1047)+1,""))</f>
        <v/>
      </c>
      <c r="P1048" t="str">
        <f t="shared" si="27"/>
        <v/>
      </c>
    </row>
    <row r="1049" spans="2:16" customFormat="1">
      <c r="B1049" t="str">
        <f>IF(COUNTIF($H$4:H1049,H1049)-1=0,ROWS($H$4:H1049),"")</f>
        <v/>
      </c>
      <c r="C1049" t="str">
        <f>IF(COUNTIF($H$4:H1049,H1049)-1=0,ROWS($H$4:H1049),"")</f>
        <v/>
      </c>
      <c r="J1049" s="41" t="str">
        <f>+IF(H1049="","",SUBTOTAL(3,H$4:H1049))</f>
        <v/>
      </c>
      <c r="K1049" t="str">
        <f>IF(F1049="","",IF(AND(D1049&lt;&gt;"انتهت الاجازة",D1049&lt;&gt;"لم تبدأ الأجازة بعد"),MAX($K$3:K1048)+1,""))</f>
        <v/>
      </c>
      <c r="L1049" t="str">
        <f>IF(E1049="","",IF(E1049&lt;=$E$1,MAX($L$3:L1048)+1,""))</f>
        <v/>
      </c>
      <c r="M1049" t="str">
        <f>IF(H1049='استعلام عن موظف'!$E$4,IF(COUNTIF($H$4:$H43045,J1049)=1,1,COUNTIF($H$4:$H1049,H1049)),"")</f>
        <v/>
      </c>
      <c r="N1049" t="str">
        <f>IF(E1049="","",IF(AND(E1049&lt;='استعلام بتاريخ'!$F$3,F1049&gt;='استعلام بتاريخ'!$G$3),MAX($N$3:N1048)+1,""))</f>
        <v/>
      </c>
      <c r="P1049" t="str">
        <f t="shared" si="27"/>
        <v/>
      </c>
    </row>
    <row r="1050" spans="2:16" customFormat="1">
      <c r="B1050" t="str">
        <f>IF(COUNTIF($H$4:H1050,H1050)-1=0,ROWS($H$4:H1050),"")</f>
        <v/>
      </c>
      <c r="C1050" t="str">
        <f>IF(COUNTIF($H$4:H1050,H1050)-1=0,ROWS($H$4:H1050),"")</f>
        <v/>
      </c>
      <c r="J1050" s="41" t="str">
        <f>+IF(H1050="","",SUBTOTAL(3,H$4:H1050))</f>
        <v/>
      </c>
      <c r="K1050" t="str">
        <f>IF(F1050="","",IF(AND(D1050&lt;&gt;"انتهت الاجازة",D1050&lt;&gt;"لم تبدأ الأجازة بعد"),MAX($K$3:K1049)+1,""))</f>
        <v/>
      </c>
      <c r="L1050" t="str">
        <f>IF(E1050="","",IF(E1050&lt;=$E$1,MAX($L$3:L1049)+1,""))</f>
        <v/>
      </c>
      <c r="M1050" t="str">
        <f>IF(H1050='استعلام عن موظف'!$E$4,IF(COUNTIF($H$4:$H43046,J1050)=1,1,COUNTIF($H$4:$H1050,H1050)),"")</f>
        <v/>
      </c>
      <c r="N1050" t="str">
        <f>IF(E1050="","",IF(AND(E1050&lt;='استعلام بتاريخ'!$F$3,F1050&gt;='استعلام بتاريخ'!$G$3),MAX($N$3:N1049)+1,""))</f>
        <v/>
      </c>
      <c r="P1050" t="str">
        <f t="shared" si="27"/>
        <v/>
      </c>
    </row>
    <row r="1051" spans="2:16" customFormat="1">
      <c r="B1051" t="str">
        <f>IF(COUNTIF($H$4:H1051,H1051)-1=0,ROWS($H$4:H1051),"")</f>
        <v/>
      </c>
      <c r="C1051" t="str">
        <f>IF(COUNTIF($H$4:H1051,H1051)-1=0,ROWS($H$4:H1051),"")</f>
        <v/>
      </c>
      <c r="J1051" s="41" t="str">
        <f>+IF(H1051="","",SUBTOTAL(3,H$4:H1051))</f>
        <v/>
      </c>
      <c r="K1051" t="str">
        <f>IF(F1051="","",IF(AND(D1051&lt;&gt;"انتهت الاجازة",D1051&lt;&gt;"لم تبدأ الأجازة بعد"),MAX($K$3:K1050)+1,""))</f>
        <v/>
      </c>
      <c r="L1051" t="str">
        <f>IF(E1051="","",IF(E1051&lt;=$E$1,MAX($L$3:L1050)+1,""))</f>
        <v/>
      </c>
      <c r="M1051" t="str">
        <f>IF(H1051='استعلام عن موظف'!$E$4,IF(COUNTIF($H$4:$H43047,J1051)=1,1,COUNTIF($H$4:$H1051,H1051)),"")</f>
        <v/>
      </c>
      <c r="N1051" t="str">
        <f>IF(E1051="","",IF(AND(E1051&lt;='استعلام بتاريخ'!$F$3,F1051&gt;='استعلام بتاريخ'!$G$3),MAX($N$3:N1050)+1,""))</f>
        <v/>
      </c>
      <c r="P1051" t="str">
        <f t="shared" si="27"/>
        <v/>
      </c>
    </row>
    <row r="1052" spans="2:16" customFormat="1">
      <c r="B1052" t="str">
        <f>IF(COUNTIF($H$4:H1052,H1052)-1=0,ROWS($H$4:H1052),"")</f>
        <v/>
      </c>
      <c r="C1052" t="str">
        <f>IF(COUNTIF($H$4:H1052,H1052)-1=0,ROWS($H$4:H1052),"")</f>
        <v/>
      </c>
      <c r="J1052" s="41" t="str">
        <f>+IF(H1052="","",SUBTOTAL(3,H$4:H1052))</f>
        <v/>
      </c>
      <c r="K1052" t="str">
        <f>IF(F1052="","",IF(AND(D1052&lt;&gt;"انتهت الاجازة",D1052&lt;&gt;"لم تبدأ الأجازة بعد"),MAX($K$3:K1051)+1,""))</f>
        <v/>
      </c>
      <c r="L1052" t="str">
        <f>IF(E1052="","",IF(E1052&lt;=$E$1,MAX($L$3:L1051)+1,""))</f>
        <v/>
      </c>
      <c r="M1052" t="str">
        <f>IF(H1052='استعلام عن موظف'!$E$4,IF(COUNTIF($H$4:$H43048,J1052)=1,1,COUNTIF($H$4:$H1052,H1052)),"")</f>
        <v/>
      </c>
      <c r="N1052" t="str">
        <f>IF(E1052="","",IF(AND(E1052&lt;='استعلام بتاريخ'!$F$3,F1052&gt;='استعلام بتاريخ'!$G$3),MAX($N$3:N1051)+1,""))</f>
        <v/>
      </c>
      <c r="P1052" t="str">
        <f t="shared" si="27"/>
        <v/>
      </c>
    </row>
    <row r="1053" spans="2:16" customFormat="1">
      <c r="B1053" t="str">
        <f>IF(COUNTIF($H$4:H1053,H1053)-1=0,ROWS($H$4:H1053),"")</f>
        <v/>
      </c>
      <c r="C1053" t="str">
        <f>IF(COUNTIF($H$4:H1053,H1053)-1=0,ROWS($H$4:H1053),"")</f>
        <v/>
      </c>
      <c r="J1053" s="41" t="str">
        <f>+IF(H1053="","",SUBTOTAL(3,H$4:H1053))</f>
        <v/>
      </c>
      <c r="K1053" t="str">
        <f>IF(F1053="","",IF(AND(D1053&lt;&gt;"انتهت الاجازة",D1053&lt;&gt;"لم تبدأ الأجازة بعد"),MAX($K$3:K1052)+1,""))</f>
        <v/>
      </c>
      <c r="L1053" t="str">
        <f>IF(E1053="","",IF(E1053&lt;=$E$1,MAX($L$3:L1052)+1,""))</f>
        <v/>
      </c>
      <c r="M1053" t="str">
        <f>IF(H1053='استعلام عن موظف'!$E$4,IF(COUNTIF($H$4:$H43049,J1053)=1,1,COUNTIF($H$4:$H1053,H1053)),"")</f>
        <v/>
      </c>
      <c r="N1053" t="str">
        <f>IF(E1053="","",IF(AND(E1053&lt;='استعلام بتاريخ'!$F$3,F1053&gt;='استعلام بتاريخ'!$G$3),MAX($N$3:N1052)+1,""))</f>
        <v/>
      </c>
      <c r="P1053" t="str">
        <f t="shared" si="27"/>
        <v/>
      </c>
    </row>
    <row r="1054" spans="2:16" customFormat="1">
      <c r="B1054" t="str">
        <f>IF(COUNTIF($H$4:H1054,H1054)-1=0,ROWS($H$4:H1054),"")</f>
        <v/>
      </c>
      <c r="C1054" t="str">
        <f>IF(COUNTIF($H$4:H1054,H1054)-1=0,ROWS($H$4:H1054),"")</f>
        <v/>
      </c>
      <c r="J1054" s="41" t="str">
        <f>+IF(H1054="","",SUBTOTAL(3,H$4:H1054))</f>
        <v/>
      </c>
      <c r="K1054" t="str">
        <f>IF(F1054="","",IF(AND(D1054&lt;&gt;"انتهت الاجازة",D1054&lt;&gt;"لم تبدأ الأجازة بعد"),MAX($K$3:K1053)+1,""))</f>
        <v/>
      </c>
      <c r="L1054" t="str">
        <f>IF(E1054="","",IF(E1054&lt;=$E$1,MAX($L$3:L1053)+1,""))</f>
        <v/>
      </c>
      <c r="M1054" t="str">
        <f>IF(H1054='استعلام عن موظف'!$E$4,IF(COUNTIF($H$4:$H43050,J1054)=1,1,COUNTIF($H$4:$H1054,H1054)),"")</f>
        <v/>
      </c>
      <c r="N1054" t="str">
        <f>IF(E1054="","",IF(AND(E1054&lt;='استعلام بتاريخ'!$F$3,F1054&gt;='استعلام بتاريخ'!$G$3),MAX($N$3:N1053)+1,""))</f>
        <v/>
      </c>
      <c r="P1054" t="str">
        <f t="shared" si="27"/>
        <v/>
      </c>
    </row>
    <row r="1055" spans="2:16" customFormat="1">
      <c r="B1055" t="str">
        <f>IF(COUNTIF($H$4:H1055,H1055)-1=0,ROWS($H$4:H1055),"")</f>
        <v/>
      </c>
      <c r="C1055" t="str">
        <f>IF(COUNTIF($H$4:H1055,H1055)-1=0,ROWS($H$4:H1055),"")</f>
        <v/>
      </c>
      <c r="J1055" s="41" t="str">
        <f>+IF(H1055="","",SUBTOTAL(3,H$4:H1055))</f>
        <v/>
      </c>
      <c r="K1055" t="str">
        <f>IF(F1055="","",IF(AND(D1055&lt;&gt;"انتهت الاجازة",D1055&lt;&gt;"لم تبدأ الأجازة بعد"),MAX($K$3:K1054)+1,""))</f>
        <v/>
      </c>
      <c r="L1055" t="str">
        <f>IF(E1055="","",IF(E1055&lt;=$E$1,MAX($L$3:L1054)+1,""))</f>
        <v/>
      </c>
      <c r="M1055" t="str">
        <f>IF(H1055='استعلام عن موظف'!$E$4,IF(COUNTIF($H$4:$H43051,J1055)=1,1,COUNTIF($H$4:$H1055,H1055)),"")</f>
        <v/>
      </c>
      <c r="N1055" t="str">
        <f>IF(E1055="","",IF(AND(E1055&lt;='استعلام بتاريخ'!$F$3,F1055&gt;='استعلام بتاريخ'!$G$3),MAX($N$3:N1054)+1,""))</f>
        <v/>
      </c>
      <c r="P1055" t="str">
        <f t="shared" si="27"/>
        <v/>
      </c>
    </row>
    <row r="1056" spans="2:16" customFormat="1">
      <c r="B1056" t="str">
        <f>IF(COUNTIF($H$4:H1056,H1056)-1=0,ROWS($H$4:H1056),"")</f>
        <v/>
      </c>
      <c r="C1056" t="str">
        <f>IF(COUNTIF($H$4:H1056,H1056)-1=0,ROWS($H$4:H1056),"")</f>
        <v/>
      </c>
      <c r="J1056" s="41" t="str">
        <f>+IF(H1056="","",SUBTOTAL(3,H$4:H1056))</f>
        <v/>
      </c>
      <c r="K1056" t="str">
        <f>IF(F1056="","",IF(AND(D1056&lt;&gt;"انتهت الاجازة",D1056&lt;&gt;"لم تبدأ الأجازة بعد"),MAX($K$3:K1055)+1,""))</f>
        <v/>
      </c>
      <c r="L1056" t="str">
        <f>IF(E1056="","",IF(E1056&lt;=$E$1,MAX($L$3:L1055)+1,""))</f>
        <v/>
      </c>
      <c r="M1056" t="str">
        <f>IF(H1056='استعلام عن موظف'!$E$4,IF(COUNTIF($H$4:$H43052,J1056)=1,1,COUNTIF($H$4:$H1056,H1056)),"")</f>
        <v/>
      </c>
      <c r="N1056" t="str">
        <f>IF(E1056="","",IF(AND(E1056&lt;='استعلام بتاريخ'!$F$3,F1056&gt;='استعلام بتاريخ'!$G$3),MAX($N$3:N1055)+1,""))</f>
        <v/>
      </c>
      <c r="P1056" t="str">
        <f t="shared" si="27"/>
        <v/>
      </c>
    </row>
    <row r="1057" spans="2:16" customFormat="1">
      <c r="B1057" t="str">
        <f>IF(COUNTIF($H$4:H1057,H1057)-1=0,ROWS($H$4:H1057),"")</f>
        <v/>
      </c>
      <c r="C1057" t="str">
        <f>IF(COUNTIF($H$4:H1057,H1057)-1=0,ROWS($H$4:H1057),"")</f>
        <v/>
      </c>
      <c r="J1057" s="41" t="str">
        <f>+IF(H1057="","",SUBTOTAL(3,H$4:H1057))</f>
        <v/>
      </c>
      <c r="K1057" t="str">
        <f>IF(F1057="","",IF(AND(D1057&lt;&gt;"انتهت الاجازة",D1057&lt;&gt;"لم تبدأ الأجازة بعد"),MAX($K$3:K1056)+1,""))</f>
        <v/>
      </c>
      <c r="L1057" t="str">
        <f>IF(E1057="","",IF(E1057&lt;=$E$1,MAX($L$3:L1056)+1,""))</f>
        <v/>
      </c>
      <c r="M1057" t="str">
        <f>IF(H1057='استعلام عن موظف'!$E$4,IF(COUNTIF($H$4:$H43053,J1057)=1,1,COUNTIF($H$4:$H1057,H1057)),"")</f>
        <v/>
      </c>
      <c r="N1057" t="str">
        <f>IF(E1057="","",IF(AND(E1057&lt;='استعلام بتاريخ'!$F$3,F1057&gt;='استعلام بتاريخ'!$G$3),MAX($N$3:N1056)+1,""))</f>
        <v/>
      </c>
      <c r="P1057" t="str">
        <f t="shared" si="27"/>
        <v/>
      </c>
    </row>
    <row r="1058" spans="2:16" customFormat="1">
      <c r="B1058" t="str">
        <f>IF(COUNTIF($H$4:H1058,H1058)-1=0,ROWS($H$4:H1058),"")</f>
        <v/>
      </c>
      <c r="C1058" t="str">
        <f>IF(COUNTIF($H$4:H1058,H1058)-1=0,ROWS($H$4:H1058),"")</f>
        <v/>
      </c>
      <c r="J1058" s="41" t="str">
        <f>+IF(H1058="","",SUBTOTAL(3,H$4:H1058))</f>
        <v/>
      </c>
      <c r="K1058" t="str">
        <f>IF(F1058="","",IF(AND(D1058&lt;&gt;"انتهت الاجازة",D1058&lt;&gt;"لم تبدأ الأجازة بعد"),MAX($K$3:K1057)+1,""))</f>
        <v/>
      </c>
      <c r="L1058" t="str">
        <f>IF(E1058="","",IF(E1058&lt;=$E$1,MAX($L$3:L1057)+1,""))</f>
        <v/>
      </c>
      <c r="M1058" t="str">
        <f>IF(H1058='استعلام عن موظف'!$E$4,IF(COUNTIF($H$4:$H43054,J1058)=1,1,COUNTIF($H$4:$H1058,H1058)),"")</f>
        <v/>
      </c>
      <c r="N1058" t="str">
        <f>IF(E1058="","",IF(AND(E1058&lt;='استعلام بتاريخ'!$F$3,F1058&gt;='استعلام بتاريخ'!$G$3),MAX($N$3:N1057)+1,""))</f>
        <v/>
      </c>
      <c r="P1058" t="str">
        <f t="shared" si="27"/>
        <v/>
      </c>
    </row>
    <row r="1059" spans="2:16" customFormat="1">
      <c r="B1059" t="str">
        <f>IF(COUNTIF($H$4:H1059,H1059)-1=0,ROWS($H$4:H1059),"")</f>
        <v/>
      </c>
      <c r="C1059" t="str">
        <f>IF(COUNTIF($H$4:H1059,H1059)-1=0,ROWS($H$4:H1059),"")</f>
        <v/>
      </c>
      <c r="J1059" s="41" t="str">
        <f>+IF(H1059="","",SUBTOTAL(3,H$4:H1059))</f>
        <v/>
      </c>
      <c r="K1059" t="str">
        <f>IF(F1059="","",IF(AND(D1059&lt;&gt;"انتهت الاجازة",D1059&lt;&gt;"لم تبدأ الأجازة بعد"),MAX($K$3:K1058)+1,""))</f>
        <v/>
      </c>
      <c r="L1059" t="str">
        <f>IF(E1059="","",IF(E1059&lt;=$E$1,MAX($L$3:L1058)+1,""))</f>
        <v/>
      </c>
      <c r="M1059" t="str">
        <f>IF(H1059='استعلام عن موظف'!$E$4,IF(COUNTIF($H$4:$H43055,J1059)=1,1,COUNTIF($H$4:$H1059,H1059)),"")</f>
        <v/>
      </c>
      <c r="N1059" t="str">
        <f>IF(E1059="","",IF(AND(E1059&lt;='استعلام بتاريخ'!$F$3,F1059&gt;='استعلام بتاريخ'!$G$3),MAX($N$3:N1058)+1,""))</f>
        <v/>
      </c>
      <c r="P1059" t="str">
        <f t="shared" si="27"/>
        <v/>
      </c>
    </row>
    <row r="1060" spans="2:16" customFormat="1">
      <c r="B1060" t="str">
        <f>IF(COUNTIF($H$4:H1060,H1060)-1=0,ROWS($H$4:H1060),"")</f>
        <v/>
      </c>
      <c r="C1060" t="str">
        <f>IF(COUNTIF($H$4:H1060,H1060)-1=0,ROWS($H$4:H1060),"")</f>
        <v/>
      </c>
      <c r="J1060" s="41" t="str">
        <f>+IF(H1060="","",SUBTOTAL(3,H$4:H1060))</f>
        <v/>
      </c>
      <c r="K1060" t="str">
        <f>IF(F1060="","",IF(AND(D1060&lt;&gt;"انتهت الاجازة",D1060&lt;&gt;"لم تبدأ الأجازة بعد"),MAX($K$3:K1059)+1,""))</f>
        <v/>
      </c>
      <c r="L1060" t="str">
        <f>IF(E1060="","",IF(E1060&lt;=$E$1,MAX($L$3:L1059)+1,""))</f>
        <v/>
      </c>
      <c r="M1060" t="str">
        <f>IF(H1060='استعلام عن موظف'!$E$4,IF(COUNTIF($H$4:$H43056,J1060)=1,1,COUNTIF($H$4:$H1060,H1060)),"")</f>
        <v/>
      </c>
      <c r="N1060" t="str">
        <f>IF(E1060="","",IF(AND(E1060&lt;='استعلام بتاريخ'!$F$3,F1060&gt;='استعلام بتاريخ'!$G$3),MAX($N$3:N1059)+1,""))</f>
        <v/>
      </c>
      <c r="P1060" t="str">
        <f t="shared" si="27"/>
        <v/>
      </c>
    </row>
    <row r="1061" spans="2:16" customFormat="1">
      <c r="B1061" t="str">
        <f>IF(COUNTIF($H$4:H1061,H1061)-1=0,ROWS($H$4:H1061),"")</f>
        <v/>
      </c>
      <c r="C1061" t="str">
        <f>IF(COUNTIF($H$4:H1061,H1061)-1=0,ROWS($H$4:H1061),"")</f>
        <v/>
      </c>
      <c r="J1061" s="41" t="str">
        <f>+IF(H1061="","",SUBTOTAL(3,H$4:H1061))</f>
        <v/>
      </c>
      <c r="K1061" t="str">
        <f>IF(F1061="","",IF(AND(D1061&lt;&gt;"انتهت الاجازة",D1061&lt;&gt;"لم تبدأ الأجازة بعد"),MAX($K$3:K1060)+1,""))</f>
        <v/>
      </c>
      <c r="L1061" t="str">
        <f>IF(E1061="","",IF(E1061&lt;=$E$1,MAX($L$3:L1060)+1,""))</f>
        <v/>
      </c>
      <c r="M1061" t="str">
        <f>IF(H1061='استعلام عن موظف'!$E$4,IF(COUNTIF($H$4:$H43057,J1061)=1,1,COUNTIF($H$4:$H1061,H1061)),"")</f>
        <v/>
      </c>
      <c r="N1061" t="str">
        <f>IF(E1061="","",IF(AND(E1061&lt;='استعلام بتاريخ'!$F$3,F1061&gt;='استعلام بتاريخ'!$G$3),MAX($N$3:N1060)+1,""))</f>
        <v/>
      </c>
      <c r="P1061" t="str">
        <f t="shared" si="27"/>
        <v/>
      </c>
    </row>
    <row r="1062" spans="2:16" customFormat="1">
      <c r="B1062" t="str">
        <f>IF(COUNTIF($H$4:H1062,H1062)-1=0,ROWS($H$4:H1062),"")</f>
        <v/>
      </c>
      <c r="C1062" t="str">
        <f>IF(COUNTIF($H$4:H1062,H1062)-1=0,ROWS($H$4:H1062),"")</f>
        <v/>
      </c>
      <c r="J1062" s="41" t="str">
        <f>+IF(H1062="","",SUBTOTAL(3,H$4:H1062))</f>
        <v/>
      </c>
      <c r="K1062" t="str">
        <f>IF(F1062="","",IF(AND(D1062&lt;&gt;"انتهت الاجازة",D1062&lt;&gt;"لم تبدأ الأجازة بعد"),MAX($K$3:K1061)+1,""))</f>
        <v/>
      </c>
      <c r="L1062" t="str">
        <f>IF(E1062="","",IF(E1062&lt;=$E$1,MAX($L$3:L1061)+1,""))</f>
        <v/>
      </c>
      <c r="M1062" t="str">
        <f>IF(H1062='استعلام عن موظف'!$E$4,IF(COUNTIF($H$4:$H43058,J1062)=1,1,COUNTIF($H$4:$H1062,H1062)),"")</f>
        <v/>
      </c>
      <c r="N1062" t="str">
        <f>IF(E1062="","",IF(AND(E1062&lt;='استعلام بتاريخ'!$F$3,F1062&gt;='استعلام بتاريخ'!$G$3),MAX($N$3:N1061)+1,""))</f>
        <v/>
      </c>
      <c r="P1062" t="str">
        <f t="shared" si="27"/>
        <v/>
      </c>
    </row>
    <row r="1063" spans="2:16" customFormat="1">
      <c r="B1063" t="str">
        <f>IF(COUNTIF($H$4:H1063,H1063)-1=0,ROWS($H$4:H1063),"")</f>
        <v/>
      </c>
      <c r="C1063" t="str">
        <f>IF(COUNTIF($H$4:H1063,H1063)-1=0,ROWS($H$4:H1063),"")</f>
        <v/>
      </c>
      <c r="J1063" s="41" t="str">
        <f>+IF(H1063="","",SUBTOTAL(3,H$4:H1063))</f>
        <v/>
      </c>
      <c r="K1063" t="str">
        <f>IF(F1063="","",IF(AND(D1063&lt;&gt;"انتهت الاجازة",D1063&lt;&gt;"لم تبدأ الأجازة بعد"),MAX($K$3:K1062)+1,""))</f>
        <v/>
      </c>
      <c r="L1063" t="str">
        <f>IF(E1063="","",IF(E1063&lt;=$E$1,MAX($L$3:L1062)+1,""))</f>
        <v/>
      </c>
      <c r="M1063" t="str">
        <f>IF(H1063='استعلام عن موظف'!$E$4,IF(COUNTIF($H$4:$H43059,J1063)=1,1,COUNTIF($H$4:$H1063,H1063)),"")</f>
        <v/>
      </c>
      <c r="N1063" t="str">
        <f>IF(E1063="","",IF(AND(E1063&lt;='استعلام بتاريخ'!$F$3,F1063&gt;='استعلام بتاريخ'!$G$3),MAX($N$3:N1062)+1,""))</f>
        <v/>
      </c>
      <c r="P1063" t="str">
        <f t="shared" si="27"/>
        <v/>
      </c>
    </row>
    <row r="1064" spans="2:16" customFormat="1">
      <c r="B1064" t="str">
        <f>IF(COUNTIF($H$4:H1064,H1064)-1=0,ROWS($H$4:H1064),"")</f>
        <v/>
      </c>
      <c r="C1064" t="str">
        <f>IF(COUNTIF($H$4:H1064,H1064)-1=0,ROWS($H$4:H1064),"")</f>
        <v/>
      </c>
      <c r="J1064" s="41" t="str">
        <f>+IF(H1064="","",SUBTOTAL(3,H$4:H1064))</f>
        <v/>
      </c>
      <c r="K1064" t="str">
        <f>IF(F1064="","",IF(AND(D1064&lt;&gt;"انتهت الاجازة",D1064&lt;&gt;"لم تبدأ الأجازة بعد"),MAX($K$3:K1063)+1,""))</f>
        <v/>
      </c>
      <c r="L1064" t="str">
        <f>IF(E1064="","",IF(E1064&lt;=$E$1,MAX($L$3:L1063)+1,""))</f>
        <v/>
      </c>
      <c r="M1064" t="str">
        <f>IF(H1064='استعلام عن موظف'!$E$4,IF(COUNTIF($H$4:$H43060,J1064)=1,1,COUNTIF($H$4:$H1064,H1064)),"")</f>
        <v/>
      </c>
      <c r="N1064" t="str">
        <f>IF(E1064="","",IF(AND(E1064&lt;='استعلام بتاريخ'!$F$3,F1064&gt;='استعلام بتاريخ'!$G$3),MAX($N$3:N1063)+1,""))</f>
        <v/>
      </c>
      <c r="P1064" t="str">
        <f t="shared" si="27"/>
        <v/>
      </c>
    </row>
    <row r="1065" spans="2:16" customFormat="1">
      <c r="B1065" t="str">
        <f>IF(COUNTIF($H$4:H1065,H1065)-1=0,ROWS($H$4:H1065),"")</f>
        <v/>
      </c>
      <c r="C1065" t="str">
        <f>IF(COUNTIF($H$4:H1065,H1065)-1=0,ROWS($H$4:H1065),"")</f>
        <v/>
      </c>
      <c r="J1065" s="41" t="str">
        <f>+IF(H1065="","",SUBTOTAL(3,H$4:H1065))</f>
        <v/>
      </c>
      <c r="K1065" t="str">
        <f>IF(F1065="","",IF(AND(D1065&lt;&gt;"انتهت الاجازة",D1065&lt;&gt;"لم تبدأ الأجازة بعد"),MAX($K$3:K1064)+1,""))</f>
        <v/>
      </c>
      <c r="L1065" t="str">
        <f>IF(E1065="","",IF(E1065&lt;=$E$1,MAX($L$3:L1064)+1,""))</f>
        <v/>
      </c>
      <c r="M1065" t="str">
        <f>IF(H1065='استعلام عن موظف'!$E$4,IF(COUNTIF($H$4:$H43061,J1065)=1,1,COUNTIF($H$4:$H1065,H1065)),"")</f>
        <v/>
      </c>
      <c r="N1065" t="str">
        <f>IF(E1065="","",IF(AND(E1065&lt;='استعلام بتاريخ'!$F$3,F1065&gt;='استعلام بتاريخ'!$G$3),MAX($N$3:N1064)+1,""))</f>
        <v/>
      </c>
      <c r="P1065" t="str">
        <f t="shared" si="27"/>
        <v/>
      </c>
    </row>
    <row r="1066" spans="2:16" customFormat="1">
      <c r="B1066" t="str">
        <f>IF(COUNTIF($H$4:H1066,H1066)-1=0,ROWS($H$4:H1066),"")</f>
        <v/>
      </c>
      <c r="C1066" t="str">
        <f>IF(COUNTIF($H$4:H1066,H1066)-1=0,ROWS($H$4:H1066),"")</f>
        <v/>
      </c>
      <c r="J1066" s="41" t="str">
        <f>+IF(H1066="","",SUBTOTAL(3,H$4:H1066))</f>
        <v/>
      </c>
      <c r="K1066" t="str">
        <f>IF(F1066="","",IF(AND(D1066&lt;&gt;"انتهت الاجازة",D1066&lt;&gt;"لم تبدأ الأجازة بعد"),MAX($K$3:K1065)+1,""))</f>
        <v/>
      </c>
      <c r="L1066" t="str">
        <f>IF(E1066="","",IF(E1066&lt;=$E$1,MAX($L$3:L1065)+1,""))</f>
        <v/>
      </c>
      <c r="M1066" t="str">
        <f>IF(H1066='استعلام عن موظف'!$E$4,IF(COUNTIF($H$4:$H43062,J1066)=1,1,COUNTIF($H$4:$H1066,H1066)),"")</f>
        <v/>
      </c>
      <c r="N1066" t="str">
        <f>IF(E1066="","",IF(AND(E1066&lt;='استعلام بتاريخ'!$F$3,F1066&gt;='استعلام بتاريخ'!$G$3),MAX($N$3:N1065)+1,""))</f>
        <v/>
      </c>
      <c r="P1066" t="str">
        <f t="shared" si="27"/>
        <v/>
      </c>
    </row>
    <row r="1067" spans="2:16" customFormat="1">
      <c r="B1067" t="str">
        <f>IF(COUNTIF($H$4:H1067,H1067)-1=0,ROWS($H$4:H1067),"")</f>
        <v/>
      </c>
      <c r="C1067" t="str">
        <f>IF(COUNTIF($H$4:H1067,H1067)-1=0,ROWS($H$4:H1067),"")</f>
        <v/>
      </c>
      <c r="J1067" s="41" t="str">
        <f>+IF(H1067="","",SUBTOTAL(3,H$4:H1067))</f>
        <v/>
      </c>
      <c r="K1067" t="str">
        <f>IF(F1067="","",IF(AND(D1067&lt;&gt;"انتهت الاجازة",D1067&lt;&gt;"لم تبدأ الأجازة بعد"),MAX($K$3:K1066)+1,""))</f>
        <v/>
      </c>
      <c r="L1067" t="str">
        <f>IF(E1067="","",IF(E1067&lt;=$E$1,MAX($L$3:L1066)+1,""))</f>
        <v/>
      </c>
      <c r="M1067" t="str">
        <f>IF(H1067='استعلام عن موظف'!$E$4,IF(COUNTIF($H$4:$H43063,J1067)=1,1,COUNTIF($H$4:$H1067,H1067)),"")</f>
        <v/>
      </c>
      <c r="N1067" t="str">
        <f>IF(E1067="","",IF(AND(E1067&lt;='استعلام بتاريخ'!$F$3,F1067&gt;='استعلام بتاريخ'!$G$3),MAX($N$3:N1066)+1,""))</f>
        <v/>
      </c>
      <c r="P1067" t="str">
        <f t="shared" si="27"/>
        <v/>
      </c>
    </row>
    <row r="1068" spans="2:16" customFormat="1">
      <c r="B1068" t="str">
        <f>IF(COUNTIF($H$4:H1068,H1068)-1=0,ROWS($H$4:H1068),"")</f>
        <v/>
      </c>
      <c r="C1068" t="str">
        <f>IF(COUNTIF($H$4:H1068,H1068)-1=0,ROWS($H$4:H1068),"")</f>
        <v/>
      </c>
      <c r="J1068" s="41" t="str">
        <f>+IF(H1068="","",SUBTOTAL(3,H$4:H1068))</f>
        <v/>
      </c>
      <c r="K1068" t="str">
        <f>IF(F1068="","",IF(AND(D1068&lt;&gt;"انتهت الاجازة",D1068&lt;&gt;"لم تبدأ الأجازة بعد"),MAX($K$3:K1067)+1,""))</f>
        <v/>
      </c>
      <c r="L1068" t="str">
        <f>IF(E1068="","",IF(E1068&lt;=$E$1,MAX($L$3:L1067)+1,""))</f>
        <v/>
      </c>
      <c r="M1068" t="str">
        <f>IF(H1068='استعلام عن موظف'!$E$4,IF(COUNTIF($H$4:$H43064,J1068)=1,1,COUNTIF($H$4:$H1068,H1068)),"")</f>
        <v/>
      </c>
      <c r="N1068" t="str">
        <f>IF(E1068="","",IF(AND(E1068&lt;='استعلام بتاريخ'!$F$3,F1068&gt;='استعلام بتاريخ'!$G$3),MAX($N$3:N1067)+1,""))</f>
        <v/>
      </c>
      <c r="P1068" t="str">
        <f t="shared" si="27"/>
        <v/>
      </c>
    </row>
    <row r="1069" spans="2:16" customFormat="1">
      <c r="B1069" t="str">
        <f>IF(COUNTIF($H$4:H1069,H1069)-1=0,ROWS($H$4:H1069),"")</f>
        <v/>
      </c>
      <c r="C1069" t="str">
        <f>IF(COUNTIF($H$4:H1069,H1069)-1=0,ROWS($H$4:H1069),"")</f>
        <v/>
      </c>
      <c r="J1069" s="41" t="str">
        <f>+IF(H1069="","",SUBTOTAL(3,H$4:H1069))</f>
        <v/>
      </c>
      <c r="K1069" t="str">
        <f>IF(F1069="","",IF(AND(D1069&lt;&gt;"انتهت الاجازة",D1069&lt;&gt;"لم تبدأ الأجازة بعد"),MAX($K$3:K1068)+1,""))</f>
        <v/>
      </c>
      <c r="L1069" t="str">
        <f>IF(E1069="","",IF(E1069&lt;=$E$1,MAX($L$3:L1068)+1,""))</f>
        <v/>
      </c>
      <c r="M1069" t="str">
        <f>IF(H1069='استعلام عن موظف'!$E$4,IF(COUNTIF($H$4:$H43065,J1069)=1,1,COUNTIF($H$4:$H1069,H1069)),"")</f>
        <v/>
      </c>
      <c r="N1069" t="str">
        <f>IF(E1069="","",IF(AND(E1069&lt;='استعلام بتاريخ'!$F$3,F1069&gt;='استعلام بتاريخ'!$G$3),MAX($N$3:N1068)+1,""))</f>
        <v/>
      </c>
      <c r="P1069" t="str">
        <f t="shared" si="27"/>
        <v/>
      </c>
    </row>
    <row r="1070" spans="2:16" customFormat="1">
      <c r="B1070" t="str">
        <f>IF(COUNTIF($H$4:H1070,H1070)-1=0,ROWS($H$4:H1070),"")</f>
        <v/>
      </c>
      <c r="C1070" t="str">
        <f>IF(COUNTIF($H$4:H1070,H1070)-1=0,ROWS($H$4:H1070),"")</f>
        <v/>
      </c>
      <c r="J1070" s="41" t="str">
        <f>+IF(H1070="","",SUBTOTAL(3,H$4:H1070))</f>
        <v/>
      </c>
      <c r="K1070" t="str">
        <f>IF(F1070="","",IF(AND(D1070&lt;&gt;"انتهت الاجازة",D1070&lt;&gt;"لم تبدأ الأجازة بعد"),MAX($K$3:K1069)+1,""))</f>
        <v/>
      </c>
      <c r="L1070" t="str">
        <f>IF(E1070="","",IF(E1070&lt;=$E$1,MAX($L$3:L1069)+1,""))</f>
        <v/>
      </c>
      <c r="M1070" t="str">
        <f>IF(H1070='استعلام عن موظف'!$E$4,IF(COUNTIF($H$4:$H43066,J1070)=1,1,COUNTIF($H$4:$H1070,H1070)),"")</f>
        <v/>
      </c>
      <c r="N1070" t="str">
        <f>IF(E1070="","",IF(AND(E1070&lt;='استعلام بتاريخ'!$F$3,F1070&gt;='استعلام بتاريخ'!$G$3),MAX($N$3:N1069)+1,""))</f>
        <v/>
      </c>
      <c r="P1070" t="str">
        <f t="shared" si="27"/>
        <v/>
      </c>
    </row>
    <row r="1071" spans="2:16" customFormat="1">
      <c r="B1071" t="str">
        <f>IF(COUNTIF($H$4:H1071,H1071)-1=0,ROWS($H$4:H1071),"")</f>
        <v/>
      </c>
      <c r="C1071" t="str">
        <f>IF(COUNTIF($H$4:H1071,H1071)-1=0,ROWS($H$4:H1071),"")</f>
        <v/>
      </c>
      <c r="J1071" s="41" t="str">
        <f>+IF(H1071="","",SUBTOTAL(3,H$4:H1071))</f>
        <v/>
      </c>
      <c r="K1071" t="str">
        <f>IF(F1071="","",IF(AND(D1071&lt;&gt;"انتهت الاجازة",D1071&lt;&gt;"لم تبدأ الأجازة بعد"),MAX($K$3:K1070)+1,""))</f>
        <v/>
      </c>
      <c r="L1071" t="str">
        <f>IF(E1071="","",IF(E1071&lt;=$E$1,MAX($L$3:L1070)+1,""))</f>
        <v/>
      </c>
      <c r="M1071" t="str">
        <f>IF(H1071='استعلام عن موظف'!$E$4,IF(COUNTIF($H$4:$H43067,J1071)=1,1,COUNTIF($H$4:$H1071,H1071)),"")</f>
        <v/>
      </c>
      <c r="N1071" t="str">
        <f>IF(E1071="","",IF(AND(E1071&lt;='استعلام بتاريخ'!$F$3,F1071&gt;='استعلام بتاريخ'!$G$3),MAX($N$3:N1070)+1,""))</f>
        <v/>
      </c>
      <c r="P1071" t="str">
        <f t="shared" si="27"/>
        <v/>
      </c>
    </row>
    <row r="1072" spans="2:16" customFormat="1">
      <c r="B1072" t="str">
        <f>IF(COUNTIF($H$4:H1072,H1072)-1=0,ROWS($H$4:H1072),"")</f>
        <v/>
      </c>
      <c r="C1072" t="str">
        <f>IF(COUNTIF($H$4:H1072,H1072)-1=0,ROWS($H$4:H1072),"")</f>
        <v/>
      </c>
      <c r="J1072" s="41" t="str">
        <f>+IF(H1072="","",SUBTOTAL(3,H$4:H1072))</f>
        <v/>
      </c>
      <c r="K1072" t="str">
        <f>IF(F1072="","",IF(AND(D1072&lt;&gt;"انتهت الاجازة",D1072&lt;&gt;"لم تبدأ الأجازة بعد"),MAX($K$3:K1071)+1,""))</f>
        <v/>
      </c>
      <c r="L1072" t="str">
        <f>IF(E1072="","",IF(E1072&lt;=$E$1,MAX($L$3:L1071)+1,""))</f>
        <v/>
      </c>
      <c r="M1072" t="str">
        <f>IF(H1072='استعلام عن موظف'!$E$4,IF(COUNTIF($H$4:$H43068,J1072)=1,1,COUNTIF($H$4:$H1072,H1072)),"")</f>
        <v/>
      </c>
      <c r="N1072" t="str">
        <f>IF(E1072="","",IF(AND(E1072&lt;='استعلام بتاريخ'!$F$3,F1072&gt;='استعلام بتاريخ'!$G$3),MAX($N$3:N1071)+1,""))</f>
        <v/>
      </c>
      <c r="P1072" t="str">
        <f t="shared" si="27"/>
        <v/>
      </c>
    </row>
    <row r="1073" spans="2:16" customFormat="1">
      <c r="B1073" t="str">
        <f>IF(COUNTIF($H$4:H1073,H1073)-1=0,ROWS($H$4:H1073),"")</f>
        <v/>
      </c>
      <c r="C1073" t="str">
        <f>IF(COUNTIF($H$4:H1073,H1073)-1=0,ROWS($H$4:H1073),"")</f>
        <v/>
      </c>
      <c r="J1073" s="41" t="str">
        <f>+IF(H1073="","",SUBTOTAL(3,H$4:H1073))</f>
        <v/>
      </c>
      <c r="K1073" t="str">
        <f>IF(F1073="","",IF(AND(D1073&lt;&gt;"انتهت الاجازة",D1073&lt;&gt;"لم تبدأ الأجازة بعد"),MAX($K$3:K1072)+1,""))</f>
        <v/>
      </c>
      <c r="L1073" t="str">
        <f>IF(E1073="","",IF(E1073&lt;=$E$1,MAX($L$3:L1072)+1,""))</f>
        <v/>
      </c>
      <c r="M1073" t="str">
        <f>IF(H1073='استعلام عن موظف'!$E$4,IF(COUNTIF($H$4:$H43069,J1073)=1,1,COUNTIF($H$4:$H1073,H1073)),"")</f>
        <v/>
      </c>
      <c r="N1073" t="str">
        <f>IF(E1073="","",IF(AND(E1073&lt;='استعلام بتاريخ'!$F$3,F1073&gt;='استعلام بتاريخ'!$G$3),MAX($N$3:N1072)+1,""))</f>
        <v/>
      </c>
      <c r="P1073" t="str">
        <f t="shared" si="27"/>
        <v/>
      </c>
    </row>
    <row r="1074" spans="2:16" customFormat="1">
      <c r="B1074" t="str">
        <f>IF(COUNTIF($H$4:H1074,H1074)-1=0,ROWS($H$4:H1074),"")</f>
        <v/>
      </c>
      <c r="C1074" t="str">
        <f>IF(COUNTIF($H$4:H1074,H1074)-1=0,ROWS($H$4:H1074),"")</f>
        <v/>
      </c>
      <c r="J1074" s="41" t="str">
        <f>+IF(H1074="","",SUBTOTAL(3,H$4:H1074))</f>
        <v/>
      </c>
      <c r="K1074" t="str">
        <f>IF(F1074="","",IF(AND(D1074&lt;&gt;"انتهت الاجازة",D1074&lt;&gt;"لم تبدأ الأجازة بعد"),MAX($K$3:K1073)+1,""))</f>
        <v/>
      </c>
      <c r="L1074" t="str">
        <f>IF(E1074="","",IF(E1074&lt;=$E$1,MAX($L$3:L1073)+1,""))</f>
        <v/>
      </c>
      <c r="M1074" t="str">
        <f>IF(H1074='استعلام عن موظف'!$E$4,IF(COUNTIF($H$4:$H43070,J1074)=1,1,COUNTIF($H$4:$H1074,H1074)),"")</f>
        <v/>
      </c>
      <c r="N1074" t="str">
        <f>IF(E1074="","",IF(AND(E1074&lt;='استعلام بتاريخ'!$F$3,F1074&gt;='استعلام بتاريخ'!$G$3),MAX($N$3:N1073)+1,""))</f>
        <v/>
      </c>
      <c r="P1074" t="str">
        <f t="shared" si="27"/>
        <v/>
      </c>
    </row>
    <row r="1075" spans="2:16" customFormat="1">
      <c r="B1075" t="str">
        <f>IF(COUNTIF($H$4:H1075,H1075)-1=0,ROWS($H$4:H1075),"")</f>
        <v/>
      </c>
      <c r="C1075" t="str">
        <f>IF(COUNTIF($H$4:H1075,H1075)-1=0,ROWS($H$4:H1075),"")</f>
        <v/>
      </c>
      <c r="J1075" s="41" t="str">
        <f>+IF(H1075="","",SUBTOTAL(3,H$4:H1075))</f>
        <v/>
      </c>
      <c r="K1075" t="str">
        <f>IF(F1075="","",IF(AND(D1075&lt;&gt;"انتهت الاجازة",D1075&lt;&gt;"لم تبدأ الأجازة بعد"),MAX($K$3:K1074)+1,""))</f>
        <v/>
      </c>
      <c r="L1075" t="str">
        <f>IF(E1075="","",IF(E1075&lt;=$E$1,MAX($L$3:L1074)+1,""))</f>
        <v/>
      </c>
      <c r="M1075" t="str">
        <f>IF(H1075='استعلام عن موظف'!$E$4,IF(COUNTIF($H$4:$H43071,J1075)=1,1,COUNTIF($H$4:$H1075,H1075)),"")</f>
        <v/>
      </c>
      <c r="N1075" t="str">
        <f>IF(E1075="","",IF(AND(E1075&lt;='استعلام بتاريخ'!$F$3,F1075&gt;='استعلام بتاريخ'!$G$3),MAX($N$3:N1074)+1,""))</f>
        <v/>
      </c>
      <c r="P1075" t="str">
        <f t="shared" si="27"/>
        <v/>
      </c>
    </row>
    <row r="1076" spans="2:16" customFormat="1">
      <c r="B1076" t="str">
        <f>IF(COUNTIF($H$4:H1076,H1076)-1=0,ROWS($H$4:H1076),"")</f>
        <v/>
      </c>
      <c r="C1076" t="str">
        <f>IF(COUNTIF($H$4:H1076,H1076)-1=0,ROWS($H$4:H1076),"")</f>
        <v/>
      </c>
      <c r="J1076" s="41" t="str">
        <f>+IF(H1076="","",SUBTOTAL(3,H$4:H1076))</f>
        <v/>
      </c>
      <c r="K1076" t="str">
        <f>IF(F1076="","",IF(AND(D1076&lt;&gt;"انتهت الاجازة",D1076&lt;&gt;"لم تبدأ الأجازة بعد"),MAX($K$3:K1075)+1,""))</f>
        <v/>
      </c>
      <c r="L1076" t="str">
        <f>IF(E1076="","",IF(E1076&lt;=$E$1,MAX($L$3:L1075)+1,""))</f>
        <v/>
      </c>
      <c r="M1076" t="str">
        <f>IF(H1076='استعلام عن موظف'!$E$4,IF(COUNTIF($H$4:$H43072,J1076)=1,1,COUNTIF($H$4:$H1076,H1076)),"")</f>
        <v/>
      </c>
      <c r="N1076" t="str">
        <f>IF(E1076="","",IF(AND(E1076&lt;='استعلام بتاريخ'!$F$3,F1076&gt;='استعلام بتاريخ'!$G$3),MAX($N$3:N1075)+1,""))</f>
        <v/>
      </c>
      <c r="P1076" t="str">
        <f t="shared" si="27"/>
        <v/>
      </c>
    </row>
    <row r="1077" spans="2:16" customFormat="1">
      <c r="B1077" t="str">
        <f>IF(COUNTIF($H$4:H1077,H1077)-1=0,ROWS($H$4:H1077),"")</f>
        <v/>
      </c>
      <c r="C1077" t="str">
        <f>IF(COUNTIF($H$4:H1077,H1077)-1=0,ROWS($H$4:H1077),"")</f>
        <v/>
      </c>
      <c r="J1077" s="41" t="str">
        <f>+IF(H1077="","",SUBTOTAL(3,H$4:H1077))</f>
        <v/>
      </c>
      <c r="K1077" t="str">
        <f>IF(F1077="","",IF(AND(D1077&lt;&gt;"انتهت الاجازة",D1077&lt;&gt;"لم تبدأ الأجازة بعد"),MAX($K$3:K1076)+1,""))</f>
        <v/>
      </c>
      <c r="L1077" t="str">
        <f>IF(E1077="","",IF(E1077&lt;=$E$1,MAX($L$3:L1076)+1,""))</f>
        <v/>
      </c>
      <c r="M1077" t="str">
        <f>IF(H1077='استعلام عن موظف'!$E$4,IF(COUNTIF($H$4:$H43073,J1077)=1,1,COUNTIF($H$4:$H1077,H1077)),"")</f>
        <v/>
      </c>
      <c r="N1077" t="str">
        <f>IF(E1077="","",IF(AND(E1077&lt;='استعلام بتاريخ'!$F$3,F1077&gt;='استعلام بتاريخ'!$G$3),MAX($N$3:N1076)+1,""))</f>
        <v/>
      </c>
      <c r="P1077" t="str">
        <f t="shared" si="27"/>
        <v/>
      </c>
    </row>
    <row r="1078" spans="2:16" customFormat="1">
      <c r="B1078" t="str">
        <f>IF(COUNTIF($H$4:H1078,H1078)-1=0,ROWS($H$4:H1078),"")</f>
        <v/>
      </c>
      <c r="C1078" t="str">
        <f>IF(COUNTIF($H$4:H1078,H1078)-1=0,ROWS($H$4:H1078),"")</f>
        <v/>
      </c>
      <c r="J1078" s="41" t="str">
        <f>+IF(H1078="","",SUBTOTAL(3,H$4:H1078))</f>
        <v/>
      </c>
      <c r="K1078" t="str">
        <f>IF(F1078="","",IF(AND(D1078&lt;&gt;"انتهت الاجازة",D1078&lt;&gt;"لم تبدأ الأجازة بعد"),MAX($K$3:K1077)+1,""))</f>
        <v/>
      </c>
      <c r="L1078" t="str">
        <f>IF(E1078="","",IF(E1078&lt;=$E$1,MAX($L$3:L1077)+1,""))</f>
        <v/>
      </c>
      <c r="M1078" t="str">
        <f>IF(H1078='استعلام عن موظف'!$E$4,IF(COUNTIF($H$4:$H43074,J1078)=1,1,COUNTIF($H$4:$H1078,H1078)),"")</f>
        <v/>
      </c>
      <c r="N1078" t="str">
        <f>IF(E1078="","",IF(AND(E1078&lt;='استعلام بتاريخ'!$F$3,F1078&gt;='استعلام بتاريخ'!$G$3),MAX($N$3:N1077)+1,""))</f>
        <v/>
      </c>
      <c r="P1078" t="str">
        <f t="shared" si="27"/>
        <v/>
      </c>
    </row>
    <row r="1079" spans="2:16" customFormat="1">
      <c r="B1079" t="str">
        <f>IF(COUNTIF($H$4:H1079,H1079)-1=0,ROWS($H$4:H1079),"")</f>
        <v/>
      </c>
      <c r="C1079" t="str">
        <f>IF(COUNTIF($H$4:H1079,H1079)-1=0,ROWS($H$4:H1079),"")</f>
        <v/>
      </c>
      <c r="J1079" s="41" t="str">
        <f>+IF(H1079="","",SUBTOTAL(3,H$4:H1079))</f>
        <v/>
      </c>
      <c r="K1079" t="str">
        <f>IF(F1079="","",IF(AND(D1079&lt;&gt;"انتهت الاجازة",D1079&lt;&gt;"لم تبدأ الأجازة بعد"),MAX($K$3:K1078)+1,""))</f>
        <v/>
      </c>
      <c r="L1079" t="str">
        <f>IF(E1079="","",IF(E1079&lt;=$E$1,MAX($L$3:L1078)+1,""))</f>
        <v/>
      </c>
      <c r="M1079" t="str">
        <f>IF(H1079='استعلام عن موظف'!$E$4,IF(COUNTIF($H$4:$H43075,J1079)=1,1,COUNTIF($H$4:$H1079,H1079)),"")</f>
        <v/>
      </c>
      <c r="N1079" t="str">
        <f>IF(E1079="","",IF(AND(E1079&lt;='استعلام بتاريخ'!$F$3,F1079&gt;='استعلام بتاريخ'!$G$3),MAX($N$3:N1078)+1,""))</f>
        <v/>
      </c>
      <c r="P1079" t="str">
        <f t="shared" si="27"/>
        <v/>
      </c>
    </row>
    <row r="1080" spans="2:16" customFormat="1">
      <c r="B1080" t="str">
        <f>IF(COUNTIF($H$4:H1080,H1080)-1=0,ROWS($H$4:H1080),"")</f>
        <v/>
      </c>
      <c r="C1080" t="str">
        <f>IF(COUNTIF($H$4:H1080,H1080)-1=0,ROWS($H$4:H1080),"")</f>
        <v/>
      </c>
      <c r="J1080" s="41" t="str">
        <f>+IF(H1080="","",SUBTOTAL(3,H$4:H1080))</f>
        <v/>
      </c>
      <c r="K1080" t="str">
        <f>IF(F1080="","",IF(AND(D1080&lt;&gt;"انتهت الاجازة",D1080&lt;&gt;"لم تبدأ الأجازة بعد"),MAX($K$3:K1079)+1,""))</f>
        <v/>
      </c>
      <c r="L1080" t="str">
        <f>IF(E1080="","",IF(E1080&lt;=$E$1,MAX($L$3:L1079)+1,""))</f>
        <v/>
      </c>
      <c r="M1080" t="str">
        <f>IF(H1080='استعلام عن موظف'!$E$4,IF(COUNTIF($H$4:$H43076,J1080)=1,1,COUNTIF($H$4:$H1080,H1080)),"")</f>
        <v/>
      </c>
      <c r="N1080" t="str">
        <f>IF(E1080="","",IF(AND(E1080&lt;='استعلام بتاريخ'!$F$3,F1080&gt;='استعلام بتاريخ'!$G$3),MAX($N$3:N1079)+1,""))</f>
        <v/>
      </c>
      <c r="P1080" t="str">
        <f t="shared" si="27"/>
        <v/>
      </c>
    </row>
    <row r="1081" spans="2:16" customFormat="1">
      <c r="B1081" t="str">
        <f>IF(COUNTIF($H$4:H1081,H1081)-1=0,ROWS($H$4:H1081),"")</f>
        <v/>
      </c>
      <c r="C1081" t="str">
        <f>IF(COUNTIF($H$4:H1081,H1081)-1=0,ROWS($H$4:H1081),"")</f>
        <v/>
      </c>
      <c r="J1081" s="41" t="str">
        <f>+IF(H1081="","",SUBTOTAL(3,H$4:H1081))</f>
        <v/>
      </c>
      <c r="K1081" t="str">
        <f>IF(F1081="","",IF(AND(D1081&lt;&gt;"انتهت الاجازة",D1081&lt;&gt;"لم تبدأ الأجازة بعد"),MAX($K$3:K1080)+1,""))</f>
        <v/>
      </c>
      <c r="L1081" t="str">
        <f>IF(E1081="","",IF(E1081&lt;=$E$1,MAX($L$3:L1080)+1,""))</f>
        <v/>
      </c>
      <c r="M1081" t="str">
        <f>IF(H1081='استعلام عن موظف'!$E$4,IF(COUNTIF($H$4:$H43077,J1081)=1,1,COUNTIF($H$4:$H1081,H1081)),"")</f>
        <v/>
      </c>
      <c r="N1081" t="str">
        <f>IF(E1081="","",IF(AND(E1081&lt;='استعلام بتاريخ'!$F$3,F1081&gt;='استعلام بتاريخ'!$G$3),MAX($N$3:N1080)+1,""))</f>
        <v/>
      </c>
      <c r="P1081" t="str">
        <f t="shared" si="27"/>
        <v/>
      </c>
    </row>
    <row r="1082" spans="2:16" customFormat="1">
      <c r="B1082" t="str">
        <f>IF(COUNTIF($H$4:H1082,H1082)-1=0,ROWS($H$4:H1082),"")</f>
        <v/>
      </c>
      <c r="C1082" t="str">
        <f>IF(COUNTIF($H$4:H1082,H1082)-1=0,ROWS($H$4:H1082),"")</f>
        <v/>
      </c>
      <c r="J1082" s="41" t="str">
        <f>+IF(H1082="","",SUBTOTAL(3,H$4:H1082))</f>
        <v/>
      </c>
      <c r="K1082" t="str">
        <f>IF(F1082="","",IF(AND(D1082&lt;&gt;"انتهت الاجازة",D1082&lt;&gt;"لم تبدأ الأجازة بعد"),MAX($K$3:K1081)+1,""))</f>
        <v/>
      </c>
      <c r="L1082" t="str">
        <f>IF(E1082="","",IF(E1082&lt;=$E$1,MAX($L$3:L1081)+1,""))</f>
        <v/>
      </c>
      <c r="M1082" t="str">
        <f>IF(H1082='استعلام عن موظف'!$E$4,IF(COUNTIF($H$4:$H43078,J1082)=1,1,COUNTIF($H$4:$H1082,H1082)),"")</f>
        <v/>
      </c>
      <c r="N1082" t="str">
        <f>IF(E1082="","",IF(AND(E1082&lt;='استعلام بتاريخ'!$F$3,F1082&gt;='استعلام بتاريخ'!$G$3),MAX($N$3:N1081)+1,""))</f>
        <v/>
      </c>
      <c r="P1082" t="str">
        <f t="shared" si="27"/>
        <v/>
      </c>
    </row>
    <row r="1083" spans="2:16" customFormat="1">
      <c r="B1083" t="str">
        <f>IF(COUNTIF($H$4:H1083,H1083)-1=0,ROWS($H$4:H1083),"")</f>
        <v/>
      </c>
      <c r="C1083" t="str">
        <f>IF(COUNTIF($H$4:H1083,H1083)-1=0,ROWS($H$4:H1083),"")</f>
        <v/>
      </c>
      <c r="J1083" s="41" t="str">
        <f>+IF(H1083="","",SUBTOTAL(3,H$4:H1083))</f>
        <v/>
      </c>
      <c r="K1083" t="str">
        <f>IF(F1083="","",IF(AND(D1083&lt;&gt;"انتهت الاجازة",D1083&lt;&gt;"لم تبدأ الأجازة بعد"),MAX($K$3:K1082)+1,""))</f>
        <v/>
      </c>
      <c r="L1083" t="str">
        <f>IF(E1083="","",IF(E1083&lt;=$E$1,MAX($L$3:L1082)+1,""))</f>
        <v/>
      </c>
      <c r="M1083" t="str">
        <f>IF(H1083='استعلام عن موظف'!$E$4,IF(COUNTIF($H$4:$H43079,J1083)=1,1,COUNTIF($H$4:$H1083,H1083)),"")</f>
        <v/>
      </c>
      <c r="N1083" t="str">
        <f>IF(E1083="","",IF(AND(E1083&lt;='استعلام بتاريخ'!$F$3,F1083&gt;='استعلام بتاريخ'!$G$3),MAX($N$3:N1082)+1,""))</f>
        <v/>
      </c>
      <c r="P1083" t="str">
        <f t="shared" si="27"/>
        <v/>
      </c>
    </row>
    <row r="1084" spans="2:16" customFormat="1">
      <c r="B1084" t="str">
        <f>IF(COUNTIF($H$4:H1084,H1084)-1=0,ROWS($H$4:H1084),"")</f>
        <v/>
      </c>
      <c r="C1084" t="str">
        <f>IF(COUNTIF($H$4:H1084,H1084)-1=0,ROWS($H$4:H1084),"")</f>
        <v/>
      </c>
      <c r="J1084" s="41" t="str">
        <f>+IF(H1084="","",SUBTOTAL(3,H$4:H1084))</f>
        <v/>
      </c>
      <c r="K1084" t="str">
        <f>IF(F1084="","",IF(AND(D1084&lt;&gt;"انتهت الاجازة",D1084&lt;&gt;"لم تبدأ الأجازة بعد"),MAX($K$3:K1083)+1,""))</f>
        <v/>
      </c>
      <c r="L1084" t="str">
        <f>IF(E1084="","",IF(E1084&lt;=$E$1,MAX($L$3:L1083)+1,""))</f>
        <v/>
      </c>
      <c r="M1084" t="str">
        <f>IF(H1084='استعلام عن موظف'!$E$4,IF(COUNTIF($H$4:$H43080,J1084)=1,1,COUNTIF($H$4:$H1084,H1084)),"")</f>
        <v/>
      </c>
      <c r="N1084" t="str">
        <f>IF(E1084="","",IF(AND(E1084&lt;='استعلام بتاريخ'!$F$3,F1084&gt;='استعلام بتاريخ'!$G$3),MAX($N$3:N1083)+1,""))</f>
        <v/>
      </c>
      <c r="P1084" t="str">
        <f t="shared" si="27"/>
        <v/>
      </c>
    </row>
    <row r="1085" spans="2:16" customFormat="1">
      <c r="B1085" t="str">
        <f>IF(COUNTIF($H$4:H1085,H1085)-1=0,ROWS($H$4:H1085),"")</f>
        <v/>
      </c>
      <c r="C1085" t="str">
        <f>IF(COUNTIF($H$4:H1085,H1085)-1=0,ROWS($H$4:H1085),"")</f>
        <v/>
      </c>
      <c r="J1085" s="41" t="str">
        <f>+IF(H1085="","",SUBTOTAL(3,H$4:H1085))</f>
        <v/>
      </c>
      <c r="K1085" t="str">
        <f>IF(F1085="","",IF(AND(D1085&lt;&gt;"انتهت الاجازة",D1085&lt;&gt;"لم تبدأ الأجازة بعد"),MAX($K$3:K1084)+1,""))</f>
        <v/>
      </c>
      <c r="L1085" t="str">
        <f>IF(E1085="","",IF(E1085&lt;=$E$1,MAX($L$3:L1084)+1,""))</f>
        <v/>
      </c>
      <c r="M1085" t="str">
        <f>IF(H1085='استعلام عن موظف'!$E$4,IF(COUNTIF($H$4:$H43081,J1085)=1,1,COUNTIF($H$4:$H1085,H1085)),"")</f>
        <v/>
      </c>
      <c r="N1085" t="str">
        <f>IF(E1085="","",IF(AND(E1085&lt;='استعلام بتاريخ'!$F$3,F1085&gt;='استعلام بتاريخ'!$G$3),MAX($N$3:N1084)+1,""))</f>
        <v/>
      </c>
      <c r="P1085" t="str">
        <f t="shared" si="27"/>
        <v/>
      </c>
    </row>
    <row r="1086" spans="2:16" customFormat="1">
      <c r="B1086" t="str">
        <f>IF(COUNTIF($H$4:H1086,H1086)-1=0,ROWS($H$4:H1086),"")</f>
        <v/>
      </c>
      <c r="C1086" t="str">
        <f>IF(COUNTIF($H$4:H1086,H1086)-1=0,ROWS($H$4:H1086),"")</f>
        <v/>
      </c>
      <c r="J1086" s="41" t="str">
        <f>+IF(H1086="","",SUBTOTAL(3,H$4:H1086))</f>
        <v/>
      </c>
      <c r="K1086" t="str">
        <f>IF(F1086="","",IF(AND(D1086&lt;&gt;"انتهت الاجازة",D1086&lt;&gt;"لم تبدأ الأجازة بعد"),MAX($K$3:K1085)+1,""))</f>
        <v/>
      </c>
      <c r="L1086" t="str">
        <f>IF(E1086="","",IF(E1086&lt;=$E$1,MAX($L$3:L1085)+1,""))</f>
        <v/>
      </c>
      <c r="M1086" t="str">
        <f>IF(H1086='استعلام عن موظف'!$E$4,IF(COUNTIF($H$4:$H43082,J1086)=1,1,COUNTIF($H$4:$H1086,H1086)),"")</f>
        <v/>
      </c>
      <c r="N1086" t="str">
        <f>IF(E1086="","",IF(AND(E1086&lt;='استعلام بتاريخ'!$F$3,F1086&gt;='استعلام بتاريخ'!$G$3),MAX($N$3:N1085)+1,""))</f>
        <v/>
      </c>
      <c r="P1086" t="str">
        <f t="shared" si="27"/>
        <v/>
      </c>
    </row>
    <row r="1087" spans="2:16" customFormat="1">
      <c r="B1087" t="str">
        <f>IF(COUNTIF($H$4:H1087,H1087)-1=0,ROWS($H$4:H1087),"")</f>
        <v/>
      </c>
      <c r="C1087" t="str">
        <f>IF(COUNTIF($H$4:H1087,H1087)-1=0,ROWS($H$4:H1087),"")</f>
        <v/>
      </c>
      <c r="J1087" s="41" t="str">
        <f>+IF(H1087="","",SUBTOTAL(3,H$4:H1087))</f>
        <v/>
      </c>
      <c r="K1087" t="str">
        <f>IF(F1087="","",IF(AND(D1087&lt;&gt;"انتهت الاجازة",D1087&lt;&gt;"لم تبدأ الأجازة بعد"),MAX($K$3:K1086)+1,""))</f>
        <v/>
      </c>
      <c r="L1087" t="str">
        <f>IF(E1087="","",IF(E1087&lt;=$E$1,MAX($L$3:L1086)+1,""))</f>
        <v/>
      </c>
      <c r="M1087" t="str">
        <f>IF(H1087='استعلام عن موظف'!$E$4,IF(COUNTIF($H$4:$H43083,J1087)=1,1,COUNTIF($H$4:$H1087,H1087)),"")</f>
        <v/>
      </c>
      <c r="N1087" t="str">
        <f>IF(E1087="","",IF(AND(E1087&lt;='استعلام بتاريخ'!$F$3,F1087&gt;='استعلام بتاريخ'!$G$3),MAX($N$3:N1086)+1,""))</f>
        <v/>
      </c>
      <c r="P1087" t="str">
        <f t="shared" si="27"/>
        <v/>
      </c>
    </row>
    <row r="1088" spans="2:16" customFormat="1">
      <c r="B1088" t="str">
        <f>IF(COUNTIF($H$4:H1088,H1088)-1=0,ROWS($H$4:H1088),"")</f>
        <v/>
      </c>
      <c r="C1088" t="str">
        <f>IF(COUNTIF($H$4:H1088,H1088)-1=0,ROWS($H$4:H1088),"")</f>
        <v/>
      </c>
      <c r="J1088" s="41" t="str">
        <f>+IF(H1088="","",SUBTOTAL(3,H$4:H1088))</f>
        <v/>
      </c>
      <c r="K1088" t="str">
        <f>IF(F1088="","",IF(AND(D1088&lt;&gt;"انتهت الاجازة",D1088&lt;&gt;"لم تبدأ الأجازة بعد"),MAX($K$3:K1087)+1,""))</f>
        <v/>
      </c>
      <c r="L1088" t="str">
        <f>IF(E1088="","",IF(E1088&lt;=$E$1,MAX($L$3:L1087)+1,""))</f>
        <v/>
      </c>
      <c r="M1088" t="str">
        <f>IF(H1088='استعلام عن موظف'!$E$4,IF(COUNTIF($H$4:$H43084,J1088)=1,1,COUNTIF($H$4:$H1088,H1088)),"")</f>
        <v/>
      </c>
      <c r="N1088" t="str">
        <f>IF(E1088="","",IF(AND(E1088&lt;='استعلام بتاريخ'!$F$3,F1088&gt;='استعلام بتاريخ'!$G$3),MAX($N$3:N1087)+1,""))</f>
        <v/>
      </c>
      <c r="P1088" t="str">
        <f t="shared" si="27"/>
        <v/>
      </c>
    </row>
    <row r="1089" spans="2:16" customFormat="1">
      <c r="B1089" t="str">
        <f>IF(COUNTIF($H$4:H1089,H1089)-1=0,ROWS($H$4:H1089),"")</f>
        <v/>
      </c>
      <c r="C1089" t="str">
        <f>IF(COUNTIF($H$4:H1089,H1089)-1=0,ROWS($H$4:H1089),"")</f>
        <v/>
      </c>
      <c r="J1089" s="41" t="str">
        <f>+IF(H1089="","",SUBTOTAL(3,H$4:H1089))</f>
        <v/>
      </c>
      <c r="K1089" t="str">
        <f>IF(F1089="","",IF(AND(D1089&lt;&gt;"انتهت الاجازة",D1089&lt;&gt;"لم تبدأ الأجازة بعد"),MAX($K$3:K1088)+1,""))</f>
        <v/>
      </c>
      <c r="L1089" t="str">
        <f>IF(E1089="","",IF(E1089&lt;=$E$1,MAX($L$3:L1088)+1,""))</f>
        <v/>
      </c>
      <c r="M1089" t="str">
        <f>IF(H1089='استعلام عن موظف'!$E$4,IF(COUNTIF($H$4:$H43085,J1089)=1,1,COUNTIF($H$4:$H1089,H1089)),"")</f>
        <v/>
      </c>
      <c r="N1089" t="str">
        <f>IF(E1089="","",IF(AND(E1089&lt;='استعلام بتاريخ'!$F$3,F1089&gt;='استعلام بتاريخ'!$G$3),MAX($N$3:N1088)+1,""))</f>
        <v/>
      </c>
      <c r="P1089" t="str">
        <f t="shared" si="27"/>
        <v/>
      </c>
    </row>
    <row r="1090" spans="2:16" customFormat="1">
      <c r="B1090" t="str">
        <f>IF(COUNTIF($H$4:H1090,H1090)-1=0,ROWS($H$4:H1090),"")</f>
        <v/>
      </c>
      <c r="C1090" t="str">
        <f>IF(COUNTIF($H$4:H1090,H1090)-1=0,ROWS($H$4:H1090),"")</f>
        <v/>
      </c>
      <c r="J1090" s="41" t="str">
        <f>+IF(H1090="","",SUBTOTAL(3,H$4:H1090))</f>
        <v/>
      </c>
      <c r="K1090" t="str">
        <f>IF(F1090="","",IF(AND(D1090&lt;&gt;"انتهت الاجازة",D1090&lt;&gt;"لم تبدأ الأجازة بعد"),MAX($K$3:K1089)+1,""))</f>
        <v/>
      </c>
      <c r="L1090" t="str">
        <f>IF(E1090="","",IF(E1090&lt;=$E$1,MAX($L$3:L1089)+1,""))</f>
        <v/>
      </c>
      <c r="M1090" t="str">
        <f>IF(H1090='استعلام عن موظف'!$E$4,IF(COUNTIF($H$4:$H43086,J1090)=1,1,COUNTIF($H$4:$H1090,H1090)),"")</f>
        <v/>
      </c>
      <c r="N1090" t="str">
        <f>IF(E1090="","",IF(AND(E1090&lt;='استعلام بتاريخ'!$F$3,F1090&gt;='استعلام بتاريخ'!$G$3),MAX($N$3:N1089)+1,""))</f>
        <v/>
      </c>
      <c r="P1090" t="str">
        <f t="shared" si="27"/>
        <v/>
      </c>
    </row>
    <row r="1091" spans="2:16" customFormat="1">
      <c r="B1091" t="str">
        <f>IF(COUNTIF($H$4:H1091,H1091)-1=0,ROWS($H$4:H1091),"")</f>
        <v/>
      </c>
      <c r="C1091" t="str">
        <f>IF(COUNTIF($H$4:H1091,H1091)-1=0,ROWS($H$4:H1091),"")</f>
        <v/>
      </c>
      <c r="J1091" s="41" t="str">
        <f>+IF(H1091="","",SUBTOTAL(3,H$4:H1091))</f>
        <v/>
      </c>
      <c r="K1091" t="str">
        <f>IF(F1091="","",IF(AND(D1091&lt;&gt;"انتهت الاجازة",D1091&lt;&gt;"لم تبدأ الأجازة بعد"),MAX($K$3:K1090)+1,""))</f>
        <v/>
      </c>
      <c r="L1091" t="str">
        <f>IF(E1091="","",IF(E1091&lt;=$E$1,MAX($L$3:L1090)+1,""))</f>
        <v/>
      </c>
      <c r="M1091" t="str">
        <f>IF(H1091='استعلام عن موظف'!$E$4,IF(COUNTIF($H$4:$H43087,J1091)=1,1,COUNTIF($H$4:$H1091,H1091)),"")</f>
        <v/>
      </c>
      <c r="N1091" t="str">
        <f>IF(E1091="","",IF(AND(E1091&lt;='استعلام بتاريخ'!$F$3,F1091&gt;='استعلام بتاريخ'!$G$3),MAX($N$3:N1090)+1,""))</f>
        <v/>
      </c>
      <c r="P1091" t="str">
        <f t="shared" si="27"/>
        <v/>
      </c>
    </row>
    <row r="1092" spans="2:16" customFormat="1">
      <c r="B1092" t="str">
        <f>IF(COUNTIF($H$4:H1092,H1092)-1=0,ROWS($H$4:H1092),"")</f>
        <v/>
      </c>
      <c r="C1092" t="str">
        <f>IF(COUNTIF($H$4:H1092,H1092)-1=0,ROWS($H$4:H1092),"")</f>
        <v/>
      </c>
      <c r="J1092" s="41" t="str">
        <f>+IF(H1092="","",SUBTOTAL(3,H$4:H1092))</f>
        <v/>
      </c>
      <c r="K1092" t="str">
        <f>IF(F1092="","",IF(AND(D1092&lt;&gt;"انتهت الاجازة",D1092&lt;&gt;"لم تبدأ الأجازة بعد"),MAX($K$3:K1091)+1,""))</f>
        <v/>
      </c>
      <c r="L1092" t="str">
        <f>IF(E1092="","",IF(E1092&lt;=$E$1,MAX($L$3:L1091)+1,""))</f>
        <v/>
      </c>
      <c r="M1092" t="str">
        <f>IF(H1092='استعلام عن موظف'!$E$4,IF(COUNTIF($H$4:$H43088,J1092)=1,1,COUNTIF($H$4:$H1092,H1092)),"")</f>
        <v/>
      </c>
      <c r="N1092" t="str">
        <f>IF(E1092="","",IF(AND(E1092&lt;='استعلام بتاريخ'!$F$3,F1092&gt;='استعلام بتاريخ'!$G$3),MAX($N$3:N1091)+1,""))</f>
        <v/>
      </c>
      <c r="P1092" t="str">
        <f t="shared" si="27"/>
        <v/>
      </c>
    </row>
    <row r="1093" spans="2:16" customFormat="1">
      <c r="B1093" t="str">
        <f>IF(COUNTIF($H$4:H1093,H1093)-1=0,ROWS($H$4:H1093),"")</f>
        <v/>
      </c>
      <c r="C1093" t="str">
        <f>IF(COUNTIF($H$4:H1093,H1093)-1=0,ROWS($H$4:H1093),"")</f>
        <v/>
      </c>
      <c r="J1093" s="41" t="str">
        <f>+IF(H1093="","",SUBTOTAL(3,H$4:H1093))</f>
        <v/>
      </c>
      <c r="K1093" t="str">
        <f>IF(F1093="","",IF(AND(D1093&lt;&gt;"انتهت الاجازة",D1093&lt;&gt;"لم تبدأ الأجازة بعد"),MAX($K$3:K1092)+1,""))</f>
        <v/>
      </c>
      <c r="L1093" t="str">
        <f>IF(E1093="","",IF(E1093&lt;=$E$1,MAX($L$3:L1092)+1,""))</f>
        <v/>
      </c>
      <c r="M1093" t="str">
        <f>IF(H1093='استعلام عن موظف'!$E$4,IF(COUNTIF($H$4:$H43089,J1093)=1,1,COUNTIF($H$4:$H1093,H1093)),"")</f>
        <v/>
      </c>
      <c r="N1093" t="str">
        <f>IF(E1093="","",IF(AND(E1093&lt;='استعلام بتاريخ'!$F$3,F1093&gt;='استعلام بتاريخ'!$G$3),MAX($N$3:N1092)+1,""))</f>
        <v/>
      </c>
      <c r="P1093" t="str">
        <f t="shared" ref="P1093:P1156" si="28">IFERROR(VLOOKUP(SMALL($B$4:$B$1112,ROW()-3),$B$1:$J$1112,7,0),"")</f>
        <v/>
      </c>
    </row>
    <row r="1094" spans="2:16" customFormat="1">
      <c r="B1094" t="str">
        <f>IF(COUNTIF($H$4:H1094,H1094)-1=0,ROWS($H$4:H1094),"")</f>
        <v/>
      </c>
      <c r="C1094" t="str">
        <f>IF(COUNTIF($H$4:H1094,H1094)-1=0,ROWS($H$4:H1094),"")</f>
        <v/>
      </c>
      <c r="J1094" s="41" t="str">
        <f>+IF(H1094="","",SUBTOTAL(3,H$4:H1094))</f>
        <v/>
      </c>
      <c r="K1094" t="str">
        <f>IF(F1094="","",IF(AND(D1094&lt;&gt;"انتهت الاجازة",D1094&lt;&gt;"لم تبدأ الأجازة بعد"),MAX($K$3:K1093)+1,""))</f>
        <v/>
      </c>
      <c r="L1094" t="str">
        <f>IF(E1094="","",IF(E1094&lt;=$E$1,MAX($L$3:L1093)+1,""))</f>
        <v/>
      </c>
      <c r="M1094" t="str">
        <f>IF(H1094='استعلام عن موظف'!$E$4,IF(COUNTIF($H$4:$H43090,J1094)=1,1,COUNTIF($H$4:$H1094,H1094)),"")</f>
        <v/>
      </c>
      <c r="N1094" t="str">
        <f>IF(E1094="","",IF(AND(E1094&lt;='استعلام بتاريخ'!$F$3,F1094&gt;='استعلام بتاريخ'!$G$3),MAX($N$3:N1093)+1,""))</f>
        <v/>
      </c>
      <c r="P1094" t="str">
        <f t="shared" si="28"/>
        <v/>
      </c>
    </row>
    <row r="1095" spans="2:16" customFormat="1">
      <c r="B1095" t="str">
        <f>IF(COUNTIF($H$4:H1095,H1095)-1=0,ROWS($H$4:H1095),"")</f>
        <v/>
      </c>
      <c r="C1095" t="str">
        <f>IF(COUNTIF($H$4:H1095,H1095)-1=0,ROWS($H$4:H1095),"")</f>
        <v/>
      </c>
      <c r="J1095" s="41" t="str">
        <f>+IF(H1095="","",SUBTOTAL(3,H$4:H1095))</f>
        <v/>
      </c>
      <c r="K1095" t="str">
        <f>IF(F1095="","",IF(AND(D1095&lt;&gt;"انتهت الاجازة",D1095&lt;&gt;"لم تبدأ الأجازة بعد"),MAX($K$3:K1094)+1,""))</f>
        <v/>
      </c>
      <c r="L1095" t="str">
        <f>IF(E1095="","",IF(E1095&lt;=$E$1,MAX($L$3:L1094)+1,""))</f>
        <v/>
      </c>
      <c r="M1095" t="str">
        <f>IF(H1095='استعلام عن موظف'!$E$4,IF(COUNTIF($H$4:$H43091,J1095)=1,1,COUNTIF($H$4:$H1095,H1095)),"")</f>
        <v/>
      </c>
      <c r="N1095" t="str">
        <f>IF(E1095="","",IF(AND(E1095&lt;='استعلام بتاريخ'!$F$3,F1095&gt;='استعلام بتاريخ'!$G$3),MAX($N$3:N1094)+1,""))</f>
        <v/>
      </c>
      <c r="P1095" t="str">
        <f t="shared" si="28"/>
        <v/>
      </c>
    </row>
    <row r="1096" spans="2:16" customFormat="1">
      <c r="B1096" t="str">
        <f>IF(COUNTIF($H$4:H1096,H1096)-1=0,ROWS($H$4:H1096),"")</f>
        <v/>
      </c>
      <c r="C1096" t="str">
        <f>IF(COUNTIF($H$4:H1096,H1096)-1=0,ROWS($H$4:H1096),"")</f>
        <v/>
      </c>
      <c r="J1096" s="41" t="str">
        <f>+IF(H1096="","",SUBTOTAL(3,H$4:H1096))</f>
        <v/>
      </c>
      <c r="K1096" t="str">
        <f>IF(F1096="","",IF(AND(D1096&lt;&gt;"انتهت الاجازة",D1096&lt;&gt;"لم تبدأ الأجازة بعد"),MAX($K$3:K1095)+1,""))</f>
        <v/>
      </c>
      <c r="L1096" t="str">
        <f>IF(E1096="","",IF(E1096&lt;=$E$1,MAX($L$3:L1095)+1,""))</f>
        <v/>
      </c>
      <c r="M1096" t="str">
        <f>IF(H1096='استعلام عن موظف'!$E$4,IF(COUNTIF($H$4:$H43092,J1096)=1,1,COUNTIF($H$4:$H1096,H1096)),"")</f>
        <v/>
      </c>
      <c r="N1096" t="str">
        <f>IF(E1096="","",IF(AND(E1096&lt;='استعلام بتاريخ'!$F$3,F1096&gt;='استعلام بتاريخ'!$G$3),MAX($N$3:N1095)+1,""))</f>
        <v/>
      </c>
      <c r="P1096" t="str">
        <f t="shared" si="28"/>
        <v/>
      </c>
    </row>
    <row r="1097" spans="2:16" customFormat="1">
      <c r="B1097" t="str">
        <f>IF(COUNTIF($H$4:H1097,H1097)-1=0,ROWS($H$4:H1097),"")</f>
        <v/>
      </c>
      <c r="C1097" t="str">
        <f>IF(COUNTIF($H$4:H1097,H1097)-1=0,ROWS($H$4:H1097),"")</f>
        <v/>
      </c>
      <c r="J1097" s="41" t="str">
        <f>+IF(H1097="","",SUBTOTAL(3,H$4:H1097))</f>
        <v/>
      </c>
      <c r="K1097" t="str">
        <f>IF(F1097="","",IF(AND(D1097&lt;&gt;"انتهت الاجازة",D1097&lt;&gt;"لم تبدأ الأجازة بعد"),MAX($K$3:K1096)+1,""))</f>
        <v/>
      </c>
      <c r="L1097" t="str">
        <f>IF(E1097="","",IF(E1097&lt;=$E$1,MAX($L$3:L1096)+1,""))</f>
        <v/>
      </c>
      <c r="M1097" t="str">
        <f>IF(H1097='استعلام عن موظف'!$E$4,IF(COUNTIF($H$4:$H43093,J1097)=1,1,COUNTIF($H$4:$H1097,H1097)),"")</f>
        <v/>
      </c>
      <c r="N1097" t="str">
        <f>IF(E1097="","",IF(AND(E1097&lt;='استعلام بتاريخ'!$F$3,F1097&gt;='استعلام بتاريخ'!$G$3),MAX($N$3:N1096)+1,""))</f>
        <v/>
      </c>
      <c r="P1097" t="str">
        <f t="shared" si="28"/>
        <v/>
      </c>
    </row>
    <row r="1098" spans="2:16" customFormat="1">
      <c r="B1098" t="str">
        <f>IF(COUNTIF($H$4:H1098,H1098)-1=0,ROWS($H$4:H1098),"")</f>
        <v/>
      </c>
      <c r="C1098" t="str">
        <f>IF(COUNTIF($H$4:H1098,H1098)-1=0,ROWS($H$4:H1098),"")</f>
        <v/>
      </c>
      <c r="J1098" s="41" t="str">
        <f>+IF(H1098="","",SUBTOTAL(3,H$4:H1098))</f>
        <v/>
      </c>
      <c r="K1098" t="str">
        <f>IF(F1098="","",IF(AND(D1098&lt;&gt;"انتهت الاجازة",D1098&lt;&gt;"لم تبدأ الأجازة بعد"),MAX($K$3:K1097)+1,""))</f>
        <v/>
      </c>
      <c r="L1098" t="str">
        <f>IF(E1098="","",IF(E1098&lt;=$E$1,MAX($L$3:L1097)+1,""))</f>
        <v/>
      </c>
      <c r="M1098" t="str">
        <f>IF(H1098='استعلام عن موظف'!$E$4,IF(COUNTIF($H$4:$H43094,J1098)=1,1,COUNTIF($H$4:$H1098,H1098)),"")</f>
        <v/>
      </c>
      <c r="N1098" t="str">
        <f>IF(E1098="","",IF(AND(E1098&lt;='استعلام بتاريخ'!$F$3,F1098&gt;='استعلام بتاريخ'!$G$3),MAX($N$3:N1097)+1,""))</f>
        <v/>
      </c>
      <c r="P1098" t="str">
        <f t="shared" si="28"/>
        <v/>
      </c>
    </row>
    <row r="1099" spans="2:16" customFormat="1">
      <c r="B1099" t="str">
        <f>IF(COUNTIF($H$4:H1099,H1099)-1=0,ROWS($H$4:H1099),"")</f>
        <v/>
      </c>
      <c r="C1099" t="str">
        <f>IF(COUNTIF($H$4:H1099,H1099)-1=0,ROWS($H$4:H1099),"")</f>
        <v/>
      </c>
      <c r="J1099" s="41" t="str">
        <f>+IF(H1099="","",SUBTOTAL(3,H$4:H1099))</f>
        <v/>
      </c>
      <c r="K1099" t="str">
        <f>IF(F1099="","",IF(AND(D1099&lt;&gt;"انتهت الاجازة",D1099&lt;&gt;"لم تبدأ الأجازة بعد"),MAX($K$3:K1098)+1,""))</f>
        <v/>
      </c>
      <c r="L1099" t="str">
        <f>IF(E1099="","",IF(E1099&lt;=$E$1,MAX($L$3:L1098)+1,""))</f>
        <v/>
      </c>
      <c r="M1099" t="str">
        <f>IF(H1099='استعلام عن موظف'!$E$4,IF(COUNTIF($H$4:$H43095,J1099)=1,1,COUNTIF($H$4:$H1099,H1099)),"")</f>
        <v/>
      </c>
      <c r="N1099" t="str">
        <f>IF(E1099="","",IF(AND(E1099&lt;='استعلام بتاريخ'!$F$3,F1099&gt;='استعلام بتاريخ'!$G$3),MAX($N$3:N1098)+1,""))</f>
        <v/>
      </c>
      <c r="P1099" t="str">
        <f t="shared" si="28"/>
        <v/>
      </c>
    </row>
    <row r="1100" spans="2:16" customFormat="1">
      <c r="B1100" t="str">
        <f>IF(COUNTIF($H$4:H1100,H1100)-1=0,ROWS($H$4:H1100),"")</f>
        <v/>
      </c>
      <c r="C1100" t="str">
        <f>IF(COUNTIF($H$4:H1100,H1100)-1=0,ROWS($H$4:H1100),"")</f>
        <v/>
      </c>
      <c r="J1100" s="41" t="str">
        <f>+IF(H1100="","",SUBTOTAL(3,H$4:H1100))</f>
        <v/>
      </c>
      <c r="K1100" t="str">
        <f>IF(F1100="","",IF(AND(D1100&lt;&gt;"انتهت الاجازة",D1100&lt;&gt;"لم تبدأ الأجازة بعد"),MAX($K$3:K1099)+1,""))</f>
        <v/>
      </c>
      <c r="L1100" t="str">
        <f>IF(E1100="","",IF(E1100&lt;=$E$1,MAX($L$3:L1099)+1,""))</f>
        <v/>
      </c>
      <c r="M1100" t="str">
        <f>IF(H1100='استعلام عن موظف'!$E$4,IF(COUNTIF($H$4:$H43096,J1100)=1,1,COUNTIF($H$4:$H1100,H1100)),"")</f>
        <v/>
      </c>
      <c r="N1100" t="str">
        <f>IF(E1100="","",IF(AND(E1100&lt;='استعلام بتاريخ'!$F$3,F1100&gt;='استعلام بتاريخ'!$G$3),MAX($N$3:N1099)+1,""))</f>
        <v/>
      </c>
      <c r="P1100" t="str">
        <f t="shared" si="28"/>
        <v/>
      </c>
    </row>
    <row r="1101" spans="2:16" customFormat="1">
      <c r="B1101" t="str">
        <f>IF(COUNTIF($H$4:H1101,H1101)-1=0,ROWS($H$4:H1101),"")</f>
        <v/>
      </c>
      <c r="C1101" t="str">
        <f>IF(COUNTIF($H$4:H1101,H1101)-1=0,ROWS($H$4:H1101),"")</f>
        <v/>
      </c>
      <c r="J1101" s="41" t="str">
        <f>+IF(H1101="","",SUBTOTAL(3,H$4:H1101))</f>
        <v/>
      </c>
      <c r="K1101" t="str">
        <f>IF(F1101="","",IF(AND(D1101&lt;&gt;"انتهت الاجازة",D1101&lt;&gt;"لم تبدأ الأجازة بعد"),MAX($K$3:K1100)+1,""))</f>
        <v/>
      </c>
      <c r="L1101" t="str">
        <f>IF(E1101="","",IF(E1101&lt;=$E$1,MAX($L$3:L1100)+1,""))</f>
        <v/>
      </c>
      <c r="M1101" t="str">
        <f>IF(H1101='استعلام عن موظف'!$E$4,IF(COUNTIF($H$4:$H43097,J1101)=1,1,COUNTIF($H$4:$H1101,H1101)),"")</f>
        <v/>
      </c>
      <c r="N1101" t="str">
        <f>IF(E1101="","",IF(AND(E1101&lt;='استعلام بتاريخ'!$F$3,F1101&gt;='استعلام بتاريخ'!$G$3),MAX($N$3:N1100)+1,""))</f>
        <v/>
      </c>
      <c r="P1101" t="str">
        <f t="shared" si="28"/>
        <v/>
      </c>
    </row>
    <row r="1102" spans="2:16" customFormat="1">
      <c r="B1102" t="str">
        <f>IF(COUNTIF($H$4:H1102,H1102)-1=0,ROWS($H$4:H1102),"")</f>
        <v/>
      </c>
      <c r="C1102" t="str">
        <f>IF(COUNTIF($H$4:H1102,H1102)-1=0,ROWS($H$4:H1102),"")</f>
        <v/>
      </c>
      <c r="J1102" s="41" t="str">
        <f>+IF(H1102="","",SUBTOTAL(3,H$4:H1102))</f>
        <v/>
      </c>
      <c r="K1102" t="str">
        <f>IF(F1102="","",IF(AND(D1102&lt;&gt;"انتهت الاجازة",D1102&lt;&gt;"لم تبدأ الأجازة بعد"),MAX($K$3:K1101)+1,""))</f>
        <v/>
      </c>
      <c r="L1102" t="str">
        <f>IF(E1102="","",IF(E1102&lt;=$E$1,MAX($L$3:L1101)+1,""))</f>
        <v/>
      </c>
      <c r="M1102" t="str">
        <f>IF(H1102='استعلام عن موظف'!$E$4,IF(COUNTIF($H$4:$H43098,J1102)=1,1,COUNTIF($H$4:$H1102,H1102)),"")</f>
        <v/>
      </c>
      <c r="N1102" t="str">
        <f>IF(E1102="","",IF(AND(E1102&lt;='استعلام بتاريخ'!$F$3,F1102&gt;='استعلام بتاريخ'!$G$3),MAX($N$3:N1101)+1,""))</f>
        <v/>
      </c>
      <c r="P1102" t="str">
        <f t="shared" si="28"/>
        <v/>
      </c>
    </row>
    <row r="1103" spans="2:16" customFormat="1">
      <c r="B1103" t="str">
        <f>IF(COUNTIF($H$4:H1103,H1103)-1=0,ROWS($H$4:H1103),"")</f>
        <v/>
      </c>
      <c r="C1103" t="str">
        <f>IF(COUNTIF($H$4:H1103,H1103)-1=0,ROWS($H$4:H1103),"")</f>
        <v/>
      </c>
      <c r="J1103" s="41" t="str">
        <f>+IF(H1103="","",SUBTOTAL(3,H$4:H1103))</f>
        <v/>
      </c>
      <c r="K1103" t="str">
        <f>IF(F1103="","",IF(AND(D1103&lt;&gt;"انتهت الاجازة",D1103&lt;&gt;"لم تبدأ الأجازة بعد"),MAX($K$3:K1102)+1,""))</f>
        <v/>
      </c>
      <c r="L1103" t="str">
        <f>IF(E1103="","",IF(E1103&lt;=$E$1,MAX($L$3:L1102)+1,""))</f>
        <v/>
      </c>
      <c r="M1103" t="str">
        <f>IF(H1103='استعلام عن موظف'!$E$4,IF(COUNTIF($H$4:$H43099,J1103)=1,1,COUNTIF($H$4:$H1103,H1103)),"")</f>
        <v/>
      </c>
      <c r="N1103" t="str">
        <f>IF(E1103="","",IF(AND(E1103&lt;='استعلام بتاريخ'!$F$3,F1103&gt;='استعلام بتاريخ'!$G$3),MAX($N$3:N1102)+1,""))</f>
        <v/>
      </c>
      <c r="P1103" t="str">
        <f t="shared" si="28"/>
        <v/>
      </c>
    </row>
    <row r="1104" spans="2:16" customFormat="1">
      <c r="B1104" t="str">
        <f>IF(COUNTIF($H$4:H1104,H1104)-1=0,ROWS($H$4:H1104),"")</f>
        <v/>
      </c>
      <c r="C1104" t="str">
        <f>IF(COUNTIF($H$4:H1104,H1104)-1=0,ROWS($H$4:H1104),"")</f>
        <v/>
      </c>
      <c r="J1104" s="41" t="str">
        <f>+IF(H1104="","",SUBTOTAL(3,H$4:H1104))</f>
        <v/>
      </c>
      <c r="K1104" t="str">
        <f>IF(F1104="","",IF(AND(D1104&lt;&gt;"انتهت الاجازة",D1104&lt;&gt;"لم تبدأ الأجازة بعد"),MAX($K$3:K1103)+1,""))</f>
        <v/>
      </c>
      <c r="L1104" t="str">
        <f>IF(E1104="","",IF(E1104&lt;=$E$1,MAX($L$3:L1103)+1,""))</f>
        <v/>
      </c>
      <c r="M1104" t="str">
        <f>IF(H1104='استعلام عن موظف'!$E$4,IF(COUNTIF($H$4:$H43100,J1104)=1,1,COUNTIF($H$4:$H1104,H1104)),"")</f>
        <v/>
      </c>
      <c r="N1104" t="str">
        <f>IF(E1104="","",IF(AND(E1104&lt;='استعلام بتاريخ'!$F$3,F1104&gt;='استعلام بتاريخ'!$G$3),MAX($N$3:N1103)+1,""))</f>
        <v/>
      </c>
      <c r="P1104" t="str">
        <f t="shared" si="28"/>
        <v/>
      </c>
    </row>
    <row r="1105" spans="2:16" customFormat="1">
      <c r="B1105" t="str">
        <f>IF(COUNTIF($H$4:H1105,H1105)-1=0,ROWS($H$4:H1105),"")</f>
        <v/>
      </c>
      <c r="C1105" t="str">
        <f>IF(COUNTIF($H$4:H1105,H1105)-1=0,ROWS($H$4:H1105),"")</f>
        <v/>
      </c>
      <c r="J1105" s="41" t="str">
        <f>+IF(H1105="","",SUBTOTAL(3,H$4:H1105))</f>
        <v/>
      </c>
      <c r="K1105" t="str">
        <f>IF(F1105="","",IF(AND(D1105&lt;&gt;"انتهت الاجازة",D1105&lt;&gt;"لم تبدأ الأجازة بعد"),MAX($K$3:K1104)+1,""))</f>
        <v/>
      </c>
      <c r="L1105" t="str">
        <f>IF(E1105="","",IF(E1105&lt;=$E$1,MAX($L$3:L1104)+1,""))</f>
        <v/>
      </c>
      <c r="M1105" t="str">
        <f>IF(H1105='استعلام عن موظف'!$E$4,IF(COUNTIF($H$4:$H43101,J1105)=1,1,COUNTIF($H$4:$H1105,H1105)),"")</f>
        <v/>
      </c>
      <c r="N1105" t="str">
        <f>IF(E1105="","",IF(AND(E1105&lt;='استعلام بتاريخ'!$F$3,F1105&gt;='استعلام بتاريخ'!$G$3),MAX($N$3:N1104)+1,""))</f>
        <v/>
      </c>
      <c r="P1105" t="str">
        <f t="shared" si="28"/>
        <v/>
      </c>
    </row>
    <row r="1106" spans="2:16" customFormat="1">
      <c r="B1106" t="str">
        <f>IF(COUNTIF($H$4:H1106,H1106)-1=0,ROWS($H$4:H1106),"")</f>
        <v/>
      </c>
      <c r="C1106" t="str">
        <f>IF(COUNTIF($H$4:H1106,H1106)-1=0,ROWS($H$4:H1106),"")</f>
        <v/>
      </c>
      <c r="J1106" s="41" t="str">
        <f>+IF(H1106="","",SUBTOTAL(3,H$4:H1106))</f>
        <v/>
      </c>
      <c r="K1106" t="str">
        <f>IF(F1106="","",IF(AND(D1106&lt;&gt;"انتهت الاجازة",D1106&lt;&gt;"لم تبدأ الأجازة بعد"),MAX($K$3:K1105)+1,""))</f>
        <v/>
      </c>
      <c r="L1106" t="str">
        <f>IF(E1106="","",IF(E1106&lt;=$E$1,MAX($L$3:L1105)+1,""))</f>
        <v/>
      </c>
      <c r="M1106" t="str">
        <f>IF(H1106='استعلام عن موظف'!$E$4,IF(COUNTIF($H$4:$H43102,J1106)=1,1,COUNTIF($H$4:$H1106,H1106)),"")</f>
        <v/>
      </c>
      <c r="N1106" t="str">
        <f>IF(E1106="","",IF(AND(E1106&lt;='استعلام بتاريخ'!$F$3,F1106&gt;='استعلام بتاريخ'!$G$3),MAX($N$3:N1105)+1,""))</f>
        <v/>
      </c>
      <c r="P1106" t="str">
        <f t="shared" si="28"/>
        <v/>
      </c>
    </row>
    <row r="1107" spans="2:16" customFormat="1">
      <c r="B1107" t="str">
        <f>IF(COUNTIF($H$4:H1107,H1107)-1=0,ROWS($H$4:H1107),"")</f>
        <v/>
      </c>
      <c r="C1107" t="str">
        <f>IF(COUNTIF($H$4:H1107,H1107)-1=0,ROWS($H$4:H1107),"")</f>
        <v/>
      </c>
      <c r="J1107" s="41" t="str">
        <f>+IF(H1107="","",SUBTOTAL(3,H$4:H1107))</f>
        <v/>
      </c>
      <c r="K1107" t="str">
        <f>IF(F1107="","",IF(AND(D1107&lt;&gt;"انتهت الاجازة",D1107&lt;&gt;"لم تبدأ الأجازة بعد"),MAX($K$3:K1106)+1,""))</f>
        <v/>
      </c>
      <c r="L1107" t="str">
        <f>IF(E1107="","",IF(E1107&lt;=$E$1,MAX($L$3:L1106)+1,""))</f>
        <v/>
      </c>
      <c r="M1107" t="str">
        <f>IF(H1107='استعلام عن موظف'!$E$4,IF(COUNTIF($H$4:$H43103,J1107)=1,1,COUNTIF($H$4:$H1107,H1107)),"")</f>
        <v/>
      </c>
      <c r="N1107" t="str">
        <f>IF(E1107="","",IF(AND(E1107&lt;='استعلام بتاريخ'!$F$3,F1107&gt;='استعلام بتاريخ'!$G$3),MAX($N$3:N1106)+1,""))</f>
        <v/>
      </c>
      <c r="P1107" t="str">
        <f t="shared" si="28"/>
        <v/>
      </c>
    </row>
    <row r="1108" spans="2:16" customFormat="1">
      <c r="B1108" t="str">
        <f>IF(COUNTIF($H$4:H1108,H1108)-1=0,ROWS($H$4:H1108),"")</f>
        <v/>
      </c>
      <c r="C1108" t="str">
        <f>IF(COUNTIF($H$4:H1108,H1108)-1=0,ROWS($H$4:H1108),"")</f>
        <v/>
      </c>
      <c r="J1108" s="41" t="str">
        <f>+IF(H1108="","",SUBTOTAL(3,H$4:H1108))</f>
        <v/>
      </c>
      <c r="K1108" t="str">
        <f>IF(F1108="","",IF(AND(D1108&lt;&gt;"انتهت الاجازة",D1108&lt;&gt;"لم تبدأ الأجازة بعد"),MAX($K$3:K1107)+1,""))</f>
        <v/>
      </c>
      <c r="L1108" t="str">
        <f>IF(E1108="","",IF(E1108&lt;=$E$1,MAX($L$3:L1107)+1,""))</f>
        <v/>
      </c>
      <c r="M1108" t="str">
        <f>IF(H1108='استعلام عن موظف'!$E$4,IF(COUNTIF($H$4:$H43104,J1108)=1,1,COUNTIF($H$4:$H1108,H1108)),"")</f>
        <v/>
      </c>
      <c r="N1108" t="str">
        <f>IF(E1108="","",IF(AND(E1108&lt;='استعلام بتاريخ'!$F$3,F1108&gt;='استعلام بتاريخ'!$G$3),MAX($N$3:N1107)+1,""))</f>
        <v/>
      </c>
      <c r="P1108" t="str">
        <f t="shared" si="28"/>
        <v/>
      </c>
    </row>
    <row r="1109" spans="2:16" customFormat="1">
      <c r="B1109" t="str">
        <f>IF(COUNTIF($H$4:H1109,H1109)-1=0,ROWS($H$4:H1109),"")</f>
        <v/>
      </c>
      <c r="C1109" t="str">
        <f>IF(COUNTIF($H$4:H1109,H1109)-1=0,ROWS($H$4:H1109),"")</f>
        <v/>
      </c>
      <c r="J1109" s="41" t="str">
        <f>+IF(H1109="","",SUBTOTAL(3,H$4:H1109))</f>
        <v/>
      </c>
      <c r="K1109" t="str">
        <f>IF(F1109="","",IF(AND(D1109&lt;&gt;"انتهت الاجازة",D1109&lt;&gt;"لم تبدأ الأجازة بعد"),MAX($K$3:K1108)+1,""))</f>
        <v/>
      </c>
      <c r="L1109" t="str">
        <f>IF(E1109="","",IF(E1109&lt;=$E$1,MAX($L$3:L1108)+1,""))</f>
        <v/>
      </c>
      <c r="M1109" t="str">
        <f>IF(H1109='استعلام عن موظف'!$E$4,IF(COUNTIF($H$4:$H43105,J1109)=1,1,COUNTIF($H$4:$H1109,H1109)),"")</f>
        <v/>
      </c>
      <c r="N1109" t="str">
        <f>IF(E1109="","",IF(AND(E1109&lt;='استعلام بتاريخ'!$F$3,F1109&gt;='استعلام بتاريخ'!$G$3),MAX($N$3:N1108)+1,""))</f>
        <v/>
      </c>
      <c r="P1109" t="str">
        <f t="shared" si="28"/>
        <v/>
      </c>
    </row>
    <row r="1110" spans="2:16" customFormat="1">
      <c r="B1110" t="str">
        <f>IF(COUNTIF($H$4:H1110,H1110)-1=0,ROWS($H$4:H1110),"")</f>
        <v/>
      </c>
      <c r="C1110" t="str">
        <f>IF(COUNTIF($H$4:H1110,H1110)-1=0,ROWS($H$4:H1110),"")</f>
        <v/>
      </c>
      <c r="J1110" s="41" t="str">
        <f>+IF(H1110="","",SUBTOTAL(3,H$4:H1110))</f>
        <v/>
      </c>
      <c r="K1110" t="str">
        <f>IF(F1110="","",IF(AND(D1110&lt;&gt;"انتهت الاجازة",D1110&lt;&gt;"لم تبدأ الأجازة بعد"),MAX($K$3:K1109)+1,""))</f>
        <v/>
      </c>
      <c r="L1110" t="str">
        <f>IF(E1110="","",IF(E1110&lt;=$E$1,MAX($L$3:L1109)+1,""))</f>
        <v/>
      </c>
      <c r="M1110" t="str">
        <f>IF(H1110='استعلام عن موظف'!$E$4,IF(COUNTIF($H$4:$H43106,J1110)=1,1,COUNTIF($H$4:$H1110,H1110)),"")</f>
        <v/>
      </c>
      <c r="N1110" t="str">
        <f>IF(E1110="","",IF(AND(E1110&lt;='استعلام بتاريخ'!$F$3,F1110&gt;='استعلام بتاريخ'!$G$3),MAX($N$3:N1109)+1,""))</f>
        <v/>
      </c>
      <c r="P1110" t="str">
        <f t="shared" si="28"/>
        <v/>
      </c>
    </row>
    <row r="1111" spans="2:16" customFormat="1">
      <c r="B1111" t="str">
        <f>IF(COUNTIF($H$4:H1111,H1111)-1=0,ROWS($H$4:H1111),"")</f>
        <v/>
      </c>
      <c r="C1111" t="str">
        <f>IF(COUNTIF($H$4:H1111,H1111)-1=0,ROWS($H$4:H1111),"")</f>
        <v/>
      </c>
      <c r="J1111" s="41" t="str">
        <f>+IF(H1111="","",SUBTOTAL(3,H$4:H1111))</f>
        <v/>
      </c>
      <c r="K1111" t="str">
        <f>IF(F1111="","",IF(AND(D1111&lt;&gt;"انتهت الاجازة",D1111&lt;&gt;"لم تبدأ الأجازة بعد"),MAX($K$3:K1110)+1,""))</f>
        <v/>
      </c>
      <c r="L1111" t="str">
        <f>IF(E1111="","",IF(E1111&lt;=$E$1,MAX($L$3:L1110)+1,""))</f>
        <v/>
      </c>
      <c r="M1111" t="str">
        <f>IF(H1111='استعلام عن موظف'!$E$4,IF(COUNTIF($H$4:$H43107,J1111)=1,1,COUNTIF($H$4:$H1111,H1111)),"")</f>
        <v/>
      </c>
      <c r="N1111" t="str">
        <f>IF(E1111="","",IF(AND(E1111&lt;='استعلام بتاريخ'!$F$3,F1111&gt;='استعلام بتاريخ'!$G$3),MAX($N$3:N1110)+1,""))</f>
        <v/>
      </c>
      <c r="P1111" t="str">
        <f t="shared" si="28"/>
        <v/>
      </c>
    </row>
    <row r="1112" spans="2:16" customFormat="1">
      <c r="B1112" t="str">
        <f>IF(COUNTIF($H$4:H1112,H1112)-1=0,ROWS($H$4:H1112),"")</f>
        <v/>
      </c>
      <c r="C1112" t="str">
        <f>IF(COUNTIF($H$4:H1112,H1112)-1=0,ROWS($H$4:H1112),"")</f>
        <v/>
      </c>
      <c r="J1112" s="41" t="str">
        <f>+IF(H1112="","",SUBTOTAL(3,H$4:H1112))</f>
        <v/>
      </c>
      <c r="K1112" t="str">
        <f>IF(F1112="","",IF(AND(D1112&lt;&gt;"انتهت الاجازة",D1112&lt;&gt;"لم تبدأ الأجازة بعد"),MAX($K$3:K1111)+1,""))</f>
        <v/>
      </c>
      <c r="L1112" t="str">
        <f>IF(E1112="","",IF(E1112&lt;=$E$1,MAX($L$3:L1111)+1,""))</f>
        <v/>
      </c>
      <c r="M1112" t="str">
        <f>IF(H1112='استعلام عن موظف'!$E$4,IF(COUNTIF($H$4:$H43108,J1112)=1,1,COUNTIF($H$4:$H1112,H1112)),"")</f>
        <v/>
      </c>
      <c r="N1112" t="str">
        <f>IF(E1112="","",IF(AND(E1112&lt;='استعلام بتاريخ'!$F$3,F1112&gt;='استعلام بتاريخ'!$G$3),MAX($N$3:N1111)+1,""))</f>
        <v/>
      </c>
      <c r="P1112" t="str">
        <f t="shared" si="28"/>
        <v/>
      </c>
    </row>
    <row r="1113" spans="2:16" customFormat="1">
      <c r="B1113" t="str">
        <f>IF(COUNTIF($H$4:H1113,H1113)-1=0,ROWS($H$4:H1113),"")</f>
        <v/>
      </c>
      <c r="C1113" t="str">
        <f>IF(COUNTIF($H$4:H1113,H1113)-1=0,ROWS($H$4:H1113),"")</f>
        <v/>
      </c>
      <c r="J1113" s="41" t="str">
        <f>+IF(H1113="","",SUBTOTAL(3,H$4:H1113))</f>
        <v/>
      </c>
      <c r="K1113" t="str">
        <f>IF(F1113="","",IF(AND(D1113&lt;&gt;"انتهت الاجازة",D1113&lt;&gt;"لم تبدأ الأجازة بعد"),MAX($K$3:K1112)+1,""))</f>
        <v/>
      </c>
      <c r="L1113" t="str">
        <f>IF(E1113="","",IF(E1113&lt;=$E$1,MAX($L$3:L1112)+1,""))</f>
        <v/>
      </c>
      <c r="M1113" t="str">
        <f>IF(H1113='استعلام عن موظف'!$E$4,IF(COUNTIF($H$4:$H43109,J1113)=1,1,COUNTIF($H$4:$H1113,H1113)),"")</f>
        <v/>
      </c>
      <c r="N1113" t="str">
        <f>IF(E1113="","",IF(AND(E1113&lt;='استعلام بتاريخ'!$F$3,F1113&gt;='استعلام بتاريخ'!$G$3),MAX($N$3:N1112)+1,""))</f>
        <v/>
      </c>
      <c r="P1113" t="str">
        <f t="shared" si="28"/>
        <v/>
      </c>
    </row>
    <row r="1114" spans="2:16" customFormat="1">
      <c r="B1114" t="str">
        <f>IF(COUNTIF($H$4:H1114,H1114)-1=0,ROWS($H$4:H1114),"")</f>
        <v/>
      </c>
      <c r="C1114" t="str">
        <f>IF(COUNTIF($H$4:H1114,H1114)-1=0,ROWS($H$4:H1114),"")</f>
        <v/>
      </c>
      <c r="J1114" s="41" t="str">
        <f>+IF(H1114="","",SUBTOTAL(3,H$4:H1114))</f>
        <v/>
      </c>
      <c r="K1114" t="str">
        <f>IF(F1114="","",IF(AND(D1114&lt;&gt;"انتهت الاجازة",D1114&lt;&gt;"لم تبدأ الأجازة بعد"),MAX($K$3:K1113)+1,""))</f>
        <v/>
      </c>
      <c r="L1114" t="str">
        <f>IF(E1114="","",IF(E1114&lt;=$E$1,MAX($L$3:L1113)+1,""))</f>
        <v/>
      </c>
      <c r="M1114" t="str">
        <f>IF(H1114='استعلام عن موظف'!$E$4,IF(COUNTIF($H$4:$H43110,J1114)=1,1,COUNTIF($H$4:$H1114,H1114)),"")</f>
        <v/>
      </c>
      <c r="N1114" t="str">
        <f>IF(E1114="","",IF(AND(E1114&lt;='استعلام بتاريخ'!$F$3,F1114&gt;='استعلام بتاريخ'!$G$3),MAX($N$3:N1113)+1,""))</f>
        <v/>
      </c>
      <c r="P1114" t="str">
        <f t="shared" si="28"/>
        <v/>
      </c>
    </row>
    <row r="1115" spans="2:16" customFormat="1">
      <c r="B1115" t="str">
        <f>IF(COUNTIF($H$4:H1115,H1115)-1=0,ROWS($H$4:H1115),"")</f>
        <v/>
      </c>
      <c r="C1115" t="str">
        <f>IF(COUNTIF($H$4:H1115,H1115)-1=0,ROWS($H$4:H1115),"")</f>
        <v/>
      </c>
      <c r="J1115" s="41" t="str">
        <f>+IF(H1115="","",SUBTOTAL(3,H$4:H1115))</f>
        <v/>
      </c>
      <c r="K1115" t="str">
        <f>IF(F1115="","",IF(AND(D1115&lt;&gt;"انتهت الاجازة",D1115&lt;&gt;"لم تبدأ الأجازة بعد"),MAX($K$3:K1114)+1,""))</f>
        <v/>
      </c>
      <c r="L1115" t="str">
        <f>IF(E1115="","",IF(E1115&lt;=$E$1,MAX($L$3:L1114)+1,""))</f>
        <v/>
      </c>
      <c r="M1115" t="str">
        <f>IF(H1115='استعلام عن موظف'!$E$4,IF(COUNTIF($H$4:$H43111,J1115)=1,1,COUNTIF($H$4:$H1115,H1115)),"")</f>
        <v/>
      </c>
      <c r="N1115" t="str">
        <f>IF(E1115="","",IF(AND(E1115&lt;='استعلام بتاريخ'!$F$3,F1115&gt;='استعلام بتاريخ'!$G$3),MAX($N$3:N1114)+1,""))</f>
        <v/>
      </c>
      <c r="P1115" t="str">
        <f t="shared" si="28"/>
        <v/>
      </c>
    </row>
    <row r="1116" spans="2:16" customFormat="1">
      <c r="B1116" t="str">
        <f>IF(COUNTIF($H$4:H1116,H1116)-1=0,ROWS($H$4:H1116),"")</f>
        <v/>
      </c>
      <c r="C1116" t="str">
        <f>IF(COUNTIF($H$4:H1116,H1116)-1=0,ROWS($H$4:H1116),"")</f>
        <v/>
      </c>
      <c r="J1116" s="41" t="str">
        <f>+IF(H1116="","",SUBTOTAL(3,H$4:H1116))</f>
        <v/>
      </c>
      <c r="K1116" t="str">
        <f>IF(F1116="","",IF(AND(D1116&lt;&gt;"انتهت الاجازة",D1116&lt;&gt;"لم تبدأ الأجازة بعد"),MAX($K$3:K1115)+1,""))</f>
        <v/>
      </c>
      <c r="L1116" t="str">
        <f>IF(E1116="","",IF(E1116&lt;=$E$1,MAX($L$3:L1115)+1,""))</f>
        <v/>
      </c>
      <c r="M1116" t="str">
        <f>IF(H1116='استعلام عن موظف'!$E$4,IF(COUNTIF($H$4:$H43112,J1116)=1,1,COUNTIF($H$4:$H1116,H1116)),"")</f>
        <v/>
      </c>
      <c r="N1116" t="str">
        <f>IF(E1116="","",IF(AND(E1116&lt;='استعلام بتاريخ'!$F$3,F1116&gt;='استعلام بتاريخ'!$G$3),MAX($N$3:N1115)+1,""))</f>
        <v/>
      </c>
      <c r="P1116" t="str">
        <f t="shared" si="28"/>
        <v/>
      </c>
    </row>
    <row r="1117" spans="2:16" customFormat="1">
      <c r="B1117" t="str">
        <f>IF(COUNTIF($H$4:H1117,H1117)-1=0,ROWS($H$4:H1117),"")</f>
        <v/>
      </c>
      <c r="C1117" t="str">
        <f>IF(COUNTIF($H$4:H1117,H1117)-1=0,ROWS($H$4:H1117),"")</f>
        <v/>
      </c>
      <c r="J1117" s="41" t="str">
        <f>+IF(H1117="","",SUBTOTAL(3,H$4:H1117))</f>
        <v/>
      </c>
      <c r="K1117" t="str">
        <f>IF(F1117="","",IF(AND(D1117&lt;&gt;"انتهت الاجازة",D1117&lt;&gt;"لم تبدأ الأجازة بعد"),MAX($K$3:K1116)+1,""))</f>
        <v/>
      </c>
      <c r="L1117" t="str">
        <f>IF(E1117="","",IF(E1117&lt;=$E$1,MAX($L$3:L1116)+1,""))</f>
        <v/>
      </c>
      <c r="M1117" t="str">
        <f>IF(H1117='استعلام عن موظف'!$E$4,IF(COUNTIF($H$4:$H43113,J1117)=1,1,COUNTIF($H$4:$H1117,H1117)),"")</f>
        <v/>
      </c>
      <c r="N1117" t="str">
        <f>IF(E1117="","",IF(AND(E1117&lt;='استعلام بتاريخ'!$F$3,F1117&gt;='استعلام بتاريخ'!$G$3),MAX($N$3:N1116)+1,""))</f>
        <v/>
      </c>
      <c r="P1117" t="str">
        <f t="shared" si="28"/>
        <v/>
      </c>
    </row>
    <row r="1118" spans="2:16" customFormat="1">
      <c r="B1118" t="str">
        <f>IF(COUNTIF($H$4:H1118,H1118)-1=0,ROWS($H$4:H1118),"")</f>
        <v/>
      </c>
      <c r="C1118" t="str">
        <f>IF(COUNTIF($H$4:H1118,H1118)-1=0,ROWS($H$4:H1118),"")</f>
        <v/>
      </c>
      <c r="J1118" s="41" t="str">
        <f>+IF(H1118="","",SUBTOTAL(3,H$4:H1118))</f>
        <v/>
      </c>
      <c r="K1118" t="str">
        <f>IF(F1118="","",IF(AND(D1118&lt;&gt;"انتهت الاجازة",D1118&lt;&gt;"لم تبدأ الأجازة بعد"),MAX($K$3:K1117)+1,""))</f>
        <v/>
      </c>
      <c r="L1118" t="str">
        <f>IF(E1118="","",IF(E1118&lt;=$E$1,MAX($L$3:L1117)+1,""))</f>
        <v/>
      </c>
      <c r="M1118" t="str">
        <f>IF(H1118='استعلام عن موظف'!$E$4,IF(COUNTIF($H$4:$H43114,J1118)=1,1,COUNTIF($H$4:$H1118,H1118)),"")</f>
        <v/>
      </c>
      <c r="N1118" t="str">
        <f>IF(E1118="","",IF(AND(E1118&lt;='استعلام بتاريخ'!$F$3,F1118&gt;='استعلام بتاريخ'!$G$3),MAX($N$3:N1117)+1,""))</f>
        <v/>
      </c>
      <c r="P1118" t="str">
        <f t="shared" si="28"/>
        <v/>
      </c>
    </row>
    <row r="1119" spans="2:16" customFormat="1">
      <c r="B1119" t="str">
        <f>IF(COUNTIF($H$4:H1119,H1119)-1=0,ROWS($H$4:H1119),"")</f>
        <v/>
      </c>
      <c r="C1119" t="str">
        <f>IF(COUNTIF($H$4:H1119,H1119)-1=0,ROWS($H$4:H1119),"")</f>
        <v/>
      </c>
      <c r="J1119" s="41" t="str">
        <f>+IF(H1119="","",SUBTOTAL(3,H$4:H1119))</f>
        <v/>
      </c>
      <c r="K1119" t="str">
        <f>IF(F1119="","",IF(AND(D1119&lt;&gt;"انتهت الاجازة",D1119&lt;&gt;"لم تبدأ الأجازة بعد"),MAX($K$3:K1118)+1,""))</f>
        <v/>
      </c>
      <c r="L1119" t="str">
        <f>IF(E1119="","",IF(E1119&lt;=$E$1,MAX($L$3:L1118)+1,""))</f>
        <v/>
      </c>
      <c r="M1119" t="str">
        <f>IF(H1119='استعلام عن موظف'!$E$4,IF(COUNTIF($H$4:$H43115,J1119)=1,1,COUNTIF($H$4:$H1119,H1119)),"")</f>
        <v/>
      </c>
      <c r="N1119" t="str">
        <f>IF(E1119="","",IF(AND(E1119&lt;='استعلام بتاريخ'!$F$3,F1119&gt;='استعلام بتاريخ'!$G$3),MAX($N$3:N1118)+1,""))</f>
        <v/>
      </c>
      <c r="P1119" t="str">
        <f t="shared" si="28"/>
        <v/>
      </c>
    </row>
    <row r="1120" spans="2:16" customFormat="1">
      <c r="B1120" t="str">
        <f>IF(COUNTIF($H$4:H1120,H1120)-1=0,ROWS($H$4:H1120),"")</f>
        <v/>
      </c>
      <c r="C1120" t="str">
        <f>IF(COUNTIF($H$4:H1120,H1120)-1=0,ROWS($H$4:H1120),"")</f>
        <v/>
      </c>
      <c r="J1120" s="41" t="str">
        <f>+IF(H1120="","",SUBTOTAL(3,H$4:H1120))</f>
        <v/>
      </c>
      <c r="K1120" t="str">
        <f>IF(F1120="","",IF(AND(D1120&lt;&gt;"انتهت الاجازة",D1120&lt;&gt;"لم تبدأ الأجازة بعد"),MAX($K$3:K1119)+1,""))</f>
        <v/>
      </c>
      <c r="L1120" t="str">
        <f>IF(E1120="","",IF(E1120&lt;=$E$1,MAX($L$3:L1119)+1,""))</f>
        <v/>
      </c>
      <c r="M1120" t="str">
        <f>IF(H1120='استعلام عن موظف'!$E$4,IF(COUNTIF($H$4:$H43116,J1120)=1,1,COUNTIF($H$4:$H1120,H1120)),"")</f>
        <v/>
      </c>
      <c r="N1120" t="str">
        <f>IF(E1120="","",IF(AND(E1120&lt;='استعلام بتاريخ'!$F$3,F1120&gt;='استعلام بتاريخ'!$G$3),MAX($N$3:N1119)+1,""))</f>
        <v/>
      </c>
      <c r="P1120" t="str">
        <f t="shared" si="28"/>
        <v/>
      </c>
    </row>
    <row r="1121" spans="2:16" customFormat="1">
      <c r="B1121" t="str">
        <f>IF(COUNTIF($H$4:H1121,H1121)-1=0,ROWS($H$4:H1121),"")</f>
        <v/>
      </c>
      <c r="C1121" t="str">
        <f>IF(COUNTIF($H$4:H1121,H1121)-1=0,ROWS($H$4:H1121),"")</f>
        <v/>
      </c>
      <c r="J1121" s="41" t="str">
        <f>+IF(H1121="","",SUBTOTAL(3,H$4:H1121))</f>
        <v/>
      </c>
      <c r="K1121" t="str">
        <f>IF(F1121="","",IF(AND(D1121&lt;&gt;"انتهت الاجازة",D1121&lt;&gt;"لم تبدأ الأجازة بعد"),MAX($K$3:K1120)+1,""))</f>
        <v/>
      </c>
      <c r="L1121" t="str">
        <f>IF(E1121="","",IF(E1121&lt;=$E$1,MAX($L$3:L1120)+1,""))</f>
        <v/>
      </c>
      <c r="M1121" t="str">
        <f>IF(H1121='استعلام عن موظف'!$E$4,IF(COUNTIF($H$4:$H43117,J1121)=1,1,COUNTIF($H$4:$H1121,H1121)),"")</f>
        <v/>
      </c>
      <c r="N1121" t="str">
        <f>IF(E1121="","",IF(AND(E1121&lt;='استعلام بتاريخ'!$F$3,F1121&gt;='استعلام بتاريخ'!$G$3),MAX($N$3:N1120)+1,""))</f>
        <v/>
      </c>
      <c r="P1121" t="str">
        <f t="shared" si="28"/>
        <v/>
      </c>
    </row>
    <row r="1122" spans="2:16" customFormat="1">
      <c r="B1122" t="str">
        <f>IF(COUNTIF($H$4:H1122,H1122)-1=0,ROWS($H$4:H1122),"")</f>
        <v/>
      </c>
      <c r="C1122" t="str">
        <f>IF(COUNTIF($H$4:H1122,H1122)-1=0,ROWS($H$4:H1122),"")</f>
        <v/>
      </c>
      <c r="J1122" s="41" t="str">
        <f>+IF(H1122="","",SUBTOTAL(3,H$4:H1122))</f>
        <v/>
      </c>
      <c r="K1122" t="str">
        <f>IF(F1122="","",IF(AND(D1122&lt;&gt;"انتهت الاجازة",D1122&lt;&gt;"لم تبدأ الأجازة بعد"),MAX($K$3:K1121)+1,""))</f>
        <v/>
      </c>
      <c r="L1122" t="str">
        <f>IF(E1122="","",IF(E1122&lt;=$E$1,MAX($L$3:L1121)+1,""))</f>
        <v/>
      </c>
      <c r="M1122" t="str">
        <f>IF(H1122='استعلام عن موظف'!$E$4,IF(COUNTIF($H$4:$H43118,J1122)=1,1,COUNTIF($H$4:$H1122,H1122)),"")</f>
        <v/>
      </c>
      <c r="N1122" t="str">
        <f>IF(E1122="","",IF(AND(E1122&lt;='استعلام بتاريخ'!$F$3,F1122&gt;='استعلام بتاريخ'!$G$3),MAX($N$3:N1121)+1,""))</f>
        <v/>
      </c>
      <c r="P1122" t="str">
        <f t="shared" si="28"/>
        <v/>
      </c>
    </row>
    <row r="1123" spans="2:16" customFormat="1">
      <c r="B1123" t="str">
        <f>IF(COUNTIF($H$4:H1123,H1123)-1=0,ROWS($H$4:H1123),"")</f>
        <v/>
      </c>
      <c r="C1123" t="str">
        <f>IF(COUNTIF($H$4:H1123,H1123)-1=0,ROWS($H$4:H1123),"")</f>
        <v/>
      </c>
      <c r="J1123" s="41" t="str">
        <f>+IF(H1123="","",SUBTOTAL(3,H$4:H1123))</f>
        <v/>
      </c>
      <c r="K1123" t="str">
        <f>IF(F1123="","",IF(AND(D1123&lt;&gt;"انتهت الاجازة",D1123&lt;&gt;"لم تبدأ الأجازة بعد"),MAX($K$3:K1122)+1,""))</f>
        <v/>
      </c>
      <c r="L1123" t="str">
        <f>IF(E1123="","",IF(E1123&lt;=$E$1,MAX($L$3:L1122)+1,""))</f>
        <v/>
      </c>
      <c r="M1123" t="str">
        <f>IF(H1123='استعلام عن موظف'!$E$4,IF(COUNTIF($H$4:$H43119,J1123)=1,1,COUNTIF($H$4:$H1123,H1123)),"")</f>
        <v/>
      </c>
      <c r="N1123" t="str">
        <f>IF(E1123="","",IF(AND(E1123&lt;='استعلام بتاريخ'!$F$3,F1123&gt;='استعلام بتاريخ'!$G$3),MAX($N$3:N1122)+1,""))</f>
        <v/>
      </c>
      <c r="P1123" t="str">
        <f t="shared" si="28"/>
        <v/>
      </c>
    </row>
    <row r="1124" spans="2:16" customFormat="1">
      <c r="B1124" t="str">
        <f>IF(COUNTIF($H$4:H1124,H1124)-1=0,ROWS($H$4:H1124),"")</f>
        <v/>
      </c>
      <c r="C1124" t="str">
        <f>IF(COUNTIF($H$4:H1124,H1124)-1=0,ROWS($H$4:H1124),"")</f>
        <v/>
      </c>
      <c r="J1124" s="41" t="str">
        <f>+IF(H1124="","",SUBTOTAL(3,H$4:H1124))</f>
        <v/>
      </c>
      <c r="K1124" t="str">
        <f>IF(F1124="","",IF(AND(D1124&lt;&gt;"انتهت الاجازة",D1124&lt;&gt;"لم تبدأ الأجازة بعد"),MAX($K$3:K1123)+1,""))</f>
        <v/>
      </c>
      <c r="L1124" t="str">
        <f>IF(E1124="","",IF(E1124&lt;=$E$1,MAX($L$3:L1123)+1,""))</f>
        <v/>
      </c>
      <c r="M1124" t="str">
        <f>IF(H1124='استعلام عن موظف'!$E$4,IF(COUNTIF($H$4:$H43120,J1124)=1,1,COUNTIF($H$4:$H1124,H1124)),"")</f>
        <v/>
      </c>
      <c r="N1124" t="str">
        <f>IF(E1124="","",IF(AND(E1124&lt;='استعلام بتاريخ'!$F$3,F1124&gt;='استعلام بتاريخ'!$G$3),MAX($N$3:N1123)+1,""))</f>
        <v/>
      </c>
      <c r="P1124" t="str">
        <f t="shared" si="28"/>
        <v/>
      </c>
    </row>
    <row r="1125" spans="2:16" customFormat="1">
      <c r="B1125" t="str">
        <f>IF(COUNTIF($H$4:H1125,H1125)-1=0,ROWS($H$4:H1125),"")</f>
        <v/>
      </c>
      <c r="C1125" t="str">
        <f>IF(COUNTIF($H$4:H1125,H1125)-1=0,ROWS($H$4:H1125),"")</f>
        <v/>
      </c>
      <c r="J1125" s="41" t="str">
        <f>+IF(H1125="","",SUBTOTAL(3,H$4:H1125))</f>
        <v/>
      </c>
      <c r="K1125" t="str">
        <f>IF(F1125="","",IF(AND(D1125&lt;&gt;"انتهت الاجازة",D1125&lt;&gt;"لم تبدأ الأجازة بعد"),MAX($K$3:K1124)+1,""))</f>
        <v/>
      </c>
      <c r="L1125" t="str">
        <f>IF(E1125="","",IF(E1125&lt;=$E$1,MAX($L$3:L1124)+1,""))</f>
        <v/>
      </c>
      <c r="M1125" t="str">
        <f>IF(H1125='استعلام عن موظف'!$E$4,IF(COUNTIF($H$4:$H43121,J1125)=1,1,COUNTIF($H$4:$H1125,H1125)),"")</f>
        <v/>
      </c>
      <c r="N1125" t="str">
        <f>IF(E1125="","",IF(AND(E1125&lt;='استعلام بتاريخ'!$F$3,F1125&gt;='استعلام بتاريخ'!$G$3),MAX($N$3:N1124)+1,""))</f>
        <v/>
      </c>
      <c r="P1125" t="str">
        <f t="shared" si="28"/>
        <v/>
      </c>
    </row>
    <row r="1126" spans="2:16" customFormat="1">
      <c r="B1126" t="str">
        <f>IF(COUNTIF($H$4:H1126,H1126)-1=0,ROWS($H$4:H1126),"")</f>
        <v/>
      </c>
      <c r="C1126" t="str">
        <f>IF(COUNTIF($H$4:H1126,H1126)-1=0,ROWS($H$4:H1126),"")</f>
        <v/>
      </c>
      <c r="J1126" s="41" t="str">
        <f>+IF(H1126="","",SUBTOTAL(3,H$4:H1126))</f>
        <v/>
      </c>
      <c r="K1126" t="str">
        <f>IF(F1126="","",IF(AND(D1126&lt;&gt;"انتهت الاجازة",D1126&lt;&gt;"لم تبدأ الأجازة بعد"),MAX($K$3:K1125)+1,""))</f>
        <v/>
      </c>
      <c r="L1126" t="str">
        <f>IF(E1126="","",IF(E1126&lt;=$E$1,MAX($L$3:L1125)+1,""))</f>
        <v/>
      </c>
      <c r="M1126" t="str">
        <f>IF(H1126='استعلام عن موظف'!$E$4,IF(COUNTIF($H$4:$H43122,J1126)=1,1,COUNTIF($H$4:$H1126,H1126)),"")</f>
        <v/>
      </c>
      <c r="N1126" t="str">
        <f>IF(E1126="","",IF(AND(E1126&lt;='استعلام بتاريخ'!$F$3,F1126&gt;='استعلام بتاريخ'!$G$3),MAX($N$3:N1125)+1,""))</f>
        <v/>
      </c>
      <c r="P1126" t="str">
        <f t="shared" si="28"/>
        <v/>
      </c>
    </row>
    <row r="1127" spans="2:16" customFormat="1">
      <c r="B1127" t="str">
        <f>IF(COUNTIF($H$4:H1127,H1127)-1=0,ROWS($H$4:H1127),"")</f>
        <v/>
      </c>
      <c r="C1127" t="str">
        <f>IF(COUNTIF($H$4:H1127,H1127)-1=0,ROWS($H$4:H1127),"")</f>
        <v/>
      </c>
      <c r="J1127" s="41" t="str">
        <f>+IF(H1127="","",SUBTOTAL(3,H$4:H1127))</f>
        <v/>
      </c>
      <c r="K1127" t="str">
        <f>IF(F1127="","",IF(AND(D1127&lt;&gt;"انتهت الاجازة",D1127&lt;&gt;"لم تبدأ الأجازة بعد"),MAX($K$3:K1126)+1,""))</f>
        <v/>
      </c>
      <c r="L1127" t="str">
        <f>IF(E1127="","",IF(E1127&lt;=$E$1,MAX($L$3:L1126)+1,""))</f>
        <v/>
      </c>
      <c r="M1127" t="str">
        <f>IF(H1127='استعلام عن موظف'!$E$4,IF(COUNTIF($H$4:$H43123,J1127)=1,1,COUNTIF($H$4:$H1127,H1127)),"")</f>
        <v/>
      </c>
      <c r="N1127" t="str">
        <f>IF(E1127="","",IF(AND(E1127&lt;='استعلام بتاريخ'!$F$3,F1127&gt;='استعلام بتاريخ'!$G$3),MAX($N$3:N1126)+1,""))</f>
        <v/>
      </c>
      <c r="P1127" t="str">
        <f t="shared" si="28"/>
        <v/>
      </c>
    </row>
    <row r="1128" spans="2:16" customFormat="1">
      <c r="B1128" t="str">
        <f>IF(COUNTIF($H$4:H1128,H1128)-1=0,ROWS($H$4:H1128),"")</f>
        <v/>
      </c>
      <c r="C1128" t="str">
        <f>IF(COUNTIF($H$4:H1128,H1128)-1=0,ROWS($H$4:H1128),"")</f>
        <v/>
      </c>
      <c r="J1128" s="41" t="str">
        <f>+IF(H1128="","",SUBTOTAL(3,H$4:H1128))</f>
        <v/>
      </c>
      <c r="K1128" t="str">
        <f>IF(F1128="","",IF(AND(D1128&lt;&gt;"انتهت الاجازة",D1128&lt;&gt;"لم تبدأ الأجازة بعد"),MAX($K$3:K1127)+1,""))</f>
        <v/>
      </c>
      <c r="L1128" t="str">
        <f>IF(E1128="","",IF(E1128&lt;=$E$1,MAX($L$3:L1127)+1,""))</f>
        <v/>
      </c>
      <c r="M1128" t="str">
        <f>IF(H1128='استعلام عن موظف'!$E$4,IF(COUNTIF($H$4:$H43124,J1128)=1,1,COUNTIF($H$4:$H1128,H1128)),"")</f>
        <v/>
      </c>
      <c r="N1128" t="str">
        <f>IF(E1128="","",IF(AND(E1128&lt;='استعلام بتاريخ'!$F$3,F1128&gt;='استعلام بتاريخ'!$G$3),MAX($N$3:N1127)+1,""))</f>
        <v/>
      </c>
      <c r="P1128" t="str">
        <f t="shared" si="28"/>
        <v/>
      </c>
    </row>
    <row r="1129" spans="2:16" customFormat="1">
      <c r="B1129" t="str">
        <f>IF(COUNTIF($H$4:H1129,H1129)-1=0,ROWS($H$4:H1129),"")</f>
        <v/>
      </c>
      <c r="C1129" t="str">
        <f>IF(COUNTIF($H$4:H1129,H1129)-1=0,ROWS($H$4:H1129),"")</f>
        <v/>
      </c>
      <c r="J1129" s="41" t="str">
        <f>+IF(H1129="","",SUBTOTAL(3,H$4:H1129))</f>
        <v/>
      </c>
      <c r="K1129" t="str">
        <f>IF(F1129="","",IF(AND(D1129&lt;&gt;"انتهت الاجازة",D1129&lt;&gt;"لم تبدأ الأجازة بعد"),MAX($K$3:K1128)+1,""))</f>
        <v/>
      </c>
      <c r="L1129" t="str">
        <f>IF(E1129="","",IF(E1129&lt;=$E$1,MAX($L$3:L1128)+1,""))</f>
        <v/>
      </c>
      <c r="M1129" t="str">
        <f>IF(H1129='استعلام عن موظف'!$E$4,IF(COUNTIF($H$4:$H43125,J1129)=1,1,COUNTIF($H$4:$H1129,H1129)),"")</f>
        <v/>
      </c>
      <c r="N1129" t="str">
        <f>IF(E1129="","",IF(AND(E1129&lt;='استعلام بتاريخ'!$F$3,F1129&gt;='استعلام بتاريخ'!$G$3),MAX($N$3:N1128)+1,""))</f>
        <v/>
      </c>
      <c r="P1129" t="str">
        <f t="shared" si="28"/>
        <v/>
      </c>
    </row>
    <row r="1130" spans="2:16" customFormat="1">
      <c r="B1130" t="str">
        <f>IF(COUNTIF($H$4:H1130,H1130)-1=0,ROWS($H$4:H1130),"")</f>
        <v/>
      </c>
      <c r="C1130" t="str">
        <f>IF(COUNTIF($H$4:H1130,H1130)-1=0,ROWS($H$4:H1130),"")</f>
        <v/>
      </c>
      <c r="J1130" s="41" t="str">
        <f>+IF(H1130="","",SUBTOTAL(3,H$4:H1130))</f>
        <v/>
      </c>
      <c r="K1130" t="str">
        <f>IF(F1130="","",IF(AND(D1130&lt;&gt;"انتهت الاجازة",D1130&lt;&gt;"لم تبدأ الأجازة بعد"),MAX($K$3:K1129)+1,""))</f>
        <v/>
      </c>
      <c r="L1130" t="str">
        <f>IF(E1130="","",IF(E1130&lt;=$E$1,MAX($L$3:L1129)+1,""))</f>
        <v/>
      </c>
      <c r="M1130" t="str">
        <f>IF(H1130='استعلام عن موظف'!$E$4,IF(COUNTIF($H$4:$H43126,J1130)=1,1,COUNTIF($H$4:$H1130,H1130)),"")</f>
        <v/>
      </c>
      <c r="N1130" t="str">
        <f>IF(E1130="","",IF(AND(E1130&lt;='استعلام بتاريخ'!$F$3,F1130&gt;='استعلام بتاريخ'!$G$3),MAX($N$3:N1129)+1,""))</f>
        <v/>
      </c>
      <c r="P1130" t="str">
        <f t="shared" si="28"/>
        <v/>
      </c>
    </row>
    <row r="1131" spans="2:16" customFormat="1">
      <c r="B1131" t="str">
        <f>IF(COUNTIF($H$4:H1131,H1131)-1=0,ROWS($H$4:H1131),"")</f>
        <v/>
      </c>
      <c r="C1131" t="str">
        <f>IF(COUNTIF($H$4:H1131,H1131)-1=0,ROWS($H$4:H1131),"")</f>
        <v/>
      </c>
      <c r="J1131" s="41" t="str">
        <f>+IF(H1131="","",SUBTOTAL(3,H$4:H1131))</f>
        <v/>
      </c>
      <c r="K1131" t="str">
        <f>IF(F1131="","",IF(AND(D1131&lt;&gt;"انتهت الاجازة",D1131&lt;&gt;"لم تبدأ الأجازة بعد"),MAX($K$3:K1130)+1,""))</f>
        <v/>
      </c>
      <c r="L1131" t="str">
        <f>IF(E1131="","",IF(E1131&lt;=$E$1,MAX($L$3:L1130)+1,""))</f>
        <v/>
      </c>
      <c r="M1131" t="str">
        <f>IF(H1131='استعلام عن موظف'!$E$4,IF(COUNTIF($H$4:$H43127,J1131)=1,1,COUNTIF($H$4:$H1131,H1131)),"")</f>
        <v/>
      </c>
      <c r="N1131" t="str">
        <f>IF(E1131="","",IF(AND(E1131&lt;='استعلام بتاريخ'!$F$3,F1131&gt;='استعلام بتاريخ'!$G$3),MAX($N$3:N1130)+1,""))</f>
        <v/>
      </c>
      <c r="P1131" t="str">
        <f t="shared" si="28"/>
        <v/>
      </c>
    </row>
    <row r="1132" spans="2:16" customFormat="1">
      <c r="B1132" t="str">
        <f>IF(COUNTIF($H$4:H1132,H1132)-1=0,ROWS($H$4:H1132),"")</f>
        <v/>
      </c>
      <c r="C1132" t="str">
        <f>IF(COUNTIF($H$4:H1132,H1132)-1=0,ROWS($H$4:H1132),"")</f>
        <v/>
      </c>
      <c r="J1132" s="41" t="str">
        <f>+IF(H1132="","",SUBTOTAL(3,H$4:H1132))</f>
        <v/>
      </c>
      <c r="K1132" t="str">
        <f>IF(F1132="","",IF(AND(D1132&lt;&gt;"انتهت الاجازة",D1132&lt;&gt;"لم تبدأ الأجازة بعد"),MAX($K$3:K1131)+1,""))</f>
        <v/>
      </c>
      <c r="L1132" t="str">
        <f>IF(E1132="","",IF(E1132&lt;=$E$1,MAX($L$3:L1131)+1,""))</f>
        <v/>
      </c>
      <c r="M1132" t="str">
        <f>IF(H1132='استعلام عن موظف'!$E$4,IF(COUNTIF($H$4:$H43128,J1132)=1,1,COUNTIF($H$4:$H1132,H1132)),"")</f>
        <v/>
      </c>
      <c r="N1132" t="str">
        <f>IF(E1132="","",IF(AND(E1132&lt;='استعلام بتاريخ'!$F$3,F1132&gt;='استعلام بتاريخ'!$G$3),MAX($N$3:N1131)+1,""))</f>
        <v/>
      </c>
      <c r="P1132" t="str">
        <f t="shared" si="28"/>
        <v/>
      </c>
    </row>
    <row r="1133" spans="2:16" customFormat="1">
      <c r="B1133" t="str">
        <f>IF(COUNTIF($H$4:H1133,H1133)-1=0,ROWS($H$4:H1133),"")</f>
        <v/>
      </c>
      <c r="C1133" t="str">
        <f>IF(COUNTIF($H$4:H1133,H1133)-1=0,ROWS($H$4:H1133),"")</f>
        <v/>
      </c>
      <c r="J1133" s="41" t="str">
        <f>+IF(H1133="","",SUBTOTAL(3,H$4:H1133))</f>
        <v/>
      </c>
      <c r="K1133" t="str">
        <f>IF(F1133="","",IF(AND(D1133&lt;&gt;"انتهت الاجازة",D1133&lt;&gt;"لم تبدأ الأجازة بعد"),MAX($K$3:K1132)+1,""))</f>
        <v/>
      </c>
      <c r="L1133" t="str">
        <f>IF(E1133="","",IF(E1133&lt;=$E$1,MAX($L$3:L1132)+1,""))</f>
        <v/>
      </c>
      <c r="M1133" t="str">
        <f>IF(H1133='استعلام عن موظف'!$E$4,IF(COUNTIF($H$4:$H43129,J1133)=1,1,COUNTIF($H$4:$H1133,H1133)),"")</f>
        <v/>
      </c>
      <c r="N1133" t="str">
        <f>IF(E1133="","",IF(AND(E1133&lt;='استعلام بتاريخ'!$F$3,F1133&gt;='استعلام بتاريخ'!$G$3),MAX($N$3:N1132)+1,""))</f>
        <v/>
      </c>
      <c r="P1133" t="str">
        <f t="shared" si="28"/>
        <v/>
      </c>
    </row>
    <row r="1134" spans="2:16" customFormat="1">
      <c r="B1134" t="str">
        <f>IF(COUNTIF($H$4:H1134,H1134)-1=0,ROWS($H$4:H1134),"")</f>
        <v/>
      </c>
      <c r="C1134" t="str">
        <f>IF(COUNTIF($H$4:H1134,H1134)-1=0,ROWS($H$4:H1134),"")</f>
        <v/>
      </c>
      <c r="J1134" s="41" t="str">
        <f>+IF(H1134="","",SUBTOTAL(3,H$4:H1134))</f>
        <v/>
      </c>
      <c r="K1134" t="str">
        <f>IF(F1134="","",IF(AND(D1134&lt;&gt;"انتهت الاجازة",D1134&lt;&gt;"لم تبدأ الأجازة بعد"),MAX($K$3:K1133)+1,""))</f>
        <v/>
      </c>
      <c r="L1134" t="str">
        <f>IF(E1134="","",IF(E1134&lt;=$E$1,MAX($L$3:L1133)+1,""))</f>
        <v/>
      </c>
      <c r="M1134" t="str">
        <f>IF(H1134='استعلام عن موظف'!$E$4,IF(COUNTIF($H$4:$H43130,J1134)=1,1,COUNTIF($H$4:$H1134,H1134)),"")</f>
        <v/>
      </c>
      <c r="N1134" t="str">
        <f>IF(E1134="","",IF(AND(E1134&lt;='استعلام بتاريخ'!$F$3,F1134&gt;='استعلام بتاريخ'!$G$3),MAX($N$3:N1133)+1,""))</f>
        <v/>
      </c>
      <c r="P1134" t="str">
        <f t="shared" si="28"/>
        <v/>
      </c>
    </row>
    <row r="1135" spans="2:16" customFormat="1">
      <c r="B1135" t="str">
        <f>IF(COUNTIF($H$4:H1135,H1135)-1=0,ROWS($H$4:H1135),"")</f>
        <v/>
      </c>
      <c r="C1135" t="str">
        <f>IF(COUNTIF($H$4:H1135,H1135)-1=0,ROWS($H$4:H1135),"")</f>
        <v/>
      </c>
      <c r="J1135" s="41" t="str">
        <f>+IF(H1135="","",SUBTOTAL(3,H$4:H1135))</f>
        <v/>
      </c>
      <c r="K1135" t="str">
        <f>IF(F1135="","",IF(AND(D1135&lt;&gt;"انتهت الاجازة",D1135&lt;&gt;"لم تبدأ الأجازة بعد"),MAX($K$3:K1134)+1,""))</f>
        <v/>
      </c>
      <c r="L1135" t="str">
        <f>IF(E1135="","",IF(E1135&lt;=$E$1,MAX($L$3:L1134)+1,""))</f>
        <v/>
      </c>
      <c r="M1135" t="str">
        <f>IF(H1135='استعلام عن موظف'!$E$4,IF(COUNTIF($H$4:$H43131,J1135)=1,1,COUNTIF($H$4:$H1135,H1135)),"")</f>
        <v/>
      </c>
      <c r="N1135" t="str">
        <f>IF(E1135="","",IF(AND(E1135&lt;='استعلام بتاريخ'!$F$3,F1135&gt;='استعلام بتاريخ'!$G$3),MAX($N$3:N1134)+1,""))</f>
        <v/>
      </c>
      <c r="P1135" t="str">
        <f t="shared" si="28"/>
        <v/>
      </c>
    </row>
    <row r="1136" spans="2:16" customFormat="1">
      <c r="B1136" t="str">
        <f>IF(COUNTIF($H$4:H1136,H1136)-1=0,ROWS($H$4:H1136),"")</f>
        <v/>
      </c>
      <c r="C1136" t="str">
        <f>IF(COUNTIF($H$4:H1136,H1136)-1=0,ROWS($H$4:H1136),"")</f>
        <v/>
      </c>
      <c r="J1136" s="41" t="str">
        <f>+IF(H1136="","",SUBTOTAL(3,H$4:H1136))</f>
        <v/>
      </c>
      <c r="K1136" t="str">
        <f>IF(F1136="","",IF(AND(D1136&lt;&gt;"انتهت الاجازة",D1136&lt;&gt;"لم تبدأ الأجازة بعد"),MAX($K$3:K1135)+1,""))</f>
        <v/>
      </c>
      <c r="L1136" t="str">
        <f>IF(E1136="","",IF(E1136&lt;=$E$1,MAX($L$3:L1135)+1,""))</f>
        <v/>
      </c>
      <c r="M1136" t="str">
        <f>IF(H1136='استعلام عن موظف'!$E$4,IF(COUNTIF($H$4:$H43132,J1136)=1,1,COUNTIF($H$4:$H1136,H1136)),"")</f>
        <v/>
      </c>
      <c r="N1136" t="str">
        <f>IF(E1136="","",IF(AND(E1136&lt;='استعلام بتاريخ'!$F$3,F1136&gt;='استعلام بتاريخ'!$G$3),MAX($N$3:N1135)+1,""))</f>
        <v/>
      </c>
      <c r="P1136" t="str">
        <f t="shared" si="28"/>
        <v/>
      </c>
    </row>
    <row r="1137" spans="2:16" customFormat="1">
      <c r="B1137" t="str">
        <f>IF(COUNTIF($H$4:H1137,H1137)-1=0,ROWS($H$4:H1137),"")</f>
        <v/>
      </c>
      <c r="C1137" t="str">
        <f>IF(COUNTIF($H$4:H1137,H1137)-1=0,ROWS($H$4:H1137),"")</f>
        <v/>
      </c>
      <c r="J1137" s="41" t="str">
        <f>+IF(H1137="","",SUBTOTAL(3,H$4:H1137))</f>
        <v/>
      </c>
      <c r="K1137" t="str">
        <f>IF(F1137="","",IF(AND(D1137&lt;&gt;"انتهت الاجازة",D1137&lt;&gt;"لم تبدأ الأجازة بعد"),MAX($K$3:K1136)+1,""))</f>
        <v/>
      </c>
      <c r="L1137" t="str">
        <f>IF(E1137="","",IF(E1137&lt;=$E$1,MAX($L$3:L1136)+1,""))</f>
        <v/>
      </c>
      <c r="M1137" t="str">
        <f>IF(H1137='استعلام عن موظف'!$E$4,IF(COUNTIF($H$4:$H43133,J1137)=1,1,COUNTIF($H$4:$H1137,H1137)),"")</f>
        <v/>
      </c>
      <c r="N1137" t="str">
        <f>IF(E1137="","",IF(AND(E1137&lt;='استعلام بتاريخ'!$F$3,F1137&gt;='استعلام بتاريخ'!$G$3),MAX($N$3:N1136)+1,""))</f>
        <v/>
      </c>
      <c r="P1137" t="str">
        <f t="shared" si="28"/>
        <v/>
      </c>
    </row>
    <row r="1138" spans="2:16" customFormat="1">
      <c r="B1138" t="str">
        <f>IF(COUNTIF($H$4:H1138,H1138)-1=0,ROWS($H$4:H1138),"")</f>
        <v/>
      </c>
      <c r="C1138" t="str">
        <f>IF(COUNTIF($H$4:H1138,H1138)-1=0,ROWS($H$4:H1138),"")</f>
        <v/>
      </c>
      <c r="J1138" s="41" t="str">
        <f>+IF(H1138="","",SUBTOTAL(3,H$4:H1138))</f>
        <v/>
      </c>
      <c r="K1138" t="str">
        <f>IF(F1138="","",IF(AND(D1138&lt;&gt;"انتهت الاجازة",D1138&lt;&gt;"لم تبدأ الأجازة بعد"),MAX($K$3:K1137)+1,""))</f>
        <v/>
      </c>
      <c r="L1138" t="str">
        <f>IF(E1138="","",IF(E1138&lt;=$E$1,MAX($L$3:L1137)+1,""))</f>
        <v/>
      </c>
      <c r="M1138" t="str">
        <f>IF(H1138='استعلام عن موظف'!$E$4,IF(COUNTIF($H$4:$H43134,J1138)=1,1,COUNTIF($H$4:$H1138,H1138)),"")</f>
        <v/>
      </c>
      <c r="N1138" t="str">
        <f>IF(E1138="","",IF(AND(E1138&lt;='استعلام بتاريخ'!$F$3,F1138&gt;='استعلام بتاريخ'!$G$3),MAX($N$3:N1137)+1,""))</f>
        <v/>
      </c>
      <c r="P1138" t="str">
        <f t="shared" si="28"/>
        <v/>
      </c>
    </row>
    <row r="1139" spans="2:16" customFormat="1">
      <c r="B1139" t="str">
        <f>IF(COUNTIF($H$4:H1139,H1139)-1=0,ROWS($H$4:H1139),"")</f>
        <v/>
      </c>
      <c r="C1139" t="str">
        <f>IF(COUNTIF($H$4:H1139,H1139)-1=0,ROWS($H$4:H1139),"")</f>
        <v/>
      </c>
      <c r="J1139" s="41" t="str">
        <f>+IF(H1139="","",SUBTOTAL(3,H$4:H1139))</f>
        <v/>
      </c>
      <c r="K1139" t="str">
        <f>IF(F1139="","",IF(AND(D1139&lt;&gt;"انتهت الاجازة",D1139&lt;&gt;"لم تبدأ الأجازة بعد"),MAX($K$3:K1138)+1,""))</f>
        <v/>
      </c>
      <c r="L1139" t="str">
        <f>IF(E1139="","",IF(E1139&lt;=$E$1,MAX($L$3:L1138)+1,""))</f>
        <v/>
      </c>
      <c r="M1139" t="str">
        <f>IF(H1139='استعلام عن موظف'!$E$4,IF(COUNTIF($H$4:$H43135,J1139)=1,1,COUNTIF($H$4:$H1139,H1139)),"")</f>
        <v/>
      </c>
      <c r="N1139" t="str">
        <f>IF(E1139="","",IF(AND(E1139&lt;='استعلام بتاريخ'!$F$3,F1139&gt;='استعلام بتاريخ'!$G$3),MAX($N$3:N1138)+1,""))</f>
        <v/>
      </c>
      <c r="P1139" t="str">
        <f t="shared" si="28"/>
        <v/>
      </c>
    </row>
    <row r="1140" spans="2:16" customFormat="1">
      <c r="B1140" t="str">
        <f>IF(COUNTIF($H$4:H1140,H1140)-1=0,ROWS($H$4:H1140),"")</f>
        <v/>
      </c>
      <c r="C1140" t="str">
        <f>IF(COUNTIF($H$4:H1140,H1140)-1=0,ROWS($H$4:H1140),"")</f>
        <v/>
      </c>
      <c r="J1140" s="41" t="str">
        <f>+IF(H1140="","",SUBTOTAL(3,H$4:H1140))</f>
        <v/>
      </c>
      <c r="K1140" t="str">
        <f>IF(F1140="","",IF(AND(D1140&lt;&gt;"انتهت الاجازة",D1140&lt;&gt;"لم تبدأ الأجازة بعد"),MAX($K$3:K1139)+1,""))</f>
        <v/>
      </c>
      <c r="L1140" t="str">
        <f>IF(E1140="","",IF(E1140&lt;=$E$1,MAX($L$3:L1139)+1,""))</f>
        <v/>
      </c>
      <c r="M1140" t="str">
        <f>IF(H1140='استعلام عن موظف'!$E$4,IF(COUNTIF($H$4:$H43136,J1140)=1,1,COUNTIF($H$4:$H1140,H1140)),"")</f>
        <v/>
      </c>
      <c r="N1140" t="str">
        <f>IF(E1140="","",IF(AND(E1140&lt;='استعلام بتاريخ'!$F$3,F1140&gt;='استعلام بتاريخ'!$G$3),MAX($N$3:N1139)+1,""))</f>
        <v/>
      </c>
      <c r="P1140" t="str">
        <f t="shared" si="28"/>
        <v/>
      </c>
    </row>
    <row r="1141" spans="2:16" customFormat="1">
      <c r="B1141" t="str">
        <f>IF(COUNTIF($H$4:H1141,H1141)-1=0,ROWS($H$4:H1141),"")</f>
        <v/>
      </c>
      <c r="C1141" t="str">
        <f>IF(COUNTIF($H$4:H1141,H1141)-1=0,ROWS($H$4:H1141),"")</f>
        <v/>
      </c>
      <c r="J1141" s="41" t="str">
        <f>+IF(H1141="","",SUBTOTAL(3,H$4:H1141))</f>
        <v/>
      </c>
      <c r="K1141" t="str">
        <f>IF(F1141="","",IF(AND(D1141&lt;&gt;"انتهت الاجازة",D1141&lt;&gt;"لم تبدأ الأجازة بعد"),MAX($K$3:K1140)+1,""))</f>
        <v/>
      </c>
      <c r="L1141" t="str">
        <f>IF(E1141="","",IF(E1141&lt;=$E$1,MAX($L$3:L1140)+1,""))</f>
        <v/>
      </c>
      <c r="M1141" t="str">
        <f>IF(H1141='استعلام عن موظف'!$E$4,IF(COUNTIF($H$4:$H43137,J1141)=1,1,COUNTIF($H$4:$H1141,H1141)),"")</f>
        <v/>
      </c>
      <c r="N1141" t="str">
        <f>IF(E1141="","",IF(AND(E1141&lt;='استعلام بتاريخ'!$F$3,F1141&gt;='استعلام بتاريخ'!$G$3),MAX($N$3:N1140)+1,""))</f>
        <v/>
      </c>
      <c r="P1141" t="str">
        <f t="shared" si="28"/>
        <v/>
      </c>
    </row>
    <row r="1142" spans="2:16" customFormat="1">
      <c r="B1142" t="str">
        <f>IF(COUNTIF($H$4:H1142,H1142)-1=0,ROWS($H$4:H1142),"")</f>
        <v/>
      </c>
      <c r="C1142" t="str">
        <f>IF(COUNTIF($H$4:H1142,H1142)-1=0,ROWS($H$4:H1142),"")</f>
        <v/>
      </c>
      <c r="J1142" s="41" t="str">
        <f>+IF(H1142="","",SUBTOTAL(3,H$4:H1142))</f>
        <v/>
      </c>
      <c r="K1142" t="str">
        <f>IF(F1142="","",IF(AND(D1142&lt;&gt;"انتهت الاجازة",D1142&lt;&gt;"لم تبدأ الأجازة بعد"),MAX($K$3:K1141)+1,""))</f>
        <v/>
      </c>
      <c r="L1142" t="str">
        <f>IF(E1142="","",IF(E1142&lt;=$E$1,MAX($L$3:L1141)+1,""))</f>
        <v/>
      </c>
      <c r="M1142" t="str">
        <f>IF(H1142='استعلام عن موظف'!$E$4,IF(COUNTIF($H$4:$H43138,J1142)=1,1,COUNTIF($H$4:$H1142,H1142)),"")</f>
        <v/>
      </c>
      <c r="N1142" t="str">
        <f>IF(E1142="","",IF(AND(E1142&lt;='استعلام بتاريخ'!$F$3,F1142&gt;='استعلام بتاريخ'!$G$3),MAX($N$3:N1141)+1,""))</f>
        <v/>
      </c>
      <c r="P1142" t="str">
        <f t="shared" si="28"/>
        <v/>
      </c>
    </row>
    <row r="1143" spans="2:16" customFormat="1">
      <c r="B1143" t="str">
        <f>IF(COUNTIF($H$4:H1143,H1143)-1=0,ROWS($H$4:H1143),"")</f>
        <v/>
      </c>
      <c r="C1143" t="str">
        <f>IF(COUNTIF($H$4:H1143,H1143)-1=0,ROWS($H$4:H1143),"")</f>
        <v/>
      </c>
      <c r="J1143" s="41" t="str">
        <f>+IF(H1143="","",SUBTOTAL(3,H$4:H1143))</f>
        <v/>
      </c>
      <c r="K1143" t="str">
        <f>IF(F1143="","",IF(AND(D1143&lt;&gt;"انتهت الاجازة",D1143&lt;&gt;"لم تبدأ الأجازة بعد"),MAX($K$3:K1142)+1,""))</f>
        <v/>
      </c>
      <c r="L1143" t="str">
        <f>IF(E1143="","",IF(E1143&lt;=$E$1,MAX($L$3:L1142)+1,""))</f>
        <v/>
      </c>
      <c r="M1143" t="str">
        <f>IF(H1143='استعلام عن موظف'!$E$4,IF(COUNTIF($H$4:$H43139,J1143)=1,1,COUNTIF($H$4:$H1143,H1143)),"")</f>
        <v/>
      </c>
      <c r="N1143" t="str">
        <f>IF(E1143="","",IF(AND(E1143&lt;='استعلام بتاريخ'!$F$3,F1143&gt;='استعلام بتاريخ'!$G$3),MAX($N$3:N1142)+1,""))</f>
        <v/>
      </c>
      <c r="P1143" t="str">
        <f t="shared" si="28"/>
        <v/>
      </c>
    </row>
    <row r="1144" spans="2:16" customFormat="1">
      <c r="B1144" t="str">
        <f>IF(COUNTIF($H$4:H1144,H1144)-1=0,ROWS($H$4:H1144),"")</f>
        <v/>
      </c>
      <c r="C1144" t="str">
        <f>IF(COUNTIF($H$4:H1144,H1144)-1=0,ROWS($H$4:H1144),"")</f>
        <v/>
      </c>
      <c r="J1144" s="41" t="str">
        <f>+IF(H1144="","",SUBTOTAL(3,H$4:H1144))</f>
        <v/>
      </c>
      <c r="K1144" t="str">
        <f>IF(F1144="","",IF(AND(D1144&lt;&gt;"انتهت الاجازة",D1144&lt;&gt;"لم تبدأ الأجازة بعد"),MAX($K$3:K1143)+1,""))</f>
        <v/>
      </c>
      <c r="L1144" t="str">
        <f>IF(E1144="","",IF(E1144&lt;=$E$1,MAX($L$3:L1143)+1,""))</f>
        <v/>
      </c>
      <c r="M1144" t="str">
        <f>IF(H1144='استعلام عن موظف'!$E$4,IF(COUNTIF($H$4:$H43140,J1144)=1,1,COUNTIF($H$4:$H1144,H1144)),"")</f>
        <v/>
      </c>
      <c r="N1144" t="str">
        <f>IF(E1144="","",IF(AND(E1144&lt;='استعلام بتاريخ'!$F$3,F1144&gt;='استعلام بتاريخ'!$G$3),MAX($N$3:N1143)+1,""))</f>
        <v/>
      </c>
      <c r="P1144" t="str">
        <f t="shared" si="28"/>
        <v/>
      </c>
    </row>
    <row r="1145" spans="2:16" customFormat="1">
      <c r="B1145" t="str">
        <f>IF(COUNTIF($H$4:H1145,H1145)-1=0,ROWS($H$4:H1145),"")</f>
        <v/>
      </c>
      <c r="C1145" t="str">
        <f>IF(COUNTIF($H$4:H1145,H1145)-1=0,ROWS($H$4:H1145),"")</f>
        <v/>
      </c>
      <c r="J1145" s="41" t="str">
        <f>+IF(H1145="","",SUBTOTAL(3,H$4:H1145))</f>
        <v/>
      </c>
      <c r="K1145" t="str">
        <f>IF(F1145="","",IF(AND(D1145&lt;&gt;"انتهت الاجازة",D1145&lt;&gt;"لم تبدأ الأجازة بعد"),MAX($K$3:K1144)+1,""))</f>
        <v/>
      </c>
      <c r="L1145" t="str">
        <f>IF(E1145="","",IF(E1145&lt;=$E$1,MAX($L$3:L1144)+1,""))</f>
        <v/>
      </c>
      <c r="M1145" t="str">
        <f>IF(H1145='استعلام عن موظف'!$E$4,IF(COUNTIF($H$4:$H43141,J1145)=1,1,COUNTIF($H$4:$H1145,H1145)),"")</f>
        <v/>
      </c>
      <c r="N1145" t="str">
        <f>IF(E1145="","",IF(AND(E1145&lt;='استعلام بتاريخ'!$F$3,F1145&gt;='استعلام بتاريخ'!$G$3),MAX($N$3:N1144)+1,""))</f>
        <v/>
      </c>
      <c r="P1145" t="str">
        <f t="shared" si="28"/>
        <v/>
      </c>
    </row>
    <row r="1146" spans="2:16" customFormat="1">
      <c r="B1146" t="str">
        <f>IF(COUNTIF($H$4:H1146,H1146)-1=0,ROWS($H$4:H1146),"")</f>
        <v/>
      </c>
      <c r="C1146" t="str">
        <f>IF(COUNTIF($H$4:H1146,H1146)-1=0,ROWS($H$4:H1146),"")</f>
        <v/>
      </c>
      <c r="J1146" s="41" t="str">
        <f>+IF(H1146="","",SUBTOTAL(3,H$4:H1146))</f>
        <v/>
      </c>
      <c r="K1146" t="str">
        <f>IF(F1146="","",IF(AND(D1146&lt;&gt;"انتهت الاجازة",D1146&lt;&gt;"لم تبدأ الأجازة بعد"),MAX($K$3:K1145)+1,""))</f>
        <v/>
      </c>
      <c r="L1146" t="str">
        <f>IF(E1146="","",IF(E1146&lt;=$E$1,MAX($L$3:L1145)+1,""))</f>
        <v/>
      </c>
      <c r="M1146" t="str">
        <f>IF(H1146='استعلام عن موظف'!$E$4,IF(COUNTIF($H$4:$H43142,J1146)=1,1,COUNTIF($H$4:$H1146,H1146)),"")</f>
        <v/>
      </c>
      <c r="N1146" t="str">
        <f>IF(E1146="","",IF(AND(E1146&lt;='استعلام بتاريخ'!$F$3,F1146&gt;='استعلام بتاريخ'!$G$3),MAX($N$3:N1145)+1,""))</f>
        <v/>
      </c>
      <c r="P1146" t="str">
        <f t="shared" si="28"/>
        <v/>
      </c>
    </row>
    <row r="1147" spans="2:16" customFormat="1">
      <c r="B1147" t="str">
        <f>IF(COUNTIF($H$4:H1147,H1147)-1=0,ROWS($H$4:H1147),"")</f>
        <v/>
      </c>
      <c r="C1147" t="str">
        <f>IF(COUNTIF($H$4:H1147,H1147)-1=0,ROWS($H$4:H1147),"")</f>
        <v/>
      </c>
      <c r="J1147" s="41" t="str">
        <f>+IF(H1147="","",SUBTOTAL(3,H$4:H1147))</f>
        <v/>
      </c>
      <c r="K1147" t="str">
        <f>IF(F1147="","",IF(AND(D1147&lt;&gt;"انتهت الاجازة",D1147&lt;&gt;"لم تبدأ الأجازة بعد"),MAX($K$3:K1146)+1,""))</f>
        <v/>
      </c>
      <c r="L1147" t="str">
        <f>IF(E1147="","",IF(E1147&lt;=$E$1,MAX($L$3:L1146)+1,""))</f>
        <v/>
      </c>
      <c r="M1147" t="str">
        <f>IF(H1147='استعلام عن موظف'!$E$4,IF(COUNTIF($H$4:$H43143,J1147)=1,1,COUNTIF($H$4:$H1147,H1147)),"")</f>
        <v/>
      </c>
      <c r="N1147" t="str">
        <f>IF(E1147="","",IF(AND(E1147&lt;='استعلام بتاريخ'!$F$3,F1147&gt;='استعلام بتاريخ'!$G$3),MAX($N$3:N1146)+1,""))</f>
        <v/>
      </c>
      <c r="P1147" t="str">
        <f t="shared" si="28"/>
        <v/>
      </c>
    </row>
    <row r="1148" spans="2:16" customFormat="1">
      <c r="B1148" t="str">
        <f>IF(COUNTIF($H$4:H1148,H1148)-1=0,ROWS($H$4:H1148),"")</f>
        <v/>
      </c>
      <c r="C1148" t="str">
        <f>IF(COUNTIF($H$4:H1148,H1148)-1=0,ROWS($H$4:H1148),"")</f>
        <v/>
      </c>
      <c r="J1148" s="41" t="str">
        <f>+IF(H1148="","",SUBTOTAL(3,H$4:H1148))</f>
        <v/>
      </c>
      <c r="K1148" t="str">
        <f>IF(F1148="","",IF(AND(D1148&lt;&gt;"انتهت الاجازة",D1148&lt;&gt;"لم تبدأ الأجازة بعد"),MAX($K$3:K1147)+1,""))</f>
        <v/>
      </c>
      <c r="L1148" t="str">
        <f>IF(E1148="","",IF(E1148&lt;=$E$1,MAX($L$3:L1147)+1,""))</f>
        <v/>
      </c>
      <c r="M1148" t="str">
        <f>IF(H1148='استعلام عن موظف'!$E$4,IF(COUNTIF($H$4:$H43144,J1148)=1,1,COUNTIF($H$4:$H1148,H1148)),"")</f>
        <v/>
      </c>
      <c r="N1148" t="str">
        <f>IF(E1148="","",IF(AND(E1148&lt;='استعلام بتاريخ'!$F$3,F1148&gt;='استعلام بتاريخ'!$G$3),MAX($N$3:N1147)+1,""))</f>
        <v/>
      </c>
      <c r="P1148" t="str">
        <f t="shared" si="28"/>
        <v/>
      </c>
    </row>
    <row r="1149" spans="2:16" customFormat="1">
      <c r="B1149" t="str">
        <f>IF(COUNTIF($H$4:H1149,H1149)-1=0,ROWS($H$4:H1149),"")</f>
        <v/>
      </c>
      <c r="C1149" t="str">
        <f>IF(COUNTIF($H$4:H1149,H1149)-1=0,ROWS($H$4:H1149),"")</f>
        <v/>
      </c>
      <c r="J1149" s="41" t="str">
        <f>+IF(H1149="","",SUBTOTAL(3,H$4:H1149))</f>
        <v/>
      </c>
      <c r="K1149" t="str">
        <f>IF(F1149="","",IF(AND(D1149&lt;&gt;"انتهت الاجازة",D1149&lt;&gt;"لم تبدأ الأجازة بعد"),MAX($K$3:K1148)+1,""))</f>
        <v/>
      </c>
      <c r="L1149" t="str">
        <f>IF(E1149="","",IF(E1149&lt;=$E$1,MAX($L$3:L1148)+1,""))</f>
        <v/>
      </c>
      <c r="M1149" t="str">
        <f>IF(H1149='استعلام عن موظف'!$E$4,IF(COUNTIF($H$4:$H43145,J1149)=1,1,COUNTIF($H$4:$H1149,H1149)),"")</f>
        <v/>
      </c>
      <c r="N1149" t="str">
        <f>IF(E1149="","",IF(AND(E1149&lt;='استعلام بتاريخ'!$F$3,F1149&gt;='استعلام بتاريخ'!$G$3),MAX($N$3:N1148)+1,""))</f>
        <v/>
      </c>
      <c r="P1149" t="str">
        <f t="shared" si="28"/>
        <v/>
      </c>
    </row>
    <row r="1150" spans="2:16" customFormat="1">
      <c r="B1150" t="str">
        <f>IF(COUNTIF($H$4:H1150,H1150)-1=0,ROWS($H$4:H1150),"")</f>
        <v/>
      </c>
      <c r="C1150" t="str">
        <f>IF(COUNTIF($H$4:H1150,H1150)-1=0,ROWS($H$4:H1150),"")</f>
        <v/>
      </c>
      <c r="J1150" s="41" t="str">
        <f>+IF(H1150="","",SUBTOTAL(3,H$4:H1150))</f>
        <v/>
      </c>
      <c r="K1150" t="str">
        <f>IF(F1150="","",IF(AND(D1150&lt;&gt;"انتهت الاجازة",D1150&lt;&gt;"لم تبدأ الأجازة بعد"),MAX($K$3:K1149)+1,""))</f>
        <v/>
      </c>
      <c r="L1150" t="str">
        <f>IF(E1150="","",IF(E1150&lt;=$E$1,MAX($L$3:L1149)+1,""))</f>
        <v/>
      </c>
      <c r="M1150" t="str">
        <f>IF(H1150='استعلام عن موظف'!$E$4,IF(COUNTIF($H$4:$H43146,J1150)=1,1,COUNTIF($H$4:$H1150,H1150)),"")</f>
        <v/>
      </c>
      <c r="N1150" t="str">
        <f>IF(E1150="","",IF(AND(E1150&lt;='استعلام بتاريخ'!$F$3,F1150&gt;='استعلام بتاريخ'!$G$3),MAX($N$3:N1149)+1,""))</f>
        <v/>
      </c>
      <c r="P1150" t="str">
        <f t="shared" si="28"/>
        <v/>
      </c>
    </row>
    <row r="1151" spans="2:16" customFormat="1">
      <c r="B1151" t="str">
        <f>IF(COUNTIF($H$4:H1151,H1151)-1=0,ROWS($H$4:H1151),"")</f>
        <v/>
      </c>
      <c r="C1151" t="str">
        <f>IF(COUNTIF($H$4:H1151,H1151)-1=0,ROWS($H$4:H1151),"")</f>
        <v/>
      </c>
      <c r="J1151" s="41" t="str">
        <f>+IF(H1151="","",SUBTOTAL(3,H$4:H1151))</f>
        <v/>
      </c>
      <c r="K1151" t="str">
        <f>IF(F1151="","",IF(AND(D1151&lt;&gt;"انتهت الاجازة",D1151&lt;&gt;"لم تبدأ الأجازة بعد"),MAX($K$3:K1150)+1,""))</f>
        <v/>
      </c>
      <c r="L1151" t="str">
        <f>IF(E1151="","",IF(E1151&lt;=$E$1,MAX($L$3:L1150)+1,""))</f>
        <v/>
      </c>
      <c r="M1151" t="str">
        <f>IF(H1151='استعلام عن موظف'!$E$4,IF(COUNTIF($H$4:$H43147,J1151)=1,1,COUNTIF($H$4:$H1151,H1151)),"")</f>
        <v/>
      </c>
      <c r="N1151" t="str">
        <f>IF(E1151="","",IF(AND(E1151&lt;='استعلام بتاريخ'!$F$3,F1151&gt;='استعلام بتاريخ'!$G$3),MAX($N$3:N1150)+1,""))</f>
        <v/>
      </c>
      <c r="P1151" t="str">
        <f t="shared" si="28"/>
        <v/>
      </c>
    </row>
    <row r="1152" spans="2:16" customFormat="1">
      <c r="B1152" t="str">
        <f>IF(COUNTIF($H$4:H1152,H1152)-1=0,ROWS($H$4:H1152),"")</f>
        <v/>
      </c>
      <c r="C1152" t="str">
        <f>IF(COUNTIF($H$4:H1152,H1152)-1=0,ROWS($H$4:H1152),"")</f>
        <v/>
      </c>
      <c r="J1152" s="41" t="str">
        <f>+IF(H1152="","",SUBTOTAL(3,H$4:H1152))</f>
        <v/>
      </c>
      <c r="K1152" t="str">
        <f>IF(F1152="","",IF(AND(D1152&lt;&gt;"انتهت الاجازة",D1152&lt;&gt;"لم تبدأ الأجازة بعد"),MAX($K$3:K1151)+1,""))</f>
        <v/>
      </c>
      <c r="L1152" t="str">
        <f>IF(E1152="","",IF(E1152&lt;=$E$1,MAX($L$3:L1151)+1,""))</f>
        <v/>
      </c>
      <c r="M1152" t="str">
        <f>IF(H1152='استعلام عن موظف'!$E$4,IF(COUNTIF($H$4:$H43148,J1152)=1,1,COUNTIF($H$4:$H1152,H1152)),"")</f>
        <v/>
      </c>
      <c r="N1152" t="str">
        <f>IF(E1152="","",IF(AND(E1152&lt;='استعلام بتاريخ'!$F$3,F1152&gt;='استعلام بتاريخ'!$G$3),MAX($N$3:N1151)+1,""))</f>
        <v/>
      </c>
      <c r="P1152" t="str">
        <f t="shared" si="28"/>
        <v/>
      </c>
    </row>
    <row r="1153" spans="2:16" customFormat="1">
      <c r="B1153" t="str">
        <f>IF(COUNTIF($H$4:H1153,H1153)-1=0,ROWS($H$4:H1153),"")</f>
        <v/>
      </c>
      <c r="C1153" t="str">
        <f>IF(COUNTIF($H$4:H1153,H1153)-1=0,ROWS($H$4:H1153),"")</f>
        <v/>
      </c>
      <c r="J1153" s="41" t="str">
        <f>+IF(H1153="","",SUBTOTAL(3,H$4:H1153))</f>
        <v/>
      </c>
      <c r="K1153" t="str">
        <f>IF(F1153="","",IF(AND(D1153&lt;&gt;"انتهت الاجازة",D1153&lt;&gt;"لم تبدأ الأجازة بعد"),MAX($K$3:K1152)+1,""))</f>
        <v/>
      </c>
      <c r="L1153" t="str">
        <f>IF(E1153="","",IF(E1153&lt;=$E$1,MAX($L$3:L1152)+1,""))</f>
        <v/>
      </c>
      <c r="M1153" t="str">
        <f>IF(H1153='استعلام عن موظف'!$E$4,IF(COUNTIF($H$4:$H43149,J1153)=1,1,COUNTIF($H$4:$H1153,H1153)),"")</f>
        <v/>
      </c>
      <c r="N1153" t="str">
        <f>IF(E1153="","",IF(AND(E1153&lt;='استعلام بتاريخ'!$F$3,F1153&gt;='استعلام بتاريخ'!$G$3),MAX($N$3:N1152)+1,""))</f>
        <v/>
      </c>
      <c r="P1153" t="str">
        <f t="shared" si="28"/>
        <v/>
      </c>
    </row>
    <row r="1154" spans="2:16" customFormat="1">
      <c r="B1154" t="str">
        <f>IF(COUNTIF($H$4:H1154,H1154)-1=0,ROWS($H$4:H1154),"")</f>
        <v/>
      </c>
      <c r="C1154" t="str">
        <f>IF(COUNTIF($H$4:H1154,H1154)-1=0,ROWS($H$4:H1154),"")</f>
        <v/>
      </c>
      <c r="J1154" s="41" t="str">
        <f>+IF(H1154="","",SUBTOTAL(3,H$4:H1154))</f>
        <v/>
      </c>
      <c r="K1154" t="str">
        <f>IF(F1154="","",IF(AND(D1154&lt;&gt;"انتهت الاجازة",D1154&lt;&gt;"لم تبدأ الأجازة بعد"),MAX($K$3:K1153)+1,""))</f>
        <v/>
      </c>
      <c r="L1154" t="str">
        <f>IF(E1154="","",IF(E1154&lt;=$E$1,MAX($L$3:L1153)+1,""))</f>
        <v/>
      </c>
      <c r="M1154" t="str">
        <f>IF(H1154='استعلام عن موظف'!$E$4,IF(COUNTIF($H$4:$H43150,J1154)=1,1,COUNTIF($H$4:$H1154,H1154)),"")</f>
        <v/>
      </c>
      <c r="N1154" t="str">
        <f>IF(E1154="","",IF(AND(E1154&lt;='استعلام بتاريخ'!$F$3,F1154&gt;='استعلام بتاريخ'!$G$3),MAX($N$3:N1153)+1,""))</f>
        <v/>
      </c>
      <c r="P1154" t="str">
        <f t="shared" si="28"/>
        <v/>
      </c>
    </row>
    <row r="1155" spans="2:16" customFormat="1">
      <c r="B1155" t="str">
        <f>IF(COUNTIF($H$4:H1155,H1155)-1=0,ROWS($H$4:H1155),"")</f>
        <v/>
      </c>
      <c r="C1155" t="str">
        <f>IF(COUNTIF($H$4:H1155,H1155)-1=0,ROWS($H$4:H1155),"")</f>
        <v/>
      </c>
      <c r="J1155" s="41" t="str">
        <f>+IF(H1155="","",SUBTOTAL(3,H$4:H1155))</f>
        <v/>
      </c>
      <c r="K1155" t="str">
        <f>IF(F1155="","",IF(AND(D1155&lt;&gt;"انتهت الاجازة",D1155&lt;&gt;"لم تبدأ الأجازة بعد"),MAX($K$3:K1154)+1,""))</f>
        <v/>
      </c>
      <c r="L1155" t="str">
        <f>IF(E1155="","",IF(E1155&lt;=$E$1,MAX($L$3:L1154)+1,""))</f>
        <v/>
      </c>
      <c r="M1155" t="str">
        <f>IF(H1155='استعلام عن موظف'!$E$4,IF(COUNTIF($H$4:$H43151,J1155)=1,1,COUNTIF($H$4:$H1155,H1155)),"")</f>
        <v/>
      </c>
      <c r="N1155" t="str">
        <f>IF(E1155="","",IF(AND(E1155&lt;='استعلام بتاريخ'!$F$3,F1155&gt;='استعلام بتاريخ'!$G$3),MAX($N$3:N1154)+1,""))</f>
        <v/>
      </c>
      <c r="P1155" t="str">
        <f t="shared" si="28"/>
        <v/>
      </c>
    </row>
    <row r="1156" spans="2:16" customFormat="1">
      <c r="B1156" t="str">
        <f>IF(COUNTIF($H$4:H1156,H1156)-1=0,ROWS($H$4:H1156),"")</f>
        <v/>
      </c>
      <c r="C1156" t="str">
        <f>IF(COUNTIF($H$4:H1156,H1156)-1=0,ROWS($H$4:H1156),"")</f>
        <v/>
      </c>
      <c r="J1156" s="41" t="str">
        <f>+IF(H1156="","",SUBTOTAL(3,H$4:H1156))</f>
        <v/>
      </c>
      <c r="K1156" t="str">
        <f>IF(F1156="","",IF(AND(D1156&lt;&gt;"انتهت الاجازة",D1156&lt;&gt;"لم تبدأ الأجازة بعد"),MAX($K$3:K1155)+1,""))</f>
        <v/>
      </c>
      <c r="L1156" t="str">
        <f>IF(E1156="","",IF(E1156&lt;=$E$1,MAX($L$3:L1155)+1,""))</f>
        <v/>
      </c>
      <c r="M1156" t="str">
        <f>IF(H1156='استعلام عن موظف'!$E$4,IF(COUNTIF($H$4:$H43152,J1156)=1,1,COUNTIF($H$4:$H1156,H1156)),"")</f>
        <v/>
      </c>
      <c r="N1156" t="str">
        <f>IF(E1156="","",IF(AND(E1156&lt;='استعلام بتاريخ'!$F$3,F1156&gt;='استعلام بتاريخ'!$G$3),MAX($N$3:N1155)+1,""))</f>
        <v/>
      </c>
      <c r="P1156" t="str">
        <f t="shared" si="28"/>
        <v/>
      </c>
    </row>
    <row r="1157" spans="2:16" customFormat="1">
      <c r="B1157" t="str">
        <f>IF(COUNTIF($H$4:H1157,H1157)-1=0,ROWS($H$4:H1157),"")</f>
        <v/>
      </c>
      <c r="C1157" t="str">
        <f>IF(COUNTIF($H$4:H1157,H1157)-1=0,ROWS($H$4:H1157),"")</f>
        <v/>
      </c>
      <c r="J1157" s="41" t="str">
        <f>+IF(H1157="","",SUBTOTAL(3,H$4:H1157))</f>
        <v/>
      </c>
      <c r="K1157" t="str">
        <f>IF(F1157="","",IF(AND(D1157&lt;&gt;"انتهت الاجازة",D1157&lt;&gt;"لم تبدأ الأجازة بعد"),MAX($K$3:K1156)+1,""))</f>
        <v/>
      </c>
      <c r="L1157" t="str">
        <f>IF(E1157="","",IF(E1157&lt;=$E$1,MAX($L$3:L1156)+1,""))</f>
        <v/>
      </c>
      <c r="M1157" t="str">
        <f>IF(H1157='استعلام عن موظف'!$E$4,IF(COUNTIF($H$4:$H43153,J1157)=1,1,COUNTIF($H$4:$H1157,H1157)),"")</f>
        <v/>
      </c>
      <c r="N1157" t="str">
        <f>IF(E1157="","",IF(AND(E1157&lt;='استعلام بتاريخ'!$F$3,F1157&gt;='استعلام بتاريخ'!$G$3),MAX($N$3:N1156)+1,""))</f>
        <v/>
      </c>
      <c r="P1157" t="str">
        <f t="shared" ref="P1157:P1220" si="29">IFERROR(VLOOKUP(SMALL($B$4:$B$1112,ROW()-3),$B$1:$J$1112,7,0),"")</f>
        <v/>
      </c>
    </row>
    <row r="1158" spans="2:16" customFormat="1">
      <c r="B1158" t="str">
        <f>IF(COUNTIF($H$4:H1158,H1158)-1=0,ROWS($H$4:H1158),"")</f>
        <v/>
      </c>
      <c r="C1158" t="str">
        <f>IF(COUNTIF($H$4:H1158,H1158)-1=0,ROWS($H$4:H1158),"")</f>
        <v/>
      </c>
      <c r="J1158" s="41" t="str">
        <f>+IF(H1158="","",SUBTOTAL(3,H$4:H1158))</f>
        <v/>
      </c>
      <c r="K1158" t="str">
        <f>IF(F1158="","",IF(AND(D1158&lt;&gt;"انتهت الاجازة",D1158&lt;&gt;"لم تبدأ الأجازة بعد"),MAX($K$3:K1157)+1,""))</f>
        <v/>
      </c>
      <c r="L1158" t="str">
        <f>IF(E1158="","",IF(E1158&lt;=$E$1,MAX($L$3:L1157)+1,""))</f>
        <v/>
      </c>
      <c r="M1158" t="str">
        <f>IF(H1158='استعلام عن موظف'!$E$4,IF(COUNTIF($H$4:$H43154,J1158)=1,1,COUNTIF($H$4:$H1158,H1158)),"")</f>
        <v/>
      </c>
      <c r="N1158" t="str">
        <f>IF(E1158="","",IF(AND(E1158&lt;='استعلام بتاريخ'!$F$3,F1158&gt;='استعلام بتاريخ'!$G$3),MAX($N$3:N1157)+1,""))</f>
        <v/>
      </c>
      <c r="P1158" t="str">
        <f t="shared" si="29"/>
        <v/>
      </c>
    </row>
    <row r="1159" spans="2:16" customFormat="1">
      <c r="B1159" t="str">
        <f>IF(COUNTIF($H$4:H1159,H1159)-1=0,ROWS($H$4:H1159),"")</f>
        <v/>
      </c>
      <c r="C1159" t="str">
        <f>IF(COUNTIF($H$4:H1159,H1159)-1=0,ROWS($H$4:H1159),"")</f>
        <v/>
      </c>
      <c r="J1159" s="41" t="str">
        <f>+IF(H1159="","",SUBTOTAL(3,H$4:H1159))</f>
        <v/>
      </c>
      <c r="K1159" t="str">
        <f>IF(F1159="","",IF(AND(D1159&lt;&gt;"انتهت الاجازة",D1159&lt;&gt;"لم تبدأ الأجازة بعد"),MAX($K$3:K1158)+1,""))</f>
        <v/>
      </c>
      <c r="L1159" t="str">
        <f>IF(E1159="","",IF(E1159&lt;=$E$1,MAX($L$3:L1158)+1,""))</f>
        <v/>
      </c>
      <c r="M1159" t="str">
        <f>IF(H1159='استعلام عن موظف'!$E$4,IF(COUNTIF($H$4:$H43155,J1159)=1,1,COUNTIF($H$4:$H1159,H1159)),"")</f>
        <v/>
      </c>
      <c r="N1159" t="str">
        <f>IF(E1159="","",IF(AND(E1159&lt;='استعلام بتاريخ'!$F$3,F1159&gt;='استعلام بتاريخ'!$G$3),MAX($N$3:N1158)+1,""))</f>
        <v/>
      </c>
      <c r="P1159" t="str">
        <f t="shared" si="29"/>
        <v/>
      </c>
    </row>
    <row r="1160" spans="2:16" customFormat="1">
      <c r="B1160" t="str">
        <f>IF(COUNTIF($H$4:H1160,H1160)-1=0,ROWS($H$4:H1160),"")</f>
        <v/>
      </c>
      <c r="C1160" t="str">
        <f>IF(COUNTIF($H$4:H1160,H1160)-1=0,ROWS($H$4:H1160),"")</f>
        <v/>
      </c>
      <c r="J1160" s="41" t="str">
        <f>+IF(H1160="","",SUBTOTAL(3,H$4:H1160))</f>
        <v/>
      </c>
      <c r="K1160" t="str">
        <f>IF(F1160="","",IF(AND(D1160&lt;&gt;"انتهت الاجازة",D1160&lt;&gt;"لم تبدأ الأجازة بعد"),MAX($K$3:K1159)+1,""))</f>
        <v/>
      </c>
      <c r="L1160" t="str">
        <f>IF(E1160="","",IF(E1160&lt;=$E$1,MAX($L$3:L1159)+1,""))</f>
        <v/>
      </c>
      <c r="M1160" t="str">
        <f>IF(H1160='استعلام عن موظف'!$E$4,IF(COUNTIF($H$4:$H43156,J1160)=1,1,COUNTIF($H$4:$H1160,H1160)),"")</f>
        <v/>
      </c>
      <c r="N1160" t="str">
        <f>IF(E1160="","",IF(AND(E1160&lt;='استعلام بتاريخ'!$F$3,F1160&gt;='استعلام بتاريخ'!$G$3),MAX($N$3:N1159)+1,""))</f>
        <v/>
      </c>
      <c r="P1160" t="str">
        <f t="shared" si="29"/>
        <v/>
      </c>
    </row>
    <row r="1161" spans="2:16" customFormat="1">
      <c r="B1161" t="str">
        <f>IF(COUNTIF($H$4:H1161,H1161)-1=0,ROWS($H$4:H1161),"")</f>
        <v/>
      </c>
      <c r="C1161" t="str">
        <f>IF(COUNTIF($H$4:H1161,H1161)-1=0,ROWS($H$4:H1161),"")</f>
        <v/>
      </c>
      <c r="J1161" s="41" t="str">
        <f>+IF(H1161="","",SUBTOTAL(3,H$4:H1161))</f>
        <v/>
      </c>
      <c r="K1161" t="str">
        <f>IF(F1161="","",IF(AND(D1161&lt;&gt;"انتهت الاجازة",D1161&lt;&gt;"لم تبدأ الأجازة بعد"),MAX($K$3:K1160)+1,""))</f>
        <v/>
      </c>
      <c r="L1161" t="str">
        <f>IF(E1161="","",IF(E1161&lt;=$E$1,MAX($L$3:L1160)+1,""))</f>
        <v/>
      </c>
      <c r="M1161" t="str">
        <f>IF(H1161='استعلام عن موظف'!$E$4,IF(COUNTIF($H$4:$H43157,J1161)=1,1,COUNTIF($H$4:$H1161,H1161)),"")</f>
        <v/>
      </c>
      <c r="N1161" t="str">
        <f>IF(E1161="","",IF(AND(E1161&lt;='استعلام بتاريخ'!$F$3,F1161&gt;='استعلام بتاريخ'!$G$3),MAX($N$3:N1160)+1,""))</f>
        <v/>
      </c>
      <c r="P1161" t="str">
        <f t="shared" si="29"/>
        <v/>
      </c>
    </row>
    <row r="1162" spans="2:16" customFormat="1">
      <c r="B1162" t="str">
        <f>IF(COUNTIF($H$4:H1162,H1162)-1=0,ROWS($H$4:H1162),"")</f>
        <v/>
      </c>
      <c r="C1162" t="str">
        <f>IF(COUNTIF($H$4:H1162,H1162)-1=0,ROWS($H$4:H1162),"")</f>
        <v/>
      </c>
      <c r="J1162" s="41" t="str">
        <f>+IF(H1162="","",SUBTOTAL(3,H$4:H1162))</f>
        <v/>
      </c>
      <c r="K1162" t="str">
        <f>IF(F1162="","",IF(AND(D1162&lt;&gt;"انتهت الاجازة",D1162&lt;&gt;"لم تبدأ الأجازة بعد"),MAX($K$3:K1161)+1,""))</f>
        <v/>
      </c>
      <c r="L1162" t="str">
        <f>IF(E1162="","",IF(E1162&lt;=$E$1,MAX($L$3:L1161)+1,""))</f>
        <v/>
      </c>
      <c r="M1162" t="str">
        <f>IF(H1162='استعلام عن موظف'!$E$4,IF(COUNTIF($H$4:$H43158,J1162)=1,1,COUNTIF($H$4:$H1162,H1162)),"")</f>
        <v/>
      </c>
      <c r="N1162" t="str">
        <f>IF(E1162="","",IF(AND(E1162&lt;='استعلام بتاريخ'!$F$3,F1162&gt;='استعلام بتاريخ'!$G$3),MAX($N$3:N1161)+1,""))</f>
        <v/>
      </c>
      <c r="P1162" t="str">
        <f t="shared" si="29"/>
        <v/>
      </c>
    </row>
    <row r="1163" spans="2:16" customFormat="1">
      <c r="B1163" t="str">
        <f>IF(COUNTIF($H$4:H1163,H1163)-1=0,ROWS($H$4:H1163),"")</f>
        <v/>
      </c>
      <c r="C1163" t="str">
        <f>IF(COUNTIF($H$4:H1163,H1163)-1=0,ROWS($H$4:H1163),"")</f>
        <v/>
      </c>
      <c r="J1163" s="41" t="str">
        <f>+IF(H1163="","",SUBTOTAL(3,H$4:H1163))</f>
        <v/>
      </c>
      <c r="K1163" t="str">
        <f>IF(F1163="","",IF(AND(D1163&lt;&gt;"انتهت الاجازة",D1163&lt;&gt;"لم تبدأ الأجازة بعد"),MAX($K$3:K1162)+1,""))</f>
        <v/>
      </c>
      <c r="L1163" t="str">
        <f>IF(E1163="","",IF(E1163&lt;=$E$1,MAX($L$3:L1162)+1,""))</f>
        <v/>
      </c>
      <c r="M1163" t="str">
        <f>IF(H1163='استعلام عن موظف'!$E$4,IF(COUNTIF($H$4:$H43159,J1163)=1,1,COUNTIF($H$4:$H1163,H1163)),"")</f>
        <v/>
      </c>
      <c r="N1163" t="str">
        <f>IF(E1163="","",IF(AND(E1163&lt;='استعلام بتاريخ'!$F$3,F1163&gt;='استعلام بتاريخ'!$G$3),MAX($N$3:N1162)+1,""))</f>
        <v/>
      </c>
      <c r="P1163" t="str">
        <f t="shared" si="29"/>
        <v/>
      </c>
    </row>
    <row r="1164" spans="2:16" customFormat="1">
      <c r="B1164" t="str">
        <f>IF(COUNTIF($H$4:H1164,H1164)-1=0,ROWS($H$4:H1164),"")</f>
        <v/>
      </c>
      <c r="C1164" t="str">
        <f>IF(COUNTIF($H$4:H1164,H1164)-1=0,ROWS($H$4:H1164),"")</f>
        <v/>
      </c>
      <c r="J1164" s="41" t="str">
        <f>+IF(H1164="","",SUBTOTAL(3,H$4:H1164))</f>
        <v/>
      </c>
      <c r="K1164" t="str">
        <f>IF(F1164="","",IF(AND(D1164&lt;&gt;"انتهت الاجازة",D1164&lt;&gt;"لم تبدأ الأجازة بعد"),MAX($K$3:K1163)+1,""))</f>
        <v/>
      </c>
      <c r="L1164" t="str">
        <f>IF(E1164="","",IF(E1164&lt;=$E$1,MAX($L$3:L1163)+1,""))</f>
        <v/>
      </c>
      <c r="M1164" t="str">
        <f>IF(H1164='استعلام عن موظف'!$E$4,IF(COUNTIF($H$4:$H43160,J1164)=1,1,COUNTIF($H$4:$H1164,H1164)),"")</f>
        <v/>
      </c>
      <c r="N1164" t="str">
        <f>IF(E1164="","",IF(AND(E1164&lt;='استعلام بتاريخ'!$F$3,F1164&gt;='استعلام بتاريخ'!$G$3),MAX($N$3:N1163)+1,""))</f>
        <v/>
      </c>
      <c r="P1164" t="str">
        <f t="shared" si="29"/>
        <v/>
      </c>
    </row>
    <row r="1165" spans="2:16" customFormat="1">
      <c r="B1165" t="str">
        <f>IF(COUNTIF($H$4:H1165,H1165)-1=0,ROWS($H$4:H1165),"")</f>
        <v/>
      </c>
      <c r="C1165" t="str">
        <f>IF(COUNTIF($H$4:H1165,H1165)-1=0,ROWS($H$4:H1165),"")</f>
        <v/>
      </c>
      <c r="J1165" s="41" t="str">
        <f>+IF(H1165="","",SUBTOTAL(3,H$4:H1165))</f>
        <v/>
      </c>
      <c r="K1165" t="str">
        <f>IF(F1165="","",IF(AND(D1165&lt;&gt;"انتهت الاجازة",D1165&lt;&gt;"لم تبدأ الأجازة بعد"),MAX($K$3:K1164)+1,""))</f>
        <v/>
      </c>
      <c r="L1165" t="str">
        <f>IF(E1165="","",IF(E1165&lt;=$E$1,MAX($L$3:L1164)+1,""))</f>
        <v/>
      </c>
      <c r="M1165" t="str">
        <f>IF(H1165='استعلام عن موظف'!$E$4,IF(COUNTIF($H$4:$H43161,J1165)=1,1,COUNTIF($H$4:$H1165,H1165)),"")</f>
        <v/>
      </c>
      <c r="N1165" t="str">
        <f>IF(E1165="","",IF(AND(E1165&lt;='استعلام بتاريخ'!$F$3,F1165&gt;='استعلام بتاريخ'!$G$3),MAX($N$3:N1164)+1,""))</f>
        <v/>
      </c>
      <c r="P1165" t="str">
        <f t="shared" si="29"/>
        <v/>
      </c>
    </row>
    <row r="1166" spans="2:16" customFormat="1">
      <c r="B1166" t="str">
        <f>IF(COUNTIF($H$4:H1166,H1166)-1=0,ROWS($H$4:H1166),"")</f>
        <v/>
      </c>
      <c r="C1166" t="str">
        <f>IF(COUNTIF($H$4:H1166,H1166)-1=0,ROWS($H$4:H1166),"")</f>
        <v/>
      </c>
      <c r="J1166" s="41" t="str">
        <f>+IF(H1166="","",SUBTOTAL(3,H$4:H1166))</f>
        <v/>
      </c>
      <c r="K1166" t="str">
        <f>IF(F1166="","",IF(AND(D1166&lt;&gt;"انتهت الاجازة",D1166&lt;&gt;"لم تبدأ الأجازة بعد"),MAX($K$3:K1165)+1,""))</f>
        <v/>
      </c>
      <c r="L1166" t="str">
        <f>IF(E1166="","",IF(E1166&lt;=$E$1,MAX($L$3:L1165)+1,""))</f>
        <v/>
      </c>
      <c r="M1166" t="str">
        <f>IF(H1166='استعلام عن موظف'!$E$4,IF(COUNTIF($H$4:$H43162,J1166)=1,1,COUNTIF($H$4:$H1166,H1166)),"")</f>
        <v/>
      </c>
      <c r="N1166" t="str">
        <f>IF(E1166="","",IF(AND(E1166&lt;='استعلام بتاريخ'!$F$3,F1166&gt;='استعلام بتاريخ'!$G$3),MAX($N$3:N1165)+1,""))</f>
        <v/>
      </c>
      <c r="P1166" t="str">
        <f t="shared" si="29"/>
        <v/>
      </c>
    </row>
    <row r="1167" spans="2:16" customFormat="1">
      <c r="B1167" t="str">
        <f>IF(COUNTIF($H$4:H1167,H1167)-1=0,ROWS($H$4:H1167),"")</f>
        <v/>
      </c>
      <c r="C1167" t="str">
        <f>IF(COUNTIF($H$4:H1167,H1167)-1=0,ROWS($H$4:H1167),"")</f>
        <v/>
      </c>
      <c r="J1167" s="41" t="str">
        <f>+IF(H1167="","",SUBTOTAL(3,H$4:H1167))</f>
        <v/>
      </c>
      <c r="K1167" t="str">
        <f>IF(F1167="","",IF(AND(D1167&lt;&gt;"انتهت الاجازة",D1167&lt;&gt;"لم تبدأ الأجازة بعد"),MAX($K$3:K1166)+1,""))</f>
        <v/>
      </c>
      <c r="L1167" t="str">
        <f>IF(E1167="","",IF(E1167&lt;=$E$1,MAX($L$3:L1166)+1,""))</f>
        <v/>
      </c>
      <c r="M1167" t="str">
        <f>IF(H1167='استعلام عن موظف'!$E$4,IF(COUNTIF($H$4:$H43163,J1167)=1,1,COUNTIF($H$4:$H1167,H1167)),"")</f>
        <v/>
      </c>
      <c r="N1167" t="str">
        <f>IF(E1167="","",IF(AND(E1167&lt;='استعلام بتاريخ'!$F$3,F1167&gt;='استعلام بتاريخ'!$G$3),MAX($N$3:N1166)+1,""))</f>
        <v/>
      </c>
      <c r="P1167" t="str">
        <f t="shared" si="29"/>
        <v/>
      </c>
    </row>
    <row r="1168" spans="2:16" customFormat="1">
      <c r="B1168" t="str">
        <f>IF(COUNTIF($H$4:H1168,H1168)-1=0,ROWS($H$4:H1168),"")</f>
        <v/>
      </c>
      <c r="C1168" t="str">
        <f>IF(COUNTIF($H$4:H1168,H1168)-1=0,ROWS($H$4:H1168),"")</f>
        <v/>
      </c>
      <c r="J1168" s="41" t="str">
        <f>+IF(H1168="","",SUBTOTAL(3,H$4:H1168))</f>
        <v/>
      </c>
      <c r="K1168" t="str">
        <f>IF(F1168="","",IF(AND(D1168&lt;&gt;"انتهت الاجازة",D1168&lt;&gt;"لم تبدأ الأجازة بعد"),MAX($K$3:K1167)+1,""))</f>
        <v/>
      </c>
      <c r="L1168" t="str">
        <f>IF(E1168="","",IF(E1168&lt;=$E$1,MAX($L$3:L1167)+1,""))</f>
        <v/>
      </c>
      <c r="M1168" t="str">
        <f>IF(H1168='استعلام عن موظف'!$E$4,IF(COUNTIF($H$4:$H43164,J1168)=1,1,COUNTIF($H$4:$H1168,H1168)),"")</f>
        <v/>
      </c>
      <c r="N1168" t="str">
        <f>IF(E1168="","",IF(AND(E1168&lt;='استعلام بتاريخ'!$F$3,F1168&gt;='استعلام بتاريخ'!$G$3),MAX($N$3:N1167)+1,""))</f>
        <v/>
      </c>
      <c r="P1168" t="str">
        <f t="shared" si="29"/>
        <v/>
      </c>
    </row>
    <row r="1169" spans="2:16" customFormat="1">
      <c r="B1169" t="str">
        <f>IF(COUNTIF($H$4:H1169,H1169)-1=0,ROWS($H$4:H1169),"")</f>
        <v/>
      </c>
      <c r="C1169" t="str">
        <f>IF(COUNTIF($H$4:H1169,H1169)-1=0,ROWS($H$4:H1169),"")</f>
        <v/>
      </c>
      <c r="J1169" s="41" t="str">
        <f>+IF(H1169="","",SUBTOTAL(3,H$4:H1169))</f>
        <v/>
      </c>
      <c r="K1169" t="str">
        <f>IF(F1169="","",IF(AND(D1169&lt;&gt;"انتهت الاجازة",D1169&lt;&gt;"لم تبدأ الأجازة بعد"),MAX($K$3:K1168)+1,""))</f>
        <v/>
      </c>
      <c r="L1169" t="str">
        <f>IF(E1169="","",IF(E1169&lt;=$E$1,MAX($L$3:L1168)+1,""))</f>
        <v/>
      </c>
      <c r="M1169" t="str">
        <f>IF(H1169='استعلام عن موظف'!$E$4,IF(COUNTIF($H$4:$H43165,J1169)=1,1,COUNTIF($H$4:$H1169,H1169)),"")</f>
        <v/>
      </c>
      <c r="N1169" t="str">
        <f>IF(E1169="","",IF(AND(E1169&lt;='استعلام بتاريخ'!$F$3,F1169&gt;='استعلام بتاريخ'!$G$3),MAX($N$3:N1168)+1,""))</f>
        <v/>
      </c>
      <c r="P1169" t="str">
        <f t="shared" si="29"/>
        <v/>
      </c>
    </row>
    <row r="1170" spans="2:16" customFormat="1">
      <c r="B1170" t="str">
        <f>IF(COUNTIF($H$4:H1170,H1170)-1=0,ROWS($H$4:H1170),"")</f>
        <v/>
      </c>
      <c r="C1170" t="str">
        <f>IF(COUNTIF($H$4:H1170,H1170)-1=0,ROWS($H$4:H1170),"")</f>
        <v/>
      </c>
      <c r="J1170" s="41" t="str">
        <f>+IF(H1170="","",SUBTOTAL(3,H$4:H1170))</f>
        <v/>
      </c>
      <c r="K1170" t="str">
        <f>IF(F1170="","",IF(AND(D1170&lt;&gt;"انتهت الاجازة",D1170&lt;&gt;"لم تبدأ الأجازة بعد"),MAX($K$3:K1169)+1,""))</f>
        <v/>
      </c>
      <c r="L1170" t="str">
        <f>IF(E1170="","",IF(E1170&lt;=$E$1,MAX($L$3:L1169)+1,""))</f>
        <v/>
      </c>
      <c r="M1170" t="str">
        <f>IF(H1170='استعلام عن موظف'!$E$4,IF(COUNTIF($H$4:$H43166,J1170)=1,1,COUNTIF($H$4:$H1170,H1170)),"")</f>
        <v/>
      </c>
      <c r="N1170" t="str">
        <f>IF(E1170="","",IF(AND(E1170&lt;='استعلام بتاريخ'!$F$3,F1170&gt;='استعلام بتاريخ'!$G$3),MAX($N$3:N1169)+1,""))</f>
        <v/>
      </c>
      <c r="P1170" t="str">
        <f t="shared" si="29"/>
        <v/>
      </c>
    </row>
    <row r="1171" spans="2:16" customFormat="1">
      <c r="B1171" t="str">
        <f>IF(COUNTIF($H$4:H1171,H1171)-1=0,ROWS($H$4:H1171),"")</f>
        <v/>
      </c>
      <c r="C1171" t="str">
        <f>IF(COUNTIF($H$4:H1171,H1171)-1=0,ROWS($H$4:H1171),"")</f>
        <v/>
      </c>
      <c r="J1171" s="41" t="str">
        <f>+IF(H1171="","",SUBTOTAL(3,H$4:H1171))</f>
        <v/>
      </c>
      <c r="K1171" t="str">
        <f>IF(F1171="","",IF(AND(D1171&lt;&gt;"انتهت الاجازة",D1171&lt;&gt;"لم تبدأ الأجازة بعد"),MAX($K$3:K1170)+1,""))</f>
        <v/>
      </c>
      <c r="L1171" t="str">
        <f>IF(E1171="","",IF(E1171&lt;=$E$1,MAX($L$3:L1170)+1,""))</f>
        <v/>
      </c>
      <c r="M1171" t="str">
        <f>IF(H1171='استعلام عن موظف'!$E$4,IF(COUNTIF($H$4:$H43167,J1171)=1,1,COUNTIF($H$4:$H1171,H1171)),"")</f>
        <v/>
      </c>
      <c r="N1171" t="str">
        <f>IF(E1171="","",IF(AND(E1171&lt;='استعلام بتاريخ'!$F$3,F1171&gt;='استعلام بتاريخ'!$G$3),MAX($N$3:N1170)+1,""))</f>
        <v/>
      </c>
      <c r="P1171" t="str">
        <f t="shared" si="29"/>
        <v/>
      </c>
    </row>
    <row r="1172" spans="2:16" customFormat="1">
      <c r="B1172" t="str">
        <f>IF(COUNTIF($H$4:H1172,H1172)-1=0,ROWS($H$4:H1172),"")</f>
        <v/>
      </c>
      <c r="C1172" t="str">
        <f>IF(COUNTIF($H$4:H1172,H1172)-1=0,ROWS($H$4:H1172),"")</f>
        <v/>
      </c>
      <c r="J1172" s="41" t="str">
        <f>+IF(H1172="","",SUBTOTAL(3,H$4:H1172))</f>
        <v/>
      </c>
      <c r="K1172" t="str">
        <f>IF(F1172="","",IF(AND(D1172&lt;&gt;"انتهت الاجازة",D1172&lt;&gt;"لم تبدأ الأجازة بعد"),MAX($K$3:K1171)+1,""))</f>
        <v/>
      </c>
      <c r="L1172" t="str">
        <f>IF(E1172="","",IF(E1172&lt;=$E$1,MAX($L$3:L1171)+1,""))</f>
        <v/>
      </c>
      <c r="M1172" t="str">
        <f>IF(H1172='استعلام عن موظف'!$E$4,IF(COUNTIF($H$4:$H43168,J1172)=1,1,COUNTIF($H$4:$H1172,H1172)),"")</f>
        <v/>
      </c>
      <c r="N1172" t="str">
        <f>IF(E1172="","",IF(AND(E1172&lt;='استعلام بتاريخ'!$F$3,F1172&gt;='استعلام بتاريخ'!$G$3),MAX($N$3:N1171)+1,""))</f>
        <v/>
      </c>
      <c r="P1172" t="str">
        <f t="shared" si="29"/>
        <v/>
      </c>
    </row>
    <row r="1173" spans="2:16" customFormat="1">
      <c r="B1173" t="str">
        <f>IF(COUNTIF($H$4:H1173,H1173)-1=0,ROWS($H$4:H1173),"")</f>
        <v/>
      </c>
      <c r="C1173" t="str">
        <f>IF(COUNTIF($H$4:H1173,H1173)-1=0,ROWS($H$4:H1173),"")</f>
        <v/>
      </c>
      <c r="J1173" s="41" t="str">
        <f>+IF(H1173="","",SUBTOTAL(3,H$4:H1173))</f>
        <v/>
      </c>
      <c r="K1173" t="str">
        <f>IF(F1173="","",IF(AND(D1173&lt;&gt;"انتهت الاجازة",D1173&lt;&gt;"لم تبدأ الأجازة بعد"),MAX($K$3:K1172)+1,""))</f>
        <v/>
      </c>
      <c r="L1173" t="str">
        <f>IF(E1173="","",IF(E1173&lt;=$E$1,MAX($L$3:L1172)+1,""))</f>
        <v/>
      </c>
      <c r="M1173" t="str">
        <f>IF(H1173='استعلام عن موظف'!$E$4,IF(COUNTIF($H$4:$H43169,J1173)=1,1,COUNTIF($H$4:$H1173,H1173)),"")</f>
        <v/>
      </c>
      <c r="N1173" t="str">
        <f>IF(E1173="","",IF(AND(E1173&lt;='استعلام بتاريخ'!$F$3,F1173&gt;='استعلام بتاريخ'!$G$3),MAX($N$3:N1172)+1,""))</f>
        <v/>
      </c>
      <c r="P1173" t="str">
        <f t="shared" si="29"/>
        <v/>
      </c>
    </row>
    <row r="1174" spans="2:16" customFormat="1">
      <c r="B1174" t="str">
        <f>IF(COUNTIF($H$4:H1174,H1174)-1=0,ROWS($H$4:H1174),"")</f>
        <v/>
      </c>
      <c r="C1174" t="str">
        <f>IF(COUNTIF($H$4:H1174,H1174)-1=0,ROWS($H$4:H1174),"")</f>
        <v/>
      </c>
      <c r="J1174" s="41" t="str">
        <f>+IF(H1174="","",SUBTOTAL(3,H$4:H1174))</f>
        <v/>
      </c>
      <c r="K1174" t="str">
        <f>IF(F1174="","",IF(AND(D1174&lt;&gt;"انتهت الاجازة",D1174&lt;&gt;"لم تبدأ الأجازة بعد"),MAX($K$3:K1173)+1,""))</f>
        <v/>
      </c>
      <c r="L1174" t="str">
        <f>IF(E1174="","",IF(E1174&lt;=$E$1,MAX($L$3:L1173)+1,""))</f>
        <v/>
      </c>
      <c r="M1174" t="str">
        <f>IF(H1174='استعلام عن موظف'!$E$4,IF(COUNTIF($H$4:$H43170,J1174)=1,1,COUNTIF($H$4:$H1174,H1174)),"")</f>
        <v/>
      </c>
      <c r="N1174" t="str">
        <f>IF(E1174="","",IF(AND(E1174&lt;='استعلام بتاريخ'!$F$3,F1174&gt;='استعلام بتاريخ'!$G$3),MAX($N$3:N1173)+1,""))</f>
        <v/>
      </c>
      <c r="P1174" t="str">
        <f t="shared" si="29"/>
        <v/>
      </c>
    </row>
    <row r="1175" spans="2:16" customFormat="1">
      <c r="B1175" t="str">
        <f>IF(COUNTIF($H$4:H1175,H1175)-1=0,ROWS($H$4:H1175),"")</f>
        <v/>
      </c>
      <c r="C1175" t="str">
        <f>IF(COUNTIF($H$4:H1175,H1175)-1=0,ROWS($H$4:H1175),"")</f>
        <v/>
      </c>
      <c r="J1175" s="41" t="str">
        <f>+IF(H1175="","",SUBTOTAL(3,H$4:H1175))</f>
        <v/>
      </c>
      <c r="K1175" t="str">
        <f>IF(F1175="","",IF(AND(D1175&lt;&gt;"انتهت الاجازة",D1175&lt;&gt;"لم تبدأ الأجازة بعد"),MAX($K$3:K1174)+1,""))</f>
        <v/>
      </c>
      <c r="L1175" t="str">
        <f>IF(E1175="","",IF(E1175&lt;=$E$1,MAX($L$3:L1174)+1,""))</f>
        <v/>
      </c>
      <c r="M1175" t="str">
        <f>IF(H1175='استعلام عن موظف'!$E$4,IF(COUNTIF($H$4:$H43171,J1175)=1,1,COUNTIF($H$4:$H1175,H1175)),"")</f>
        <v/>
      </c>
      <c r="N1175" t="str">
        <f>IF(E1175="","",IF(AND(E1175&lt;='استعلام بتاريخ'!$F$3,F1175&gt;='استعلام بتاريخ'!$G$3),MAX($N$3:N1174)+1,""))</f>
        <v/>
      </c>
      <c r="P1175" t="str">
        <f t="shared" si="29"/>
        <v/>
      </c>
    </row>
    <row r="1176" spans="2:16" customFormat="1">
      <c r="B1176" t="str">
        <f>IF(COUNTIF($H$4:H1176,H1176)-1=0,ROWS($H$4:H1176),"")</f>
        <v/>
      </c>
      <c r="C1176" t="str">
        <f>IF(COUNTIF($H$4:H1176,H1176)-1=0,ROWS($H$4:H1176),"")</f>
        <v/>
      </c>
      <c r="J1176" s="41" t="str">
        <f>+IF(H1176="","",SUBTOTAL(3,H$4:H1176))</f>
        <v/>
      </c>
      <c r="K1176" t="str">
        <f>IF(F1176="","",IF(AND(D1176&lt;&gt;"انتهت الاجازة",D1176&lt;&gt;"لم تبدأ الأجازة بعد"),MAX($K$3:K1175)+1,""))</f>
        <v/>
      </c>
      <c r="L1176" t="str">
        <f>IF(E1176="","",IF(E1176&lt;=$E$1,MAX($L$3:L1175)+1,""))</f>
        <v/>
      </c>
      <c r="M1176" t="str">
        <f>IF(H1176='استعلام عن موظف'!$E$4,IF(COUNTIF($H$4:$H43172,J1176)=1,1,COUNTIF($H$4:$H1176,H1176)),"")</f>
        <v/>
      </c>
      <c r="N1176" t="str">
        <f>IF(E1176="","",IF(AND(E1176&lt;='استعلام بتاريخ'!$F$3,F1176&gt;='استعلام بتاريخ'!$G$3),MAX($N$3:N1175)+1,""))</f>
        <v/>
      </c>
      <c r="P1176" t="str">
        <f t="shared" si="29"/>
        <v/>
      </c>
    </row>
    <row r="1177" spans="2:16" customFormat="1">
      <c r="B1177" t="str">
        <f>IF(COUNTIF($H$4:H1177,H1177)-1=0,ROWS($H$4:H1177),"")</f>
        <v/>
      </c>
      <c r="C1177" t="str">
        <f>IF(COUNTIF($H$4:H1177,H1177)-1=0,ROWS($H$4:H1177),"")</f>
        <v/>
      </c>
      <c r="J1177" s="41" t="str">
        <f>+IF(H1177="","",SUBTOTAL(3,H$4:H1177))</f>
        <v/>
      </c>
      <c r="K1177" t="str">
        <f>IF(F1177="","",IF(AND(D1177&lt;&gt;"انتهت الاجازة",D1177&lt;&gt;"لم تبدأ الأجازة بعد"),MAX($K$3:K1176)+1,""))</f>
        <v/>
      </c>
      <c r="L1177" t="str">
        <f>IF(E1177="","",IF(E1177&lt;=$E$1,MAX($L$3:L1176)+1,""))</f>
        <v/>
      </c>
      <c r="M1177" t="str">
        <f>IF(H1177='استعلام عن موظف'!$E$4,IF(COUNTIF($H$4:$H43173,J1177)=1,1,COUNTIF($H$4:$H1177,H1177)),"")</f>
        <v/>
      </c>
      <c r="N1177" t="str">
        <f>IF(E1177="","",IF(AND(E1177&lt;='استعلام بتاريخ'!$F$3,F1177&gt;='استعلام بتاريخ'!$G$3),MAX($N$3:N1176)+1,""))</f>
        <v/>
      </c>
      <c r="P1177" t="str">
        <f t="shared" si="29"/>
        <v/>
      </c>
    </row>
    <row r="1178" spans="2:16" customFormat="1">
      <c r="B1178" t="str">
        <f>IF(COUNTIF($H$4:H1178,H1178)-1=0,ROWS($H$4:H1178),"")</f>
        <v/>
      </c>
      <c r="C1178" t="str">
        <f>IF(COUNTIF($H$4:H1178,H1178)-1=0,ROWS($H$4:H1178),"")</f>
        <v/>
      </c>
      <c r="J1178" s="41" t="str">
        <f>+IF(H1178="","",SUBTOTAL(3,H$4:H1178))</f>
        <v/>
      </c>
      <c r="K1178" t="str">
        <f>IF(F1178="","",IF(AND(D1178&lt;&gt;"انتهت الاجازة",D1178&lt;&gt;"لم تبدأ الأجازة بعد"),MAX($K$3:K1177)+1,""))</f>
        <v/>
      </c>
      <c r="L1178" t="str">
        <f>IF(E1178="","",IF(E1178&lt;=$E$1,MAX($L$3:L1177)+1,""))</f>
        <v/>
      </c>
      <c r="M1178" t="str">
        <f>IF(H1178='استعلام عن موظف'!$E$4,IF(COUNTIF($H$4:$H43174,J1178)=1,1,COUNTIF($H$4:$H1178,H1178)),"")</f>
        <v/>
      </c>
      <c r="N1178" t="str">
        <f>IF(E1178="","",IF(AND(E1178&lt;='استعلام بتاريخ'!$F$3,F1178&gt;='استعلام بتاريخ'!$G$3),MAX($N$3:N1177)+1,""))</f>
        <v/>
      </c>
      <c r="P1178" t="str">
        <f t="shared" si="29"/>
        <v/>
      </c>
    </row>
    <row r="1179" spans="2:16" customFormat="1">
      <c r="B1179" t="str">
        <f>IF(COUNTIF($H$4:H1179,H1179)-1=0,ROWS($H$4:H1179),"")</f>
        <v/>
      </c>
      <c r="C1179" t="str">
        <f>IF(COUNTIF($H$4:H1179,H1179)-1=0,ROWS($H$4:H1179),"")</f>
        <v/>
      </c>
      <c r="J1179" s="41" t="str">
        <f>+IF(H1179="","",SUBTOTAL(3,H$4:H1179))</f>
        <v/>
      </c>
      <c r="K1179" t="str">
        <f>IF(F1179="","",IF(AND(D1179&lt;&gt;"انتهت الاجازة",D1179&lt;&gt;"لم تبدأ الأجازة بعد"),MAX($K$3:K1178)+1,""))</f>
        <v/>
      </c>
      <c r="L1179" t="str">
        <f>IF(E1179="","",IF(E1179&lt;=$E$1,MAX($L$3:L1178)+1,""))</f>
        <v/>
      </c>
      <c r="M1179" t="str">
        <f>IF(H1179='استعلام عن موظف'!$E$4,IF(COUNTIF($H$4:$H43175,J1179)=1,1,COUNTIF($H$4:$H1179,H1179)),"")</f>
        <v/>
      </c>
      <c r="N1179" t="str">
        <f>IF(E1179="","",IF(AND(E1179&lt;='استعلام بتاريخ'!$F$3,F1179&gt;='استعلام بتاريخ'!$G$3),MAX($N$3:N1178)+1,""))</f>
        <v/>
      </c>
      <c r="P1179" t="str">
        <f t="shared" si="29"/>
        <v/>
      </c>
    </row>
    <row r="1180" spans="2:16" customFormat="1">
      <c r="B1180" t="str">
        <f>IF(COUNTIF($H$4:H1180,H1180)-1=0,ROWS($H$4:H1180),"")</f>
        <v/>
      </c>
      <c r="C1180" t="str">
        <f>IF(COUNTIF($H$4:H1180,H1180)-1=0,ROWS($H$4:H1180),"")</f>
        <v/>
      </c>
      <c r="J1180" s="41" t="str">
        <f>+IF(H1180="","",SUBTOTAL(3,H$4:H1180))</f>
        <v/>
      </c>
      <c r="K1180" t="str">
        <f>IF(F1180="","",IF(AND(D1180&lt;&gt;"انتهت الاجازة",D1180&lt;&gt;"لم تبدأ الأجازة بعد"),MAX($K$3:K1179)+1,""))</f>
        <v/>
      </c>
      <c r="L1180" t="str">
        <f>IF(E1180="","",IF(E1180&lt;=$E$1,MAX($L$3:L1179)+1,""))</f>
        <v/>
      </c>
      <c r="M1180" t="str">
        <f>IF(H1180='استعلام عن موظف'!$E$4,IF(COUNTIF($H$4:$H43176,J1180)=1,1,COUNTIF($H$4:$H1180,H1180)),"")</f>
        <v/>
      </c>
      <c r="N1180" t="str">
        <f>IF(E1180="","",IF(AND(E1180&lt;='استعلام بتاريخ'!$F$3,F1180&gt;='استعلام بتاريخ'!$G$3),MAX($N$3:N1179)+1,""))</f>
        <v/>
      </c>
      <c r="P1180" t="str">
        <f t="shared" si="29"/>
        <v/>
      </c>
    </row>
    <row r="1181" spans="2:16" customFormat="1">
      <c r="B1181" t="str">
        <f>IF(COUNTIF($H$4:H1181,H1181)-1=0,ROWS($H$4:H1181),"")</f>
        <v/>
      </c>
      <c r="C1181" t="str">
        <f>IF(COUNTIF($H$4:H1181,H1181)-1=0,ROWS($H$4:H1181),"")</f>
        <v/>
      </c>
      <c r="J1181" s="41" t="str">
        <f>+IF(H1181="","",SUBTOTAL(3,H$4:H1181))</f>
        <v/>
      </c>
      <c r="K1181" t="str">
        <f>IF(F1181="","",IF(AND(D1181&lt;&gt;"انتهت الاجازة",D1181&lt;&gt;"لم تبدأ الأجازة بعد"),MAX($K$3:K1180)+1,""))</f>
        <v/>
      </c>
      <c r="L1181" t="str">
        <f>IF(E1181="","",IF(E1181&lt;=$E$1,MAX($L$3:L1180)+1,""))</f>
        <v/>
      </c>
      <c r="M1181" t="str">
        <f>IF(H1181='استعلام عن موظف'!$E$4,IF(COUNTIF($H$4:$H43177,J1181)=1,1,COUNTIF($H$4:$H1181,H1181)),"")</f>
        <v/>
      </c>
      <c r="N1181" t="str">
        <f>IF(E1181="","",IF(AND(E1181&lt;='استعلام بتاريخ'!$F$3,F1181&gt;='استعلام بتاريخ'!$G$3),MAX($N$3:N1180)+1,""))</f>
        <v/>
      </c>
      <c r="P1181" t="str">
        <f t="shared" si="29"/>
        <v/>
      </c>
    </row>
    <row r="1182" spans="2:16" customFormat="1">
      <c r="B1182" t="str">
        <f>IF(COUNTIF($H$4:H1182,H1182)-1=0,ROWS($H$4:H1182),"")</f>
        <v/>
      </c>
      <c r="C1182" t="str">
        <f>IF(COUNTIF($H$4:H1182,H1182)-1=0,ROWS($H$4:H1182),"")</f>
        <v/>
      </c>
      <c r="J1182" s="41" t="str">
        <f>+IF(H1182="","",SUBTOTAL(3,H$4:H1182))</f>
        <v/>
      </c>
      <c r="K1182" t="str">
        <f>IF(F1182="","",IF(AND(D1182&lt;&gt;"انتهت الاجازة",D1182&lt;&gt;"لم تبدأ الأجازة بعد"),MAX($K$3:K1181)+1,""))</f>
        <v/>
      </c>
      <c r="L1182" t="str">
        <f>IF(E1182="","",IF(E1182&lt;=$E$1,MAX($L$3:L1181)+1,""))</f>
        <v/>
      </c>
      <c r="M1182" t="str">
        <f>IF(H1182='استعلام عن موظف'!$E$4,IF(COUNTIF($H$4:$H43178,J1182)=1,1,COUNTIF($H$4:$H1182,H1182)),"")</f>
        <v/>
      </c>
      <c r="N1182" t="str">
        <f>IF(E1182="","",IF(AND(E1182&lt;='استعلام بتاريخ'!$F$3,F1182&gt;='استعلام بتاريخ'!$G$3),MAX($N$3:N1181)+1,""))</f>
        <v/>
      </c>
      <c r="P1182" t="str">
        <f t="shared" si="29"/>
        <v/>
      </c>
    </row>
    <row r="1183" spans="2:16" customFormat="1">
      <c r="B1183" t="str">
        <f>IF(COUNTIF($H$4:H1183,H1183)-1=0,ROWS($H$4:H1183),"")</f>
        <v/>
      </c>
      <c r="C1183" t="str">
        <f>IF(COUNTIF($H$4:H1183,H1183)-1=0,ROWS($H$4:H1183),"")</f>
        <v/>
      </c>
      <c r="J1183" s="41" t="str">
        <f>+IF(H1183="","",SUBTOTAL(3,H$4:H1183))</f>
        <v/>
      </c>
      <c r="K1183" t="str">
        <f>IF(F1183="","",IF(AND(D1183&lt;&gt;"انتهت الاجازة",D1183&lt;&gt;"لم تبدأ الأجازة بعد"),MAX($K$3:K1182)+1,""))</f>
        <v/>
      </c>
      <c r="L1183" t="str">
        <f>IF(E1183="","",IF(E1183&lt;=$E$1,MAX($L$3:L1182)+1,""))</f>
        <v/>
      </c>
      <c r="M1183" t="str">
        <f>IF(H1183='استعلام عن موظف'!$E$4,IF(COUNTIF($H$4:$H43179,J1183)=1,1,COUNTIF($H$4:$H1183,H1183)),"")</f>
        <v/>
      </c>
      <c r="N1183" t="str">
        <f>IF(E1183="","",IF(AND(E1183&lt;='استعلام بتاريخ'!$F$3,F1183&gt;='استعلام بتاريخ'!$G$3),MAX($N$3:N1182)+1,""))</f>
        <v/>
      </c>
      <c r="P1183" t="str">
        <f t="shared" si="29"/>
        <v/>
      </c>
    </row>
    <row r="1184" spans="2:16" customFormat="1">
      <c r="B1184" t="str">
        <f>IF(COUNTIF($H$4:H1184,H1184)-1=0,ROWS($H$4:H1184),"")</f>
        <v/>
      </c>
      <c r="C1184" t="str">
        <f>IF(COUNTIF($H$4:H1184,H1184)-1=0,ROWS($H$4:H1184),"")</f>
        <v/>
      </c>
      <c r="J1184" s="41" t="str">
        <f>+IF(H1184="","",SUBTOTAL(3,H$4:H1184))</f>
        <v/>
      </c>
      <c r="K1184" t="str">
        <f>IF(F1184="","",IF(AND(D1184&lt;&gt;"انتهت الاجازة",D1184&lt;&gt;"لم تبدأ الأجازة بعد"),MAX($K$3:K1183)+1,""))</f>
        <v/>
      </c>
      <c r="L1184" t="str">
        <f>IF(E1184="","",IF(E1184&lt;=$E$1,MAX($L$3:L1183)+1,""))</f>
        <v/>
      </c>
      <c r="M1184" t="str">
        <f>IF(H1184='استعلام عن موظف'!$E$4,IF(COUNTIF($H$4:$H43180,J1184)=1,1,COUNTIF($H$4:$H1184,H1184)),"")</f>
        <v/>
      </c>
      <c r="N1184" t="str">
        <f>IF(E1184="","",IF(AND(E1184&lt;='استعلام بتاريخ'!$F$3,F1184&gt;='استعلام بتاريخ'!$G$3),MAX($N$3:N1183)+1,""))</f>
        <v/>
      </c>
      <c r="P1184" t="str">
        <f t="shared" si="29"/>
        <v/>
      </c>
    </row>
    <row r="1185" spans="2:16" customFormat="1">
      <c r="B1185" t="str">
        <f>IF(COUNTIF($H$4:H1185,H1185)-1=0,ROWS($H$4:H1185),"")</f>
        <v/>
      </c>
      <c r="C1185" t="str">
        <f>IF(COUNTIF($H$4:H1185,H1185)-1=0,ROWS($H$4:H1185),"")</f>
        <v/>
      </c>
      <c r="J1185" s="41" t="str">
        <f>+IF(H1185="","",SUBTOTAL(3,H$4:H1185))</f>
        <v/>
      </c>
      <c r="K1185" t="str">
        <f>IF(F1185="","",IF(AND(D1185&lt;&gt;"انتهت الاجازة",D1185&lt;&gt;"لم تبدأ الأجازة بعد"),MAX($K$3:K1184)+1,""))</f>
        <v/>
      </c>
      <c r="L1185" t="str">
        <f>IF(E1185="","",IF(E1185&lt;=$E$1,MAX($L$3:L1184)+1,""))</f>
        <v/>
      </c>
      <c r="M1185" t="str">
        <f>IF(H1185='استعلام عن موظف'!$E$4,IF(COUNTIF($H$4:$H43181,J1185)=1,1,COUNTIF($H$4:$H1185,H1185)),"")</f>
        <v/>
      </c>
      <c r="N1185" t="str">
        <f>IF(E1185="","",IF(AND(E1185&lt;='استعلام بتاريخ'!$F$3,F1185&gt;='استعلام بتاريخ'!$G$3),MAX($N$3:N1184)+1,""))</f>
        <v/>
      </c>
      <c r="P1185" t="str">
        <f t="shared" si="29"/>
        <v/>
      </c>
    </row>
    <row r="1186" spans="2:16" customFormat="1">
      <c r="B1186" t="str">
        <f>IF(COUNTIF($H$4:H1186,H1186)-1=0,ROWS($H$4:H1186),"")</f>
        <v/>
      </c>
      <c r="C1186" t="str">
        <f>IF(COUNTIF($H$4:H1186,H1186)-1=0,ROWS($H$4:H1186),"")</f>
        <v/>
      </c>
      <c r="J1186" s="41" t="str">
        <f>+IF(H1186="","",SUBTOTAL(3,H$4:H1186))</f>
        <v/>
      </c>
      <c r="K1186" t="str">
        <f>IF(F1186="","",IF(AND(D1186&lt;&gt;"انتهت الاجازة",D1186&lt;&gt;"لم تبدأ الأجازة بعد"),MAX($K$3:K1185)+1,""))</f>
        <v/>
      </c>
      <c r="L1186" t="str">
        <f>IF(E1186="","",IF(E1186&lt;=$E$1,MAX($L$3:L1185)+1,""))</f>
        <v/>
      </c>
      <c r="M1186" t="str">
        <f>IF(H1186='استعلام عن موظف'!$E$4,IF(COUNTIF($H$4:$H43182,J1186)=1,1,COUNTIF($H$4:$H1186,H1186)),"")</f>
        <v/>
      </c>
      <c r="N1186" t="str">
        <f>IF(E1186="","",IF(AND(E1186&lt;='استعلام بتاريخ'!$F$3,F1186&gt;='استعلام بتاريخ'!$G$3),MAX($N$3:N1185)+1,""))</f>
        <v/>
      </c>
      <c r="P1186" t="str">
        <f t="shared" si="29"/>
        <v/>
      </c>
    </row>
    <row r="1187" spans="2:16" customFormat="1">
      <c r="B1187" t="str">
        <f>IF(COUNTIF($H$4:H1187,H1187)-1=0,ROWS($H$4:H1187),"")</f>
        <v/>
      </c>
      <c r="C1187" t="str">
        <f>IF(COUNTIF($H$4:H1187,H1187)-1=0,ROWS($H$4:H1187),"")</f>
        <v/>
      </c>
      <c r="J1187" s="41" t="str">
        <f>+IF(H1187="","",SUBTOTAL(3,H$4:H1187))</f>
        <v/>
      </c>
      <c r="K1187" t="str">
        <f>IF(F1187="","",IF(AND(D1187&lt;&gt;"انتهت الاجازة",D1187&lt;&gt;"لم تبدأ الأجازة بعد"),MAX($K$3:K1186)+1,""))</f>
        <v/>
      </c>
      <c r="L1187" t="str">
        <f>IF(E1187="","",IF(E1187&lt;=$E$1,MAX($L$3:L1186)+1,""))</f>
        <v/>
      </c>
      <c r="M1187" t="str">
        <f>IF(H1187='استعلام عن موظف'!$E$4,IF(COUNTIF($H$4:$H43183,J1187)=1,1,COUNTIF($H$4:$H1187,H1187)),"")</f>
        <v/>
      </c>
      <c r="N1187" t="str">
        <f>IF(E1187="","",IF(AND(E1187&lt;='استعلام بتاريخ'!$F$3,F1187&gt;='استعلام بتاريخ'!$G$3),MAX($N$3:N1186)+1,""))</f>
        <v/>
      </c>
      <c r="P1187" t="str">
        <f t="shared" si="29"/>
        <v/>
      </c>
    </row>
    <row r="1188" spans="2:16" customFormat="1">
      <c r="B1188" t="str">
        <f>IF(COUNTIF($H$4:H1188,H1188)-1=0,ROWS($H$4:H1188),"")</f>
        <v/>
      </c>
      <c r="C1188" t="str">
        <f>IF(COUNTIF($H$4:H1188,H1188)-1=0,ROWS($H$4:H1188),"")</f>
        <v/>
      </c>
      <c r="J1188" s="41" t="str">
        <f>+IF(H1188="","",SUBTOTAL(3,H$4:H1188))</f>
        <v/>
      </c>
      <c r="K1188" t="str">
        <f>IF(F1188="","",IF(AND(D1188&lt;&gt;"انتهت الاجازة",D1188&lt;&gt;"لم تبدأ الأجازة بعد"),MAX($K$3:K1187)+1,""))</f>
        <v/>
      </c>
      <c r="L1188" t="str">
        <f>IF(E1188="","",IF(E1188&lt;=$E$1,MAX($L$3:L1187)+1,""))</f>
        <v/>
      </c>
      <c r="M1188" t="str">
        <f>IF(H1188='استعلام عن موظف'!$E$4,IF(COUNTIF($H$4:$H43184,J1188)=1,1,COUNTIF($H$4:$H1188,H1188)),"")</f>
        <v/>
      </c>
      <c r="N1188" t="str">
        <f>IF(E1188="","",IF(AND(E1188&lt;='استعلام بتاريخ'!$F$3,F1188&gt;='استعلام بتاريخ'!$G$3),MAX($N$3:N1187)+1,""))</f>
        <v/>
      </c>
      <c r="P1188" t="str">
        <f t="shared" si="29"/>
        <v/>
      </c>
    </row>
    <row r="1189" spans="2:16" customFormat="1">
      <c r="B1189" t="str">
        <f>IF(COUNTIF($H$4:H1189,H1189)-1=0,ROWS($H$4:H1189),"")</f>
        <v/>
      </c>
      <c r="C1189" t="str">
        <f>IF(COUNTIF($H$4:H1189,H1189)-1=0,ROWS($H$4:H1189),"")</f>
        <v/>
      </c>
      <c r="J1189" s="41" t="str">
        <f>+IF(H1189="","",SUBTOTAL(3,H$4:H1189))</f>
        <v/>
      </c>
      <c r="K1189" t="str">
        <f>IF(F1189="","",IF(AND(D1189&lt;&gt;"انتهت الاجازة",D1189&lt;&gt;"لم تبدأ الأجازة بعد"),MAX($K$3:K1188)+1,""))</f>
        <v/>
      </c>
      <c r="L1189" t="str">
        <f>IF(E1189="","",IF(E1189&lt;=$E$1,MAX($L$3:L1188)+1,""))</f>
        <v/>
      </c>
      <c r="M1189" t="str">
        <f>IF(H1189='استعلام عن موظف'!$E$4,IF(COUNTIF($H$4:$H43185,J1189)=1,1,COUNTIF($H$4:$H1189,H1189)),"")</f>
        <v/>
      </c>
      <c r="N1189" t="str">
        <f>IF(E1189="","",IF(AND(E1189&lt;='استعلام بتاريخ'!$F$3,F1189&gt;='استعلام بتاريخ'!$G$3),MAX($N$3:N1188)+1,""))</f>
        <v/>
      </c>
      <c r="P1189" t="str">
        <f t="shared" si="29"/>
        <v/>
      </c>
    </row>
    <row r="1190" spans="2:16" customFormat="1">
      <c r="B1190" t="str">
        <f>IF(COUNTIF($H$4:H1190,H1190)-1=0,ROWS($H$4:H1190),"")</f>
        <v/>
      </c>
      <c r="C1190" t="str">
        <f>IF(COUNTIF($H$4:H1190,H1190)-1=0,ROWS($H$4:H1190),"")</f>
        <v/>
      </c>
      <c r="J1190" s="41" t="str">
        <f>+IF(H1190="","",SUBTOTAL(3,H$4:H1190))</f>
        <v/>
      </c>
      <c r="K1190" t="str">
        <f>IF(F1190="","",IF(AND(D1190&lt;&gt;"انتهت الاجازة",D1190&lt;&gt;"لم تبدأ الأجازة بعد"),MAX($K$3:K1189)+1,""))</f>
        <v/>
      </c>
      <c r="L1190" t="str">
        <f>IF(E1190="","",IF(E1190&lt;=$E$1,MAX($L$3:L1189)+1,""))</f>
        <v/>
      </c>
      <c r="M1190" t="str">
        <f>IF(H1190='استعلام عن موظف'!$E$4,IF(COUNTIF($H$4:$H43186,J1190)=1,1,COUNTIF($H$4:$H1190,H1190)),"")</f>
        <v/>
      </c>
      <c r="N1190" t="str">
        <f>IF(E1190="","",IF(AND(E1190&lt;='استعلام بتاريخ'!$F$3,F1190&gt;='استعلام بتاريخ'!$G$3),MAX($N$3:N1189)+1,""))</f>
        <v/>
      </c>
      <c r="P1190" t="str">
        <f t="shared" si="29"/>
        <v/>
      </c>
    </row>
    <row r="1191" spans="2:16" customFormat="1">
      <c r="B1191" t="str">
        <f>IF(COUNTIF($H$4:H1191,H1191)-1=0,ROWS($H$4:H1191),"")</f>
        <v/>
      </c>
      <c r="C1191" t="str">
        <f>IF(COUNTIF($H$4:H1191,H1191)-1=0,ROWS($H$4:H1191),"")</f>
        <v/>
      </c>
      <c r="J1191" s="41" t="str">
        <f>+IF(H1191="","",SUBTOTAL(3,H$4:H1191))</f>
        <v/>
      </c>
      <c r="K1191" t="str">
        <f>IF(F1191="","",IF(AND(D1191&lt;&gt;"انتهت الاجازة",D1191&lt;&gt;"لم تبدأ الأجازة بعد"),MAX($K$3:K1190)+1,""))</f>
        <v/>
      </c>
      <c r="L1191" t="str">
        <f>IF(E1191="","",IF(E1191&lt;=$E$1,MAX($L$3:L1190)+1,""))</f>
        <v/>
      </c>
      <c r="M1191" t="str">
        <f>IF(H1191='استعلام عن موظف'!$E$4,IF(COUNTIF($H$4:$H43187,J1191)=1,1,COUNTIF($H$4:$H1191,H1191)),"")</f>
        <v/>
      </c>
      <c r="N1191" t="str">
        <f>IF(E1191="","",IF(AND(E1191&lt;='استعلام بتاريخ'!$F$3,F1191&gt;='استعلام بتاريخ'!$G$3),MAX($N$3:N1190)+1,""))</f>
        <v/>
      </c>
      <c r="P1191" t="str">
        <f t="shared" si="29"/>
        <v/>
      </c>
    </row>
    <row r="1192" spans="2:16" customFormat="1">
      <c r="B1192" t="str">
        <f>IF(COUNTIF($H$4:H1192,H1192)-1=0,ROWS($H$4:H1192),"")</f>
        <v/>
      </c>
      <c r="C1192" t="str">
        <f>IF(COUNTIF($H$4:H1192,H1192)-1=0,ROWS($H$4:H1192),"")</f>
        <v/>
      </c>
      <c r="J1192" s="41" t="str">
        <f>+IF(H1192="","",SUBTOTAL(3,H$4:H1192))</f>
        <v/>
      </c>
      <c r="K1192" t="str">
        <f>IF(F1192="","",IF(AND(D1192&lt;&gt;"انتهت الاجازة",D1192&lt;&gt;"لم تبدأ الأجازة بعد"),MAX($K$3:K1191)+1,""))</f>
        <v/>
      </c>
      <c r="L1192" t="str">
        <f>IF(E1192="","",IF(E1192&lt;=$E$1,MAX($L$3:L1191)+1,""))</f>
        <v/>
      </c>
      <c r="M1192" t="str">
        <f>IF(H1192='استعلام عن موظف'!$E$4,IF(COUNTIF($H$4:$H43188,J1192)=1,1,COUNTIF($H$4:$H1192,H1192)),"")</f>
        <v/>
      </c>
      <c r="N1192" t="str">
        <f>IF(E1192="","",IF(AND(E1192&lt;='استعلام بتاريخ'!$F$3,F1192&gt;='استعلام بتاريخ'!$G$3),MAX($N$3:N1191)+1,""))</f>
        <v/>
      </c>
      <c r="P1192" t="str">
        <f t="shared" si="29"/>
        <v/>
      </c>
    </row>
    <row r="1193" spans="2:16" customFormat="1">
      <c r="B1193" t="str">
        <f>IF(COUNTIF($H$4:H1193,H1193)-1=0,ROWS($H$4:H1193),"")</f>
        <v/>
      </c>
      <c r="C1193" t="str">
        <f>IF(COUNTIF($H$4:H1193,H1193)-1=0,ROWS($H$4:H1193),"")</f>
        <v/>
      </c>
      <c r="J1193" s="41" t="str">
        <f>+IF(H1193="","",SUBTOTAL(3,H$4:H1193))</f>
        <v/>
      </c>
      <c r="K1193" t="str">
        <f>IF(F1193="","",IF(AND(D1193&lt;&gt;"انتهت الاجازة",D1193&lt;&gt;"لم تبدأ الأجازة بعد"),MAX($K$3:K1192)+1,""))</f>
        <v/>
      </c>
      <c r="L1193" t="str">
        <f>IF(E1193="","",IF(E1193&lt;=$E$1,MAX($L$3:L1192)+1,""))</f>
        <v/>
      </c>
      <c r="M1193" t="str">
        <f>IF(H1193='استعلام عن موظف'!$E$4,IF(COUNTIF($H$4:$H43189,J1193)=1,1,COUNTIF($H$4:$H1193,H1193)),"")</f>
        <v/>
      </c>
      <c r="N1193" t="str">
        <f>IF(E1193="","",IF(AND(E1193&lt;='استعلام بتاريخ'!$F$3,F1193&gt;='استعلام بتاريخ'!$G$3),MAX($N$3:N1192)+1,""))</f>
        <v/>
      </c>
      <c r="P1193" t="str">
        <f t="shared" si="29"/>
        <v/>
      </c>
    </row>
    <row r="1194" spans="2:16" customFormat="1">
      <c r="B1194" t="str">
        <f>IF(COUNTIF($H$4:H1194,H1194)-1=0,ROWS($H$4:H1194),"")</f>
        <v/>
      </c>
      <c r="C1194" t="str">
        <f>IF(COUNTIF($H$4:H1194,H1194)-1=0,ROWS($H$4:H1194),"")</f>
        <v/>
      </c>
      <c r="J1194" s="41" t="str">
        <f>+IF(H1194="","",SUBTOTAL(3,H$4:H1194))</f>
        <v/>
      </c>
      <c r="K1194" t="str">
        <f>IF(F1194="","",IF(AND(D1194&lt;&gt;"انتهت الاجازة",D1194&lt;&gt;"لم تبدأ الأجازة بعد"),MAX($K$3:K1193)+1,""))</f>
        <v/>
      </c>
      <c r="L1194" t="str">
        <f>IF(E1194="","",IF(E1194&lt;=$E$1,MAX($L$3:L1193)+1,""))</f>
        <v/>
      </c>
      <c r="M1194" t="str">
        <f>IF(H1194='استعلام عن موظف'!$E$4,IF(COUNTIF($H$4:$H43190,J1194)=1,1,COUNTIF($H$4:$H1194,H1194)),"")</f>
        <v/>
      </c>
      <c r="N1194" t="str">
        <f>IF(E1194="","",IF(AND(E1194&lt;='استعلام بتاريخ'!$F$3,F1194&gt;='استعلام بتاريخ'!$G$3),MAX($N$3:N1193)+1,""))</f>
        <v/>
      </c>
      <c r="P1194" t="str">
        <f t="shared" si="29"/>
        <v/>
      </c>
    </row>
    <row r="1195" spans="2:16" customFormat="1">
      <c r="B1195" t="str">
        <f>IF(COUNTIF($H$4:H1195,H1195)-1=0,ROWS($H$4:H1195),"")</f>
        <v/>
      </c>
      <c r="C1195" t="str">
        <f>IF(COUNTIF($H$4:H1195,H1195)-1=0,ROWS($H$4:H1195),"")</f>
        <v/>
      </c>
      <c r="J1195" s="41" t="str">
        <f>+IF(H1195="","",SUBTOTAL(3,H$4:H1195))</f>
        <v/>
      </c>
      <c r="K1195" t="str">
        <f>IF(F1195="","",IF(AND(D1195&lt;&gt;"انتهت الاجازة",D1195&lt;&gt;"لم تبدأ الأجازة بعد"),MAX($K$3:K1194)+1,""))</f>
        <v/>
      </c>
      <c r="L1195" t="str">
        <f>IF(E1195="","",IF(E1195&lt;=$E$1,MAX($L$3:L1194)+1,""))</f>
        <v/>
      </c>
      <c r="M1195" t="str">
        <f>IF(H1195='استعلام عن موظف'!$E$4,IF(COUNTIF($H$4:$H43191,J1195)=1,1,COUNTIF($H$4:$H1195,H1195)),"")</f>
        <v/>
      </c>
      <c r="N1195" t="str">
        <f>IF(E1195="","",IF(AND(E1195&lt;='استعلام بتاريخ'!$F$3,F1195&gt;='استعلام بتاريخ'!$G$3),MAX($N$3:N1194)+1,""))</f>
        <v/>
      </c>
      <c r="P1195" t="str">
        <f t="shared" si="29"/>
        <v/>
      </c>
    </row>
    <row r="1196" spans="2:16" customFormat="1">
      <c r="B1196" t="str">
        <f>IF(COUNTIF($H$4:H1196,H1196)-1=0,ROWS($H$4:H1196),"")</f>
        <v/>
      </c>
      <c r="C1196" t="str">
        <f>IF(COUNTIF($H$4:H1196,H1196)-1=0,ROWS($H$4:H1196),"")</f>
        <v/>
      </c>
      <c r="J1196" s="41" t="str">
        <f>+IF(H1196="","",SUBTOTAL(3,H$4:H1196))</f>
        <v/>
      </c>
      <c r="K1196" t="str">
        <f>IF(F1196="","",IF(AND(D1196&lt;&gt;"انتهت الاجازة",D1196&lt;&gt;"لم تبدأ الأجازة بعد"),MAX($K$3:K1195)+1,""))</f>
        <v/>
      </c>
      <c r="L1196" t="str">
        <f>IF(E1196="","",IF(E1196&lt;=$E$1,MAX($L$3:L1195)+1,""))</f>
        <v/>
      </c>
      <c r="M1196" t="str">
        <f>IF(H1196='استعلام عن موظف'!$E$4,IF(COUNTIF($H$4:$H43192,J1196)=1,1,COUNTIF($H$4:$H1196,H1196)),"")</f>
        <v/>
      </c>
      <c r="N1196" t="str">
        <f>IF(E1196="","",IF(AND(E1196&lt;='استعلام بتاريخ'!$F$3,F1196&gt;='استعلام بتاريخ'!$G$3),MAX($N$3:N1195)+1,""))</f>
        <v/>
      </c>
      <c r="P1196" t="str">
        <f t="shared" si="29"/>
        <v/>
      </c>
    </row>
    <row r="1197" spans="2:16" customFormat="1">
      <c r="B1197" t="str">
        <f>IF(COUNTIF($H$4:H1197,H1197)-1=0,ROWS($H$4:H1197),"")</f>
        <v/>
      </c>
      <c r="C1197" t="str">
        <f>IF(COUNTIF($H$4:H1197,H1197)-1=0,ROWS($H$4:H1197),"")</f>
        <v/>
      </c>
      <c r="J1197" s="41" t="str">
        <f>+IF(H1197="","",SUBTOTAL(3,H$4:H1197))</f>
        <v/>
      </c>
      <c r="K1197" t="str">
        <f>IF(F1197="","",IF(AND(D1197&lt;&gt;"انتهت الاجازة",D1197&lt;&gt;"لم تبدأ الأجازة بعد"),MAX($K$3:K1196)+1,""))</f>
        <v/>
      </c>
      <c r="L1197" t="str">
        <f>IF(E1197="","",IF(E1197&lt;=$E$1,MAX($L$3:L1196)+1,""))</f>
        <v/>
      </c>
      <c r="M1197" t="str">
        <f>IF(H1197='استعلام عن موظف'!$E$4,IF(COUNTIF($H$4:$H43193,J1197)=1,1,COUNTIF($H$4:$H1197,H1197)),"")</f>
        <v/>
      </c>
      <c r="N1197" t="str">
        <f>IF(E1197="","",IF(AND(E1197&lt;='استعلام بتاريخ'!$F$3,F1197&gt;='استعلام بتاريخ'!$G$3),MAX($N$3:N1196)+1,""))</f>
        <v/>
      </c>
      <c r="P1197" t="str">
        <f t="shared" si="29"/>
        <v/>
      </c>
    </row>
    <row r="1198" spans="2:16" customFormat="1">
      <c r="B1198" t="str">
        <f>IF(COUNTIF($H$4:H1198,H1198)-1=0,ROWS($H$4:H1198),"")</f>
        <v/>
      </c>
      <c r="C1198" t="str">
        <f>IF(COUNTIF($H$4:H1198,H1198)-1=0,ROWS($H$4:H1198),"")</f>
        <v/>
      </c>
      <c r="J1198" s="41" t="str">
        <f>+IF(H1198="","",SUBTOTAL(3,H$4:H1198))</f>
        <v/>
      </c>
      <c r="K1198" t="str">
        <f>IF(F1198="","",IF(AND(D1198&lt;&gt;"انتهت الاجازة",D1198&lt;&gt;"لم تبدأ الأجازة بعد"),MAX($K$3:K1197)+1,""))</f>
        <v/>
      </c>
      <c r="L1198" t="str">
        <f>IF(E1198="","",IF(E1198&lt;=$E$1,MAX($L$3:L1197)+1,""))</f>
        <v/>
      </c>
      <c r="M1198" t="str">
        <f>IF(H1198='استعلام عن موظف'!$E$4,IF(COUNTIF($H$4:$H43194,J1198)=1,1,COUNTIF($H$4:$H1198,H1198)),"")</f>
        <v/>
      </c>
      <c r="N1198" t="str">
        <f>IF(E1198="","",IF(AND(E1198&lt;='استعلام بتاريخ'!$F$3,F1198&gt;='استعلام بتاريخ'!$G$3),MAX($N$3:N1197)+1,""))</f>
        <v/>
      </c>
      <c r="P1198" t="str">
        <f t="shared" si="29"/>
        <v/>
      </c>
    </row>
    <row r="1199" spans="2:16" customFormat="1">
      <c r="B1199" t="str">
        <f>IF(COUNTIF($H$4:H1199,H1199)-1=0,ROWS($H$4:H1199),"")</f>
        <v/>
      </c>
      <c r="C1199" t="str">
        <f>IF(COUNTIF($H$4:H1199,H1199)-1=0,ROWS($H$4:H1199),"")</f>
        <v/>
      </c>
      <c r="J1199" s="41" t="str">
        <f>+IF(H1199="","",SUBTOTAL(3,H$4:H1199))</f>
        <v/>
      </c>
      <c r="K1199" t="str">
        <f>IF(F1199="","",IF(AND(D1199&lt;&gt;"انتهت الاجازة",D1199&lt;&gt;"لم تبدأ الأجازة بعد"),MAX($K$3:K1198)+1,""))</f>
        <v/>
      </c>
      <c r="L1199" t="str">
        <f>IF(E1199="","",IF(E1199&lt;=$E$1,MAX($L$3:L1198)+1,""))</f>
        <v/>
      </c>
      <c r="M1199" t="str">
        <f>IF(H1199='استعلام عن موظف'!$E$4,IF(COUNTIF($H$4:$H43195,J1199)=1,1,COUNTIF($H$4:$H1199,H1199)),"")</f>
        <v/>
      </c>
      <c r="N1199" t="str">
        <f>IF(E1199="","",IF(AND(E1199&lt;='استعلام بتاريخ'!$F$3,F1199&gt;='استعلام بتاريخ'!$G$3),MAX($N$3:N1198)+1,""))</f>
        <v/>
      </c>
      <c r="P1199" t="str">
        <f t="shared" si="29"/>
        <v/>
      </c>
    </row>
    <row r="1200" spans="2:16" customFormat="1">
      <c r="B1200" t="str">
        <f>IF(COUNTIF($H$4:H1200,H1200)-1=0,ROWS($H$4:H1200),"")</f>
        <v/>
      </c>
      <c r="C1200" t="str">
        <f>IF(COUNTIF($H$4:H1200,H1200)-1=0,ROWS($H$4:H1200),"")</f>
        <v/>
      </c>
      <c r="J1200" s="41" t="str">
        <f>+IF(H1200="","",SUBTOTAL(3,H$4:H1200))</f>
        <v/>
      </c>
      <c r="K1200" t="str">
        <f>IF(F1200="","",IF(AND(D1200&lt;&gt;"انتهت الاجازة",D1200&lt;&gt;"لم تبدأ الأجازة بعد"),MAX($K$3:K1199)+1,""))</f>
        <v/>
      </c>
      <c r="L1200" t="str">
        <f>IF(E1200="","",IF(E1200&lt;=$E$1,MAX($L$3:L1199)+1,""))</f>
        <v/>
      </c>
      <c r="M1200" t="str">
        <f>IF(H1200='استعلام عن موظف'!$E$4,IF(COUNTIF($H$4:$H43196,J1200)=1,1,COUNTIF($H$4:$H1200,H1200)),"")</f>
        <v/>
      </c>
      <c r="N1200" t="str">
        <f>IF(E1200="","",IF(AND(E1200&lt;='استعلام بتاريخ'!$F$3,F1200&gt;='استعلام بتاريخ'!$G$3),MAX($N$3:N1199)+1,""))</f>
        <v/>
      </c>
      <c r="P1200" t="str">
        <f t="shared" si="29"/>
        <v/>
      </c>
    </row>
    <row r="1201" spans="2:16" customFormat="1">
      <c r="B1201" t="str">
        <f>IF(COUNTIF($H$4:H1201,H1201)-1=0,ROWS($H$4:H1201),"")</f>
        <v/>
      </c>
      <c r="C1201" t="str">
        <f>IF(COUNTIF($H$4:H1201,H1201)-1=0,ROWS($H$4:H1201),"")</f>
        <v/>
      </c>
      <c r="J1201" s="41" t="str">
        <f>+IF(H1201="","",SUBTOTAL(3,H$4:H1201))</f>
        <v/>
      </c>
      <c r="K1201" t="str">
        <f>IF(F1201="","",IF(AND(D1201&lt;&gt;"انتهت الاجازة",D1201&lt;&gt;"لم تبدأ الأجازة بعد"),MAX($K$3:K1200)+1,""))</f>
        <v/>
      </c>
      <c r="L1201" t="str">
        <f>IF(E1201="","",IF(E1201&lt;=$E$1,MAX($L$3:L1200)+1,""))</f>
        <v/>
      </c>
      <c r="M1201" t="str">
        <f>IF(H1201='استعلام عن موظف'!$E$4,IF(COUNTIF($H$4:$H43197,J1201)=1,1,COUNTIF($H$4:$H1201,H1201)),"")</f>
        <v/>
      </c>
      <c r="N1201" t="str">
        <f>IF(E1201="","",IF(AND(E1201&lt;='استعلام بتاريخ'!$F$3,F1201&gt;='استعلام بتاريخ'!$G$3),MAX($N$3:N1200)+1,""))</f>
        <v/>
      </c>
      <c r="P1201" t="str">
        <f t="shared" si="29"/>
        <v/>
      </c>
    </row>
    <row r="1202" spans="2:16" customFormat="1">
      <c r="B1202" t="str">
        <f>IF(COUNTIF($H$4:H1202,H1202)-1=0,ROWS($H$4:H1202),"")</f>
        <v/>
      </c>
      <c r="C1202" t="str">
        <f>IF(COUNTIF($H$4:H1202,H1202)-1=0,ROWS($H$4:H1202),"")</f>
        <v/>
      </c>
      <c r="J1202" s="41" t="str">
        <f>+IF(H1202="","",SUBTOTAL(3,H$4:H1202))</f>
        <v/>
      </c>
      <c r="K1202" t="str">
        <f>IF(F1202="","",IF(AND(D1202&lt;&gt;"انتهت الاجازة",D1202&lt;&gt;"لم تبدأ الأجازة بعد"),MAX($K$3:K1201)+1,""))</f>
        <v/>
      </c>
      <c r="L1202" t="str">
        <f>IF(E1202="","",IF(E1202&lt;=$E$1,MAX($L$3:L1201)+1,""))</f>
        <v/>
      </c>
      <c r="M1202" t="str">
        <f>IF(H1202='استعلام عن موظف'!$E$4,IF(COUNTIF($H$4:$H43198,J1202)=1,1,COUNTIF($H$4:$H1202,H1202)),"")</f>
        <v/>
      </c>
      <c r="N1202" t="str">
        <f>IF(E1202="","",IF(AND(E1202&lt;='استعلام بتاريخ'!$F$3,F1202&gt;='استعلام بتاريخ'!$G$3),MAX($N$3:N1201)+1,""))</f>
        <v/>
      </c>
      <c r="P1202" t="str">
        <f t="shared" si="29"/>
        <v/>
      </c>
    </row>
    <row r="1203" spans="2:16" customFormat="1">
      <c r="B1203" t="str">
        <f>IF(COUNTIF($H$4:H1203,H1203)-1=0,ROWS($H$4:H1203),"")</f>
        <v/>
      </c>
      <c r="C1203" t="str">
        <f>IF(COUNTIF($H$4:H1203,H1203)-1=0,ROWS($H$4:H1203),"")</f>
        <v/>
      </c>
      <c r="J1203" s="41" t="str">
        <f>+IF(H1203="","",SUBTOTAL(3,H$4:H1203))</f>
        <v/>
      </c>
      <c r="K1203" t="str">
        <f>IF(F1203="","",IF(AND(D1203&lt;&gt;"انتهت الاجازة",D1203&lt;&gt;"لم تبدأ الأجازة بعد"),MAX($K$3:K1202)+1,""))</f>
        <v/>
      </c>
      <c r="L1203" t="str">
        <f>IF(E1203="","",IF(E1203&lt;=$E$1,MAX($L$3:L1202)+1,""))</f>
        <v/>
      </c>
      <c r="M1203" t="str">
        <f>IF(H1203='استعلام عن موظف'!$E$4,IF(COUNTIF($H$4:$H43199,J1203)=1,1,COUNTIF($H$4:$H1203,H1203)),"")</f>
        <v/>
      </c>
      <c r="N1203" t="str">
        <f>IF(E1203="","",IF(AND(E1203&lt;='استعلام بتاريخ'!$F$3,F1203&gt;='استعلام بتاريخ'!$G$3),MAX($N$3:N1202)+1,""))</f>
        <v/>
      </c>
      <c r="P1203" t="str">
        <f t="shared" si="29"/>
        <v/>
      </c>
    </row>
    <row r="1204" spans="2:16" customFormat="1">
      <c r="B1204" t="str">
        <f>IF(COUNTIF($H$4:H1204,H1204)-1=0,ROWS($H$4:H1204),"")</f>
        <v/>
      </c>
      <c r="C1204" t="str">
        <f>IF(COUNTIF($H$4:H1204,H1204)-1=0,ROWS($H$4:H1204),"")</f>
        <v/>
      </c>
      <c r="J1204" s="41" t="str">
        <f>+IF(H1204="","",SUBTOTAL(3,H$4:H1204))</f>
        <v/>
      </c>
      <c r="K1204" t="str">
        <f>IF(F1204="","",IF(AND(D1204&lt;&gt;"انتهت الاجازة",D1204&lt;&gt;"لم تبدأ الأجازة بعد"),MAX($K$3:K1203)+1,""))</f>
        <v/>
      </c>
      <c r="L1204" t="str">
        <f>IF(E1204="","",IF(E1204&lt;=$E$1,MAX($L$3:L1203)+1,""))</f>
        <v/>
      </c>
      <c r="M1204" t="str">
        <f>IF(H1204='استعلام عن موظف'!$E$4,IF(COUNTIF($H$4:$H43200,J1204)=1,1,COUNTIF($H$4:$H1204,H1204)),"")</f>
        <v/>
      </c>
      <c r="N1204" t="str">
        <f>IF(E1204="","",IF(AND(E1204&lt;='استعلام بتاريخ'!$F$3,F1204&gt;='استعلام بتاريخ'!$G$3),MAX($N$3:N1203)+1,""))</f>
        <v/>
      </c>
      <c r="P1204" t="str">
        <f t="shared" si="29"/>
        <v/>
      </c>
    </row>
    <row r="1205" spans="2:16" customFormat="1">
      <c r="B1205" t="str">
        <f>IF(COUNTIF($H$4:H1205,H1205)-1=0,ROWS($H$4:H1205),"")</f>
        <v/>
      </c>
      <c r="C1205" t="str">
        <f>IF(COUNTIF($H$4:H1205,H1205)-1=0,ROWS($H$4:H1205),"")</f>
        <v/>
      </c>
      <c r="J1205" s="41" t="str">
        <f>+IF(H1205="","",SUBTOTAL(3,H$4:H1205))</f>
        <v/>
      </c>
      <c r="K1205" t="str">
        <f>IF(F1205="","",IF(AND(D1205&lt;&gt;"انتهت الاجازة",D1205&lt;&gt;"لم تبدأ الأجازة بعد"),MAX($K$3:K1204)+1,""))</f>
        <v/>
      </c>
      <c r="L1205" t="str">
        <f>IF(E1205="","",IF(E1205&lt;=$E$1,MAX($L$3:L1204)+1,""))</f>
        <v/>
      </c>
      <c r="M1205" t="str">
        <f>IF(H1205='استعلام عن موظف'!$E$4,IF(COUNTIF($H$4:$H43201,J1205)=1,1,COUNTIF($H$4:$H1205,H1205)),"")</f>
        <v/>
      </c>
      <c r="N1205" t="str">
        <f>IF(E1205="","",IF(AND(E1205&lt;='استعلام بتاريخ'!$F$3,F1205&gt;='استعلام بتاريخ'!$G$3),MAX($N$3:N1204)+1,""))</f>
        <v/>
      </c>
      <c r="P1205" t="str">
        <f t="shared" si="29"/>
        <v/>
      </c>
    </row>
    <row r="1206" spans="2:16" customFormat="1">
      <c r="B1206" t="str">
        <f>IF(COUNTIF($H$4:H1206,H1206)-1=0,ROWS($H$4:H1206),"")</f>
        <v/>
      </c>
      <c r="C1206" t="str">
        <f>IF(COUNTIF($H$4:H1206,H1206)-1=0,ROWS($H$4:H1206),"")</f>
        <v/>
      </c>
      <c r="J1206" s="41" t="str">
        <f>+IF(H1206="","",SUBTOTAL(3,H$4:H1206))</f>
        <v/>
      </c>
      <c r="K1206" t="str">
        <f>IF(F1206="","",IF(AND(D1206&lt;&gt;"انتهت الاجازة",D1206&lt;&gt;"لم تبدأ الأجازة بعد"),MAX($K$3:K1205)+1,""))</f>
        <v/>
      </c>
      <c r="L1206" t="str">
        <f>IF(E1206="","",IF(E1206&lt;=$E$1,MAX($L$3:L1205)+1,""))</f>
        <v/>
      </c>
      <c r="M1206" t="str">
        <f>IF(H1206='استعلام عن موظف'!$E$4,IF(COUNTIF($H$4:$H43202,J1206)=1,1,COUNTIF($H$4:$H1206,H1206)),"")</f>
        <v/>
      </c>
      <c r="N1206" t="str">
        <f>IF(E1206="","",IF(AND(E1206&lt;='استعلام بتاريخ'!$F$3,F1206&gt;='استعلام بتاريخ'!$G$3),MAX($N$3:N1205)+1,""))</f>
        <v/>
      </c>
      <c r="P1206" t="str">
        <f t="shared" si="29"/>
        <v/>
      </c>
    </row>
    <row r="1207" spans="2:16" customFormat="1">
      <c r="B1207" t="str">
        <f>IF(COUNTIF($H$4:H1207,H1207)-1=0,ROWS($H$4:H1207),"")</f>
        <v/>
      </c>
      <c r="C1207" t="str">
        <f>IF(COUNTIF($H$4:H1207,H1207)-1=0,ROWS($H$4:H1207),"")</f>
        <v/>
      </c>
      <c r="J1207" s="41" t="str">
        <f>+IF(H1207="","",SUBTOTAL(3,H$4:H1207))</f>
        <v/>
      </c>
      <c r="K1207" t="str">
        <f>IF(F1207="","",IF(AND(D1207&lt;&gt;"انتهت الاجازة",D1207&lt;&gt;"لم تبدأ الأجازة بعد"),MAX($K$3:K1206)+1,""))</f>
        <v/>
      </c>
      <c r="L1207" t="str">
        <f>IF(E1207="","",IF(E1207&lt;=$E$1,MAX($L$3:L1206)+1,""))</f>
        <v/>
      </c>
      <c r="M1207" t="str">
        <f>IF(H1207='استعلام عن موظف'!$E$4,IF(COUNTIF($H$4:$H43203,J1207)=1,1,COUNTIF($H$4:$H1207,H1207)),"")</f>
        <v/>
      </c>
      <c r="N1207" t="str">
        <f>IF(E1207="","",IF(AND(E1207&lt;='استعلام بتاريخ'!$F$3,F1207&gt;='استعلام بتاريخ'!$G$3),MAX($N$3:N1206)+1,""))</f>
        <v/>
      </c>
      <c r="P1207" t="str">
        <f t="shared" si="29"/>
        <v/>
      </c>
    </row>
    <row r="1208" spans="2:16" customFormat="1">
      <c r="B1208" t="str">
        <f>IF(COUNTIF($H$4:H1208,H1208)-1=0,ROWS($H$4:H1208),"")</f>
        <v/>
      </c>
      <c r="C1208" t="str">
        <f>IF(COUNTIF($H$4:H1208,H1208)-1=0,ROWS($H$4:H1208),"")</f>
        <v/>
      </c>
      <c r="J1208" s="41" t="str">
        <f>+IF(H1208="","",SUBTOTAL(3,H$4:H1208))</f>
        <v/>
      </c>
      <c r="K1208" t="str">
        <f>IF(F1208="","",IF(AND(D1208&lt;&gt;"انتهت الاجازة",D1208&lt;&gt;"لم تبدأ الأجازة بعد"),MAX($K$3:K1207)+1,""))</f>
        <v/>
      </c>
      <c r="L1208" t="str">
        <f>IF(E1208="","",IF(E1208&lt;=$E$1,MAX($L$3:L1207)+1,""))</f>
        <v/>
      </c>
      <c r="M1208" t="str">
        <f>IF(H1208='استعلام عن موظف'!$E$4,IF(COUNTIF($H$4:$H43204,J1208)=1,1,COUNTIF($H$4:$H1208,H1208)),"")</f>
        <v/>
      </c>
      <c r="N1208" t="str">
        <f>IF(E1208="","",IF(AND(E1208&lt;='استعلام بتاريخ'!$F$3,F1208&gt;='استعلام بتاريخ'!$G$3),MAX($N$3:N1207)+1,""))</f>
        <v/>
      </c>
      <c r="P1208" t="str">
        <f t="shared" si="29"/>
        <v/>
      </c>
    </row>
    <row r="1209" spans="2:16" customFormat="1">
      <c r="B1209" t="str">
        <f>IF(COUNTIF($H$4:H1209,H1209)-1=0,ROWS($H$4:H1209),"")</f>
        <v/>
      </c>
      <c r="C1209" t="str">
        <f>IF(COUNTIF($H$4:H1209,H1209)-1=0,ROWS($H$4:H1209),"")</f>
        <v/>
      </c>
      <c r="J1209" s="41" t="str">
        <f>+IF(H1209="","",SUBTOTAL(3,H$4:H1209))</f>
        <v/>
      </c>
      <c r="K1209" t="str">
        <f>IF(F1209="","",IF(AND(D1209&lt;&gt;"انتهت الاجازة",D1209&lt;&gt;"لم تبدأ الأجازة بعد"),MAX($K$3:K1208)+1,""))</f>
        <v/>
      </c>
      <c r="L1209" t="str">
        <f>IF(E1209="","",IF(E1209&lt;=$E$1,MAX($L$3:L1208)+1,""))</f>
        <v/>
      </c>
      <c r="M1209" t="str">
        <f>IF(H1209='استعلام عن موظف'!$E$4,IF(COUNTIF($H$4:$H43205,J1209)=1,1,COUNTIF($H$4:$H1209,H1209)),"")</f>
        <v/>
      </c>
      <c r="N1209" t="str">
        <f>IF(E1209="","",IF(AND(E1209&lt;='استعلام بتاريخ'!$F$3,F1209&gt;='استعلام بتاريخ'!$G$3),MAX($N$3:N1208)+1,""))</f>
        <v/>
      </c>
      <c r="P1209" t="str">
        <f t="shared" si="29"/>
        <v/>
      </c>
    </row>
    <row r="1210" spans="2:16" customFormat="1">
      <c r="B1210" t="str">
        <f>IF(COUNTIF($H$4:H1210,H1210)-1=0,ROWS($H$4:H1210),"")</f>
        <v/>
      </c>
      <c r="C1210" t="str">
        <f>IF(COUNTIF($H$4:H1210,H1210)-1=0,ROWS($H$4:H1210),"")</f>
        <v/>
      </c>
      <c r="J1210" s="41" t="str">
        <f>+IF(H1210="","",SUBTOTAL(3,H$4:H1210))</f>
        <v/>
      </c>
      <c r="K1210" t="str">
        <f>IF(F1210="","",IF(AND(D1210&lt;&gt;"انتهت الاجازة",D1210&lt;&gt;"لم تبدأ الأجازة بعد"),MAX($K$3:K1209)+1,""))</f>
        <v/>
      </c>
      <c r="L1210" t="str">
        <f>IF(E1210="","",IF(E1210&lt;=$E$1,MAX($L$3:L1209)+1,""))</f>
        <v/>
      </c>
      <c r="M1210" t="str">
        <f>IF(H1210='استعلام عن موظف'!$E$4,IF(COUNTIF($H$4:$H43206,J1210)=1,1,COUNTIF($H$4:$H1210,H1210)),"")</f>
        <v/>
      </c>
      <c r="N1210" t="str">
        <f>IF(E1210="","",IF(AND(E1210&lt;='استعلام بتاريخ'!$F$3,F1210&gt;='استعلام بتاريخ'!$G$3),MAX($N$3:N1209)+1,""))</f>
        <v/>
      </c>
      <c r="P1210" t="str">
        <f t="shared" si="29"/>
        <v/>
      </c>
    </row>
    <row r="1211" spans="2:16" customFormat="1">
      <c r="B1211" t="str">
        <f>IF(COUNTIF($H$4:H1211,H1211)-1=0,ROWS($H$4:H1211),"")</f>
        <v/>
      </c>
      <c r="C1211" t="str">
        <f>IF(COUNTIF($H$4:H1211,H1211)-1=0,ROWS($H$4:H1211),"")</f>
        <v/>
      </c>
      <c r="J1211" s="41" t="str">
        <f>+IF(H1211="","",SUBTOTAL(3,H$4:H1211))</f>
        <v/>
      </c>
      <c r="K1211" t="str">
        <f>IF(F1211="","",IF(AND(D1211&lt;&gt;"انتهت الاجازة",D1211&lt;&gt;"لم تبدأ الأجازة بعد"),MAX($K$3:K1210)+1,""))</f>
        <v/>
      </c>
      <c r="L1211" t="str">
        <f>IF(E1211="","",IF(E1211&lt;=$E$1,MAX($L$3:L1210)+1,""))</f>
        <v/>
      </c>
      <c r="M1211" t="str">
        <f>IF(H1211='استعلام عن موظف'!$E$4,IF(COUNTIF($H$4:$H43207,J1211)=1,1,COUNTIF($H$4:$H1211,H1211)),"")</f>
        <v/>
      </c>
      <c r="N1211" t="str">
        <f>IF(E1211="","",IF(AND(E1211&lt;='استعلام بتاريخ'!$F$3,F1211&gt;='استعلام بتاريخ'!$G$3),MAX($N$3:N1210)+1,""))</f>
        <v/>
      </c>
      <c r="P1211" t="str">
        <f t="shared" si="29"/>
        <v/>
      </c>
    </row>
    <row r="1212" spans="2:16" customFormat="1">
      <c r="B1212" t="str">
        <f>IF(COUNTIF($H$4:H1212,H1212)-1=0,ROWS($H$4:H1212),"")</f>
        <v/>
      </c>
      <c r="C1212" t="str">
        <f>IF(COUNTIF($H$4:H1212,H1212)-1=0,ROWS($H$4:H1212),"")</f>
        <v/>
      </c>
      <c r="J1212" s="41" t="str">
        <f>+IF(H1212="","",SUBTOTAL(3,H$4:H1212))</f>
        <v/>
      </c>
      <c r="K1212" t="str">
        <f>IF(F1212="","",IF(AND(D1212&lt;&gt;"انتهت الاجازة",D1212&lt;&gt;"لم تبدأ الأجازة بعد"),MAX($K$3:K1211)+1,""))</f>
        <v/>
      </c>
      <c r="L1212" t="str">
        <f>IF(E1212="","",IF(E1212&lt;=$E$1,MAX($L$3:L1211)+1,""))</f>
        <v/>
      </c>
      <c r="M1212" t="str">
        <f>IF(H1212='استعلام عن موظف'!$E$4,IF(COUNTIF($H$4:$H43208,J1212)=1,1,COUNTIF($H$4:$H1212,H1212)),"")</f>
        <v/>
      </c>
      <c r="N1212" t="str">
        <f>IF(E1212="","",IF(AND(E1212&lt;='استعلام بتاريخ'!$F$3,F1212&gt;='استعلام بتاريخ'!$G$3),MAX($N$3:N1211)+1,""))</f>
        <v/>
      </c>
      <c r="P1212" t="str">
        <f t="shared" si="29"/>
        <v/>
      </c>
    </row>
    <row r="1213" spans="2:16" customFormat="1">
      <c r="B1213" t="str">
        <f>IF(COUNTIF($H$4:H1213,H1213)-1=0,ROWS($H$4:H1213),"")</f>
        <v/>
      </c>
      <c r="C1213" t="str">
        <f>IF(COUNTIF($H$4:H1213,H1213)-1=0,ROWS($H$4:H1213),"")</f>
        <v/>
      </c>
      <c r="J1213" s="41" t="str">
        <f>+IF(H1213="","",SUBTOTAL(3,H$4:H1213))</f>
        <v/>
      </c>
      <c r="K1213" t="str">
        <f>IF(F1213="","",IF(AND(D1213&lt;&gt;"انتهت الاجازة",D1213&lt;&gt;"لم تبدأ الأجازة بعد"),MAX($K$3:K1212)+1,""))</f>
        <v/>
      </c>
      <c r="L1213" t="str">
        <f>IF(E1213="","",IF(E1213&lt;=$E$1,MAX($L$3:L1212)+1,""))</f>
        <v/>
      </c>
      <c r="M1213" t="str">
        <f>IF(H1213='استعلام عن موظف'!$E$4,IF(COUNTIF($H$4:$H43209,J1213)=1,1,COUNTIF($H$4:$H1213,H1213)),"")</f>
        <v/>
      </c>
      <c r="N1213" t="str">
        <f>IF(E1213="","",IF(AND(E1213&lt;='استعلام بتاريخ'!$F$3,F1213&gt;='استعلام بتاريخ'!$G$3),MAX($N$3:N1212)+1,""))</f>
        <v/>
      </c>
      <c r="P1213" t="str">
        <f t="shared" si="29"/>
        <v/>
      </c>
    </row>
    <row r="1214" spans="2:16" customFormat="1">
      <c r="B1214" t="str">
        <f>IF(COUNTIF($H$4:H1214,H1214)-1=0,ROWS($H$4:H1214),"")</f>
        <v/>
      </c>
      <c r="C1214" t="str">
        <f>IF(COUNTIF($H$4:H1214,H1214)-1=0,ROWS($H$4:H1214),"")</f>
        <v/>
      </c>
      <c r="J1214" s="41" t="str">
        <f>+IF(H1214="","",SUBTOTAL(3,H$4:H1214))</f>
        <v/>
      </c>
      <c r="K1214" t="str">
        <f>IF(F1214="","",IF(AND(D1214&lt;&gt;"انتهت الاجازة",D1214&lt;&gt;"لم تبدأ الأجازة بعد"),MAX($K$3:K1213)+1,""))</f>
        <v/>
      </c>
      <c r="L1214" t="str">
        <f>IF(E1214="","",IF(E1214&lt;=$E$1,MAX($L$3:L1213)+1,""))</f>
        <v/>
      </c>
      <c r="M1214" t="str">
        <f>IF(H1214='استعلام عن موظف'!$E$4,IF(COUNTIF($H$4:$H43210,J1214)=1,1,COUNTIF($H$4:$H1214,H1214)),"")</f>
        <v/>
      </c>
      <c r="N1214" t="str">
        <f>IF(E1214="","",IF(AND(E1214&lt;='استعلام بتاريخ'!$F$3,F1214&gt;='استعلام بتاريخ'!$G$3),MAX($N$3:N1213)+1,""))</f>
        <v/>
      </c>
      <c r="P1214" t="str">
        <f t="shared" si="29"/>
        <v/>
      </c>
    </row>
    <row r="1215" spans="2:16" customFormat="1">
      <c r="B1215" t="str">
        <f>IF(COUNTIF($H$4:H1215,H1215)-1=0,ROWS($H$4:H1215),"")</f>
        <v/>
      </c>
      <c r="C1215" t="str">
        <f>IF(COUNTIF($H$4:H1215,H1215)-1=0,ROWS($H$4:H1215),"")</f>
        <v/>
      </c>
      <c r="J1215" s="41" t="str">
        <f>+IF(H1215="","",SUBTOTAL(3,H$4:H1215))</f>
        <v/>
      </c>
      <c r="K1215" t="str">
        <f>IF(F1215="","",IF(AND(D1215&lt;&gt;"انتهت الاجازة",D1215&lt;&gt;"لم تبدأ الأجازة بعد"),MAX($K$3:K1214)+1,""))</f>
        <v/>
      </c>
      <c r="L1215" t="str">
        <f>IF(E1215="","",IF(E1215&lt;=$E$1,MAX($L$3:L1214)+1,""))</f>
        <v/>
      </c>
      <c r="M1215" t="str">
        <f>IF(H1215='استعلام عن موظف'!$E$4,IF(COUNTIF($H$4:$H43211,J1215)=1,1,COUNTIF($H$4:$H1215,H1215)),"")</f>
        <v/>
      </c>
      <c r="N1215" t="str">
        <f>IF(E1215="","",IF(AND(E1215&lt;='استعلام بتاريخ'!$F$3,F1215&gt;='استعلام بتاريخ'!$G$3),MAX($N$3:N1214)+1,""))</f>
        <v/>
      </c>
      <c r="P1215" t="str">
        <f t="shared" si="29"/>
        <v/>
      </c>
    </row>
    <row r="1216" spans="2:16" customFormat="1">
      <c r="B1216" t="str">
        <f>IF(COUNTIF($H$4:H1216,H1216)-1=0,ROWS($H$4:H1216),"")</f>
        <v/>
      </c>
      <c r="C1216" t="str">
        <f>IF(COUNTIF($H$4:H1216,H1216)-1=0,ROWS($H$4:H1216),"")</f>
        <v/>
      </c>
      <c r="J1216" s="41" t="str">
        <f>+IF(H1216="","",SUBTOTAL(3,H$4:H1216))</f>
        <v/>
      </c>
      <c r="K1216" t="str">
        <f>IF(F1216="","",IF(AND(D1216&lt;&gt;"انتهت الاجازة",D1216&lt;&gt;"لم تبدأ الأجازة بعد"),MAX($K$3:K1215)+1,""))</f>
        <v/>
      </c>
      <c r="L1216" t="str">
        <f>IF(E1216="","",IF(E1216&lt;=$E$1,MAX($L$3:L1215)+1,""))</f>
        <v/>
      </c>
      <c r="M1216" t="str">
        <f>IF(H1216='استعلام عن موظف'!$E$4,IF(COUNTIF($H$4:$H43212,J1216)=1,1,COUNTIF($H$4:$H1216,H1216)),"")</f>
        <v/>
      </c>
      <c r="N1216" t="str">
        <f>IF(E1216="","",IF(AND(E1216&lt;='استعلام بتاريخ'!$F$3,F1216&gt;='استعلام بتاريخ'!$G$3),MAX($N$3:N1215)+1,""))</f>
        <v/>
      </c>
      <c r="P1216" t="str">
        <f t="shared" si="29"/>
        <v/>
      </c>
    </row>
    <row r="1217" spans="2:16" customFormat="1">
      <c r="B1217" t="str">
        <f>IF(COUNTIF($H$4:H1217,H1217)-1=0,ROWS($H$4:H1217),"")</f>
        <v/>
      </c>
      <c r="C1217" t="str">
        <f>IF(COUNTIF($H$4:H1217,H1217)-1=0,ROWS($H$4:H1217),"")</f>
        <v/>
      </c>
      <c r="J1217" s="41" t="str">
        <f>+IF(H1217="","",SUBTOTAL(3,H$4:H1217))</f>
        <v/>
      </c>
      <c r="K1217" t="str">
        <f>IF(F1217="","",IF(AND(D1217&lt;&gt;"انتهت الاجازة",D1217&lt;&gt;"لم تبدأ الأجازة بعد"),MAX($K$3:K1216)+1,""))</f>
        <v/>
      </c>
      <c r="L1217" t="str">
        <f>IF(E1217="","",IF(E1217&lt;=$E$1,MAX($L$3:L1216)+1,""))</f>
        <v/>
      </c>
      <c r="M1217" t="str">
        <f>IF(H1217='استعلام عن موظف'!$E$4,IF(COUNTIF($H$4:$H43213,J1217)=1,1,COUNTIF($H$4:$H1217,H1217)),"")</f>
        <v/>
      </c>
      <c r="N1217" t="str">
        <f>IF(E1217="","",IF(AND(E1217&lt;='استعلام بتاريخ'!$F$3,F1217&gt;='استعلام بتاريخ'!$G$3),MAX($N$3:N1216)+1,""))</f>
        <v/>
      </c>
      <c r="P1217" t="str">
        <f t="shared" si="29"/>
        <v/>
      </c>
    </row>
    <row r="1218" spans="2:16" customFormat="1">
      <c r="B1218" t="str">
        <f>IF(COUNTIF($H$4:H1218,H1218)-1=0,ROWS($H$4:H1218),"")</f>
        <v/>
      </c>
      <c r="C1218" t="str">
        <f>IF(COUNTIF($H$4:H1218,H1218)-1=0,ROWS($H$4:H1218),"")</f>
        <v/>
      </c>
      <c r="J1218" s="41" t="str">
        <f>+IF(H1218="","",SUBTOTAL(3,H$4:H1218))</f>
        <v/>
      </c>
      <c r="K1218" t="str">
        <f>IF(F1218="","",IF(AND(D1218&lt;&gt;"انتهت الاجازة",D1218&lt;&gt;"لم تبدأ الأجازة بعد"),MAX($K$3:K1217)+1,""))</f>
        <v/>
      </c>
      <c r="L1218" t="str">
        <f>IF(E1218="","",IF(E1218&lt;=$E$1,MAX($L$3:L1217)+1,""))</f>
        <v/>
      </c>
      <c r="M1218" t="str">
        <f>IF(H1218='استعلام عن موظف'!$E$4,IF(COUNTIF($H$4:$H43214,J1218)=1,1,COUNTIF($H$4:$H1218,H1218)),"")</f>
        <v/>
      </c>
      <c r="N1218" t="str">
        <f>IF(E1218="","",IF(AND(E1218&lt;='استعلام بتاريخ'!$F$3,F1218&gt;='استعلام بتاريخ'!$G$3),MAX($N$3:N1217)+1,""))</f>
        <v/>
      </c>
      <c r="P1218" t="str">
        <f t="shared" si="29"/>
        <v/>
      </c>
    </row>
    <row r="1219" spans="2:16" customFormat="1">
      <c r="B1219" t="str">
        <f>IF(COUNTIF($H$4:H1219,H1219)-1=0,ROWS($H$4:H1219),"")</f>
        <v/>
      </c>
      <c r="C1219" t="str">
        <f>IF(COUNTIF($H$4:H1219,H1219)-1=0,ROWS($H$4:H1219),"")</f>
        <v/>
      </c>
      <c r="J1219" s="41" t="str">
        <f>+IF(H1219="","",SUBTOTAL(3,H$4:H1219))</f>
        <v/>
      </c>
      <c r="K1219" t="str">
        <f>IF(F1219="","",IF(AND(D1219&lt;&gt;"انتهت الاجازة",D1219&lt;&gt;"لم تبدأ الأجازة بعد"),MAX($K$3:K1218)+1,""))</f>
        <v/>
      </c>
      <c r="L1219" t="str">
        <f>IF(E1219="","",IF(E1219&lt;=$E$1,MAX($L$3:L1218)+1,""))</f>
        <v/>
      </c>
      <c r="M1219" t="str">
        <f>IF(H1219='استعلام عن موظف'!$E$4,IF(COUNTIF($H$4:$H43215,J1219)=1,1,COUNTIF($H$4:$H1219,H1219)),"")</f>
        <v/>
      </c>
      <c r="N1219" t="str">
        <f>IF(E1219="","",IF(AND(E1219&lt;='استعلام بتاريخ'!$F$3,F1219&gt;='استعلام بتاريخ'!$G$3),MAX($N$3:N1218)+1,""))</f>
        <v/>
      </c>
      <c r="P1219" t="str">
        <f t="shared" si="29"/>
        <v/>
      </c>
    </row>
    <row r="1220" spans="2:16" customFormat="1">
      <c r="B1220" t="str">
        <f>IF(COUNTIF($H$4:H1220,H1220)-1=0,ROWS($H$4:H1220),"")</f>
        <v/>
      </c>
      <c r="C1220" t="str">
        <f>IF(COUNTIF($H$4:H1220,H1220)-1=0,ROWS($H$4:H1220),"")</f>
        <v/>
      </c>
      <c r="J1220" s="41" t="str">
        <f>+IF(H1220="","",SUBTOTAL(3,H$4:H1220))</f>
        <v/>
      </c>
      <c r="K1220" t="str">
        <f>IF(F1220="","",IF(AND(D1220&lt;&gt;"انتهت الاجازة",D1220&lt;&gt;"لم تبدأ الأجازة بعد"),MAX($K$3:K1219)+1,""))</f>
        <v/>
      </c>
      <c r="L1220" t="str">
        <f>IF(E1220="","",IF(E1220&lt;=$E$1,MAX($L$3:L1219)+1,""))</f>
        <v/>
      </c>
      <c r="M1220" t="str">
        <f>IF(H1220='استعلام عن موظف'!$E$4,IF(COUNTIF($H$4:$H43216,J1220)=1,1,COUNTIF($H$4:$H1220,H1220)),"")</f>
        <v/>
      </c>
      <c r="N1220" t="str">
        <f>IF(E1220="","",IF(AND(E1220&lt;='استعلام بتاريخ'!$F$3,F1220&gt;='استعلام بتاريخ'!$G$3),MAX($N$3:N1219)+1,""))</f>
        <v/>
      </c>
      <c r="P1220" t="str">
        <f t="shared" si="29"/>
        <v/>
      </c>
    </row>
    <row r="1221" spans="2:16" customFormat="1">
      <c r="B1221" t="str">
        <f>IF(COUNTIF($H$4:H1221,H1221)-1=0,ROWS($H$4:H1221),"")</f>
        <v/>
      </c>
      <c r="C1221" t="str">
        <f>IF(COUNTIF($H$4:H1221,H1221)-1=0,ROWS($H$4:H1221),"")</f>
        <v/>
      </c>
      <c r="J1221" s="41" t="str">
        <f>+IF(H1221="","",SUBTOTAL(3,H$4:H1221))</f>
        <v/>
      </c>
      <c r="K1221" t="str">
        <f>IF(F1221="","",IF(AND(D1221&lt;&gt;"انتهت الاجازة",D1221&lt;&gt;"لم تبدأ الأجازة بعد"),MAX($K$3:K1220)+1,""))</f>
        <v/>
      </c>
      <c r="L1221" t="str">
        <f>IF(E1221="","",IF(E1221&lt;=$E$1,MAX($L$3:L1220)+1,""))</f>
        <v/>
      </c>
      <c r="M1221" t="str">
        <f>IF(H1221='استعلام عن موظف'!$E$4,IF(COUNTIF($H$4:$H43217,J1221)=1,1,COUNTIF($H$4:$H1221,H1221)),"")</f>
        <v/>
      </c>
      <c r="N1221" t="str">
        <f>IF(E1221="","",IF(AND(E1221&lt;='استعلام بتاريخ'!$F$3,F1221&gt;='استعلام بتاريخ'!$G$3),MAX($N$3:N1220)+1,""))</f>
        <v/>
      </c>
      <c r="P1221" t="str">
        <f t="shared" ref="P1221:P1284" si="30">IFERROR(VLOOKUP(SMALL($B$4:$B$1112,ROW()-3),$B$1:$J$1112,7,0),"")</f>
        <v/>
      </c>
    </row>
    <row r="1222" spans="2:16" customFormat="1">
      <c r="B1222" t="str">
        <f>IF(COUNTIF($H$4:H1222,H1222)-1=0,ROWS($H$4:H1222),"")</f>
        <v/>
      </c>
      <c r="C1222" t="str">
        <f>IF(COUNTIF($H$4:H1222,H1222)-1=0,ROWS($H$4:H1222),"")</f>
        <v/>
      </c>
      <c r="J1222" s="41" t="str">
        <f>+IF(H1222="","",SUBTOTAL(3,H$4:H1222))</f>
        <v/>
      </c>
      <c r="K1222" t="str">
        <f>IF(F1222="","",IF(AND(D1222&lt;&gt;"انتهت الاجازة",D1222&lt;&gt;"لم تبدأ الأجازة بعد"),MAX($K$3:K1221)+1,""))</f>
        <v/>
      </c>
      <c r="L1222" t="str">
        <f>IF(E1222="","",IF(E1222&lt;=$E$1,MAX($L$3:L1221)+1,""))</f>
        <v/>
      </c>
      <c r="M1222" t="str">
        <f>IF(H1222='استعلام عن موظف'!$E$4,IF(COUNTIF($H$4:$H43218,J1222)=1,1,COUNTIF($H$4:$H1222,H1222)),"")</f>
        <v/>
      </c>
      <c r="N1222" t="str">
        <f>IF(E1222="","",IF(AND(E1222&lt;='استعلام بتاريخ'!$F$3,F1222&gt;='استعلام بتاريخ'!$G$3),MAX($N$3:N1221)+1,""))</f>
        <v/>
      </c>
      <c r="P1222" t="str">
        <f t="shared" si="30"/>
        <v/>
      </c>
    </row>
    <row r="1223" spans="2:16" customFormat="1">
      <c r="B1223" t="str">
        <f>IF(COUNTIF($H$4:H1223,H1223)-1=0,ROWS($H$4:H1223),"")</f>
        <v/>
      </c>
      <c r="C1223" t="str">
        <f>IF(COUNTIF($H$4:H1223,H1223)-1=0,ROWS($H$4:H1223),"")</f>
        <v/>
      </c>
      <c r="J1223" s="41" t="str">
        <f>+IF(H1223="","",SUBTOTAL(3,H$4:H1223))</f>
        <v/>
      </c>
      <c r="K1223" t="str">
        <f>IF(F1223="","",IF(AND(D1223&lt;&gt;"انتهت الاجازة",D1223&lt;&gt;"لم تبدأ الأجازة بعد"),MAX($K$3:K1222)+1,""))</f>
        <v/>
      </c>
      <c r="L1223" t="str">
        <f>IF(E1223="","",IF(E1223&lt;=$E$1,MAX($L$3:L1222)+1,""))</f>
        <v/>
      </c>
      <c r="M1223" t="str">
        <f>IF(H1223='استعلام عن موظف'!$E$4,IF(COUNTIF($H$4:$H43219,J1223)=1,1,COUNTIF($H$4:$H1223,H1223)),"")</f>
        <v/>
      </c>
      <c r="N1223" t="str">
        <f>IF(E1223="","",IF(AND(E1223&lt;='استعلام بتاريخ'!$F$3,F1223&gt;='استعلام بتاريخ'!$G$3),MAX($N$3:N1222)+1,""))</f>
        <v/>
      </c>
      <c r="P1223" t="str">
        <f t="shared" si="30"/>
        <v/>
      </c>
    </row>
    <row r="1224" spans="2:16" customFormat="1">
      <c r="B1224" t="str">
        <f>IF(COUNTIF($H$4:H1224,H1224)-1=0,ROWS($H$4:H1224),"")</f>
        <v/>
      </c>
      <c r="C1224" t="str">
        <f>IF(COUNTIF($H$4:H1224,H1224)-1=0,ROWS($H$4:H1224),"")</f>
        <v/>
      </c>
      <c r="J1224" s="41" t="str">
        <f>+IF(H1224="","",SUBTOTAL(3,H$4:H1224))</f>
        <v/>
      </c>
      <c r="K1224" t="str">
        <f>IF(F1224="","",IF(AND(D1224&lt;&gt;"انتهت الاجازة",D1224&lt;&gt;"لم تبدأ الأجازة بعد"),MAX($K$3:K1223)+1,""))</f>
        <v/>
      </c>
      <c r="L1224" t="str">
        <f>IF(E1224="","",IF(E1224&lt;=$E$1,MAX($L$3:L1223)+1,""))</f>
        <v/>
      </c>
      <c r="M1224" t="str">
        <f>IF(H1224='استعلام عن موظف'!$E$4,IF(COUNTIF($H$4:$H43220,J1224)=1,1,COUNTIF($H$4:$H1224,H1224)),"")</f>
        <v/>
      </c>
      <c r="N1224" t="str">
        <f>IF(E1224="","",IF(AND(E1224&lt;='استعلام بتاريخ'!$F$3,F1224&gt;='استعلام بتاريخ'!$G$3),MAX($N$3:N1223)+1,""))</f>
        <v/>
      </c>
      <c r="P1224" t="str">
        <f t="shared" si="30"/>
        <v/>
      </c>
    </row>
    <row r="1225" spans="2:16" customFormat="1">
      <c r="B1225" t="str">
        <f>IF(COUNTIF($H$4:H1225,H1225)-1=0,ROWS($H$4:H1225),"")</f>
        <v/>
      </c>
      <c r="C1225" t="str">
        <f>IF(COUNTIF($H$4:H1225,H1225)-1=0,ROWS($H$4:H1225),"")</f>
        <v/>
      </c>
      <c r="J1225" s="41" t="str">
        <f>+IF(H1225="","",SUBTOTAL(3,H$4:H1225))</f>
        <v/>
      </c>
      <c r="K1225" t="str">
        <f>IF(F1225="","",IF(AND(D1225&lt;&gt;"انتهت الاجازة",D1225&lt;&gt;"لم تبدأ الأجازة بعد"),MAX($K$3:K1224)+1,""))</f>
        <v/>
      </c>
      <c r="L1225" t="str">
        <f>IF(E1225="","",IF(E1225&lt;=$E$1,MAX($L$3:L1224)+1,""))</f>
        <v/>
      </c>
      <c r="M1225" t="str">
        <f>IF(H1225='استعلام عن موظف'!$E$4,IF(COUNTIF($H$4:$H43221,J1225)=1,1,COUNTIF($H$4:$H1225,H1225)),"")</f>
        <v/>
      </c>
      <c r="N1225" t="str">
        <f>IF(E1225="","",IF(AND(E1225&lt;='استعلام بتاريخ'!$F$3,F1225&gt;='استعلام بتاريخ'!$G$3),MAX($N$3:N1224)+1,""))</f>
        <v/>
      </c>
      <c r="P1225" t="str">
        <f t="shared" si="30"/>
        <v/>
      </c>
    </row>
    <row r="1226" spans="2:16" customFormat="1">
      <c r="B1226" t="str">
        <f>IF(COUNTIF($H$4:H1226,H1226)-1=0,ROWS($H$4:H1226),"")</f>
        <v/>
      </c>
      <c r="C1226" t="str">
        <f>IF(COUNTIF($H$4:H1226,H1226)-1=0,ROWS($H$4:H1226),"")</f>
        <v/>
      </c>
      <c r="J1226" s="41" t="str">
        <f>+IF(H1226="","",SUBTOTAL(3,H$4:H1226))</f>
        <v/>
      </c>
      <c r="K1226" t="str">
        <f>IF(F1226="","",IF(AND(D1226&lt;&gt;"انتهت الاجازة",D1226&lt;&gt;"لم تبدأ الأجازة بعد"),MAX($K$3:K1225)+1,""))</f>
        <v/>
      </c>
      <c r="L1226" t="str">
        <f>IF(E1226="","",IF(E1226&lt;=$E$1,MAX($L$3:L1225)+1,""))</f>
        <v/>
      </c>
      <c r="M1226" t="str">
        <f>IF(H1226='استعلام عن موظف'!$E$4,IF(COUNTIF($H$4:$H43222,J1226)=1,1,COUNTIF($H$4:$H1226,H1226)),"")</f>
        <v/>
      </c>
      <c r="N1226" t="str">
        <f>IF(E1226="","",IF(AND(E1226&lt;='استعلام بتاريخ'!$F$3,F1226&gt;='استعلام بتاريخ'!$G$3),MAX($N$3:N1225)+1,""))</f>
        <v/>
      </c>
      <c r="P1226" t="str">
        <f t="shared" si="30"/>
        <v/>
      </c>
    </row>
    <row r="1227" spans="2:16" customFormat="1">
      <c r="B1227" t="str">
        <f>IF(COUNTIF($H$4:H1227,H1227)-1=0,ROWS($H$4:H1227),"")</f>
        <v/>
      </c>
      <c r="C1227" t="str">
        <f>IF(COUNTIF($H$4:H1227,H1227)-1=0,ROWS($H$4:H1227),"")</f>
        <v/>
      </c>
      <c r="J1227" s="41" t="str">
        <f>+IF(H1227="","",SUBTOTAL(3,H$4:H1227))</f>
        <v/>
      </c>
      <c r="K1227" t="str">
        <f>IF(F1227="","",IF(AND(D1227&lt;&gt;"انتهت الاجازة",D1227&lt;&gt;"لم تبدأ الأجازة بعد"),MAX($K$3:K1226)+1,""))</f>
        <v/>
      </c>
      <c r="L1227" t="str">
        <f>IF(E1227="","",IF(E1227&lt;=$E$1,MAX($L$3:L1226)+1,""))</f>
        <v/>
      </c>
      <c r="M1227" t="str">
        <f>IF(H1227='استعلام عن موظف'!$E$4,IF(COUNTIF($H$4:$H43223,J1227)=1,1,COUNTIF($H$4:$H1227,H1227)),"")</f>
        <v/>
      </c>
      <c r="N1227" t="str">
        <f>IF(E1227="","",IF(AND(E1227&lt;='استعلام بتاريخ'!$F$3,F1227&gt;='استعلام بتاريخ'!$G$3),MAX($N$3:N1226)+1,""))</f>
        <v/>
      </c>
      <c r="P1227" t="str">
        <f t="shared" si="30"/>
        <v/>
      </c>
    </row>
    <row r="1228" spans="2:16" customFormat="1">
      <c r="B1228" t="str">
        <f>IF(COUNTIF($H$4:H1228,H1228)-1=0,ROWS($H$4:H1228),"")</f>
        <v/>
      </c>
      <c r="C1228" t="str">
        <f>IF(COUNTIF($H$4:H1228,H1228)-1=0,ROWS($H$4:H1228),"")</f>
        <v/>
      </c>
      <c r="J1228" s="41" t="str">
        <f>+IF(H1228="","",SUBTOTAL(3,H$4:H1228))</f>
        <v/>
      </c>
      <c r="K1228" t="str">
        <f>IF(F1228="","",IF(AND(D1228&lt;&gt;"انتهت الاجازة",D1228&lt;&gt;"لم تبدأ الأجازة بعد"),MAX($K$3:K1227)+1,""))</f>
        <v/>
      </c>
      <c r="L1228" t="str">
        <f>IF(E1228="","",IF(E1228&lt;=$E$1,MAX($L$3:L1227)+1,""))</f>
        <v/>
      </c>
      <c r="M1228" t="str">
        <f>IF(H1228='استعلام عن موظف'!$E$4,IF(COUNTIF($H$4:$H43224,J1228)=1,1,COUNTIF($H$4:$H1228,H1228)),"")</f>
        <v/>
      </c>
      <c r="N1228" t="str">
        <f>IF(E1228="","",IF(AND(E1228&lt;='استعلام بتاريخ'!$F$3,F1228&gt;='استعلام بتاريخ'!$G$3),MAX($N$3:N1227)+1,""))</f>
        <v/>
      </c>
      <c r="P1228" t="str">
        <f t="shared" si="30"/>
        <v/>
      </c>
    </row>
    <row r="1229" spans="2:16" customFormat="1">
      <c r="B1229" t="str">
        <f>IF(COUNTIF($H$4:H1229,H1229)-1=0,ROWS($H$4:H1229),"")</f>
        <v/>
      </c>
      <c r="C1229" t="str">
        <f>IF(COUNTIF($H$4:H1229,H1229)-1=0,ROWS($H$4:H1229),"")</f>
        <v/>
      </c>
      <c r="J1229" s="41" t="str">
        <f>+IF(H1229="","",SUBTOTAL(3,H$4:H1229))</f>
        <v/>
      </c>
      <c r="K1229" t="str">
        <f>IF(F1229="","",IF(AND(D1229&lt;&gt;"انتهت الاجازة",D1229&lt;&gt;"لم تبدأ الأجازة بعد"),MAX($K$3:K1228)+1,""))</f>
        <v/>
      </c>
      <c r="L1229" t="str">
        <f>IF(E1229="","",IF(E1229&lt;=$E$1,MAX($L$3:L1228)+1,""))</f>
        <v/>
      </c>
      <c r="M1229" t="str">
        <f>IF(H1229='استعلام عن موظف'!$E$4,IF(COUNTIF($H$4:$H43225,J1229)=1,1,COUNTIF($H$4:$H1229,H1229)),"")</f>
        <v/>
      </c>
      <c r="N1229" t="str">
        <f>IF(E1229="","",IF(AND(E1229&lt;='استعلام بتاريخ'!$F$3,F1229&gt;='استعلام بتاريخ'!$G$3),MAX($N$3:N1228)+1,""))</f>
        <v/>
      </c>
      <c r="P1229" t="str">
        <f t="shared" si="30"/>
        <v/>
      </c>
    </row>
    <row r="1230" spans="2:16" customFormat="1">
      <c r="B1230" t="str">
        <f>IF(COUNTIF($H$4:H1230,H1230)-1=0,ROWS($H$4:H1230),"")</f>
        <v/>
      </c>
      <c r="C1230" t="str">
        <f>IF(COUNTIF($H$4:H1230,H1230)-1=0,ROWS($H$4:H1230),"")</f>
        <v/>
      </c>
      <c r="J1230" s="41" t="str">
        <f>+IF(H1230="","",SUBTOTAL(3,H$4:H1230))</f>
        <v/>
      </c>
      <c r="K1230" t="str">
        <f>IF(F1230="","",IF(AND(D1230&lt;&gt;"انتهت الاجازة",D1230&lt;&gt;"لم تبدأ الأجازة بعد"),MAX($K$3:K1229)+1,""))</f>
        <v/>
      </c>
      <c r="L1230" t="str">
        <f>IF(E1230="","",IF(E1230&lt;=$E$1,MAX($L$3:L1229)+1,""))</f>
        <v/>
      </c>
      <c r="M1230" t="str">
        <f>IF(H1230='استعلام عن موظف'!$E$4,IF(COUNTIF($H$4:$H43226,J1230)=1,1,COUNTIF($H$4:$H1230,H1230)),"")</f>
        <v/>
      </c>
      <c r="N1230" t="str">
        <f>IF(E1230="","",IF(AND(E1230&lt;='استعلام بتاريخ'!$F$3,F1230&gt;='استعلام بتاريخ'!$G$3),MAX($N$3:N1229)+1,""))</f>
        <v/>
      </c>
      <c r="P1230" t="str">
        <f t="shared" si="30"/>
        <v/>
      </c>
    </row>
    <row r="1231" spans="2:16" customFormat="1">
      <c r="B1231" t="str">
        <f>IF(COUNTIF($H$4:H1231,H1231)-1=0,ROWS($H$4:H1231),"")</f>
        <v/>
      </c>
      <c r="C1231" t="str">
        <f>IF(COUNTIF($H$4:H1231,H1231)-1=0,ROWS($H$4:H1231),"")</f>
        <v/>
      </c>
      <c r="J1231" s="41" t="str">
        <f>+IF(H1231="","",SUBTOTAL(3,H$4:H1231))</f>
        <v/>
      </c>
      <c r="K1231" t="str">
        <f>IF(F1231="","",IF(AND(D1231&lt;&gt;"انتهت الاجازة",D1231&lt;&gt;"لم تبدأ الأجازة بعد"),MAX($K$3:K1230)+1,""))</f>
        <v/>
      </c>
      <c r="L1231" t="str">
        <f>IF(E1231="","",IF(E1231&lt;=$E$1,MAX($L$3:L1230)+1,""))</f>
        <v/>
      </c>
      <c r="M1231" t="str">
        <f>IF(H1231='استعلام عن موظف'!$E$4,IF(COUNTIF($H$4:$H43227,J1231)=1,1,COUNTIF($H$4:$H1231,H1231)),"")</f>
        <v/>
      </c>
      <c r="N1231" t="str">
        <f>IF(E1231="","",IF(AND(E1231&lt;='استعلام بتاريخ'!$F$3,F1231&gt;='استعلام بتاريخ'!$G$3),MAX($N$3:N1230)+1,""))</f>
        <v/>
      </c>
      <c r="P1231" t="str">
        <f t="shared" si="30"/>
        <v/>
      </c>
    </row>
    <row r="1232" spans="2:16" customFormat="1">
      <c r="B1232" t="str">
        <f>IF(COUNTIF($H$4:H1232,H1232)-1=0,ROWS($H$4:H1232),"")</f>
        <v/>
      </c>
      <c r="C1232" t="str">
        <f>IF(COUNTIF($H$4:H1232,H1232)-1=0,ROWS($H$4:H1232),"")</f>
        <v/>
      </c>
      <c r="J1232" s="41" t="str">
        <f>+IF(H1232="","",SUBTOTAL(3,H$4:H1232))</f>
        <v/>
      </c>
      <c r="K1232" t="str">
        <f>IF(F1232="","",IF(AND(D1232&lt;&gt;"انتهت الاجازة",D1232&lt;&gt;"لم تبدأ الأجازة بعد"),MAX($K$3:K1231)+1,""))</f>
        <v/>
      </c>
      <c r="L1232" t="str">
        <f>IF(E1232="","",IF(E1232&lt;=$E$1,MAX($L$3:L1231)+1,""))</f>
        <v/>
      </c>
      <c r="M1232" t="str">
        <f>IF(H1232='استعلام عن موظف'!$E$4,IF(COUNTIF($H$4:$H43228,J1232)=1,1,COUNTIF($H$4:$H1232,H1232)),"")</f>
        <v/>
      </c>
      <c r="N1232" t="str">
        <f>IF(E1232="","",IF(AND(E1232&lt;='استعلام بتاريخ'!$F$3,F1232&gt;='استعلام بتاريخ'!$G$3),MAX($N$3:N1231)+1,""))</f>
        <v/>
      </c>
      <c r="P1232" t="str">
        <f t="shared" si="30"/>
        <v/>
      </c>
    </row>
    <row r="1233" spans="2:16" customFormat="1">
      <c r="B1233" t="str">
        <f>IF(COUNTIF($H$4:H1233,H1233)-1=0,ROWS($H$4:H1233),"")</f>
        <v/>
      </c>
      <c r="C1233" t="str">
        <f>IF(COUNTIF($H$4:H1233,H1233)-1=0,ROWS($H$4:H1233),"")</f>
        <v/>
      </c>
      <c r="J1233" s="41" t="str">
        <f>+IF(H1233="","",SUBTOTAL(3,H$4:H1233))</f>
        <v/>
      </c>
      <c r="K1233" t="str">
        <f>IF(F1233="","",IF(AND(D1233&lt;&gt;"انتهت الاجازة",D1233&lt;&gt;"لم تبدأ الأجازة بعد"),MAX($K$3:K1232)+1,""))</f>
        <v/>
      </c>
      <c r="L1233" t="str">
        <f>IF(E1233="","",IF(E1233&lt;=$E$1,MAX($L$3:L1232)+1,""))</f>
        <v/>
      </c>
      <c r="M1233" t="str">
        <f>IF(H1233='استعلام عن موظف'!$E$4,IF(COUNTIF($H$4:$H43229,J1233)=1,1,COUNTIF($H$4:$H1233,H1233)),"")</f>
        <v/>
      </c>
      <c r="N1233" t="str">
        <f>IF(E1233="","",IF(AND(E1233&lt;='استعلام بتاريخ'!$F$3,F1233&gt;='استعلام بتاريخ'!$G$3),MAX($N$3:N1232)+1,""))</f>
        <v/>
      </c>
      <c r="P1233" t="str">
        <f t="shared" si="30"/>
        <v/>
      </c>
    </row>
    <row r="1234" spans="2:16" customFormat="1">
      <c r="B1234" t="str">
        <f>IF(COUNTIF($H$4:H1234,H1234)-1=0,ROWS($H$4:H1234),"")</f>
        <v/>
      </c>
      <c r="C1234" t="str">
        <f>IF(COUNTIF($H$4:H1234,H1234)-1=0,ROWS($H$4:H1234),"")</f>
        <v/>
      </c>
      <c r="J1234" s="41" t="str">
        <f>+IF(H1234="","",SUBTOTAL(3,H$4:H1234))</f>
        <v/>
      </c>
      <c r="K1234" t="str">
        <f>IF(F1234="","",IF(AND(D1234&lt;&gt;"انتهت الاجازة",D1234&lt;&gt;"لم تبدأ الأجازة بعد"),MAX($K$3:K1233)+1,""))</f>
        <v/>
      </c>
      <c r="L1234" t="str">
        <f>IF(E1234="","",IF(E1234&lt;=$E$1,MAX($L$3:L1233)+1,""))</f>
        <v/>
      </c>
      <c r="M1234" t="str">
        <f>IF(H1234='استعلام عن موظف'!$E$4,IF(COUNTIF($H$4:$H43230,J1234)=1,1,COUNTIF($H$4:$H1234,H1234)),"")</f>
        <v/>
      </c>
      <c r="N1234" t="str">
        <f>IF(E1234="","",IF(AND(E1234&lt;='استعلام بتاريخ'!$F$3,F1234&gt;='استعلام بتاريخ'!$G$3),MAX($N$3:N1233)+1,""))</f>
        <v/>
      </c>
      <c r="P1234" t="str">
        <f t="shared" si="30"/>
        <v/>
      </c>
    </row>
    <row r="1235" spans="2:16" customFormat="1">
      <c r="B1235" t="str">
        <f>IF(COUNTIF($H$4:H1235,H1235)-1=0,ROWS($H$4:H1235),"")</f>
        <v/>
      </c>
      <c r="C1235" t="str">
        <f>IF(COUNTIF($H$4:H1235,H1235)-1=0,ROWS($H$4:H1235),"")</f>
        <v/>
      </c>
      <c r="J1235" s="41" t="str">
        <f>+IF(H1235="","",SUBTOTAL(3,H$4:H1235))</f>
        <v/>
      </c>
      <c r="K1235" t="str">
        <f>IF(F1235="","",IF(AND(D1235&lt;&gt;"انتهت الاجازة",D1235&lt;&gt;"لم تبدأ الأجازة بعد"),MAX($K$3:K1234)+1,""))</f>
        <v/>
      </c>
      <c r="L1235" t="str">
        <f>IF(E1235="","",IF(E1235&lt;=$E$1,MAX($L$3:L1234)+1,""))</f>
        <v/>
      </c>
      <c r="M1235" t="str">
        <f>IF(H1235='استعلام عن موظف'!$E$4,IF(COUNTIF($H$4:$H43231,J1235)=1,1,COUNTIF($H$4:$H1235,H1235)),"")</f>
        <v/>
      </c>
      <c r="N1235" t="str">
        <f>IF(E1235="","",IF(AND(E1235&lt;='استعلام بتاريخ'!$F$3,F1235&gt;='استعلام بتاريخ'!$G$3),MAX($N$3:N1234)+1,""))</f>
        <v/>
      </c>
      <c r="P1235" t="str">
        <f t="shared" si="30"/>
        <v/>
      </c>
    </row>
    <row r="1236" spans="2:16" customFormat="1">
      <c r="B1236" t="str">
        <f>IF(COUNTIF($H$4:H1236,H1236)-1=0,ROWS($H$4:H1236),"")</f>
        <v/>
      </c>
      <c r="C1236" t="str">
        <f>IF(COUNTIF($H$4:H1236,H1236)-1=0,ROWS($H$4:H1236),"")</f>
        <v/>
      </c>
      <c r="J1236" s="41" t="str">
        <f>+IF(H1236="","",SUBTOTAL(3,H$4:H1236))</f>
        <v/>
      </c>
      <c r="K1236" t="str">
        <f>IF(F1236="","",IF(AND(D1236&lt;&gt;"انتهت الاجازة",D1236&lt;&gt;"لم تبدأ الأجازة بعد"),MAX($K$3:K1235)+1,""))</f>
        <v/>
      </c>
      <c r="L1236" t="str">
        <f>IF(E1236="","",IF(E1236&lt;=$E$1,MAX($L$3:L1235)+1,""))</f>
        <v/>
      </c>
      <c r="M1236" t="str">
        <f>IF(H1236='استعلام عن موظف'!$E$4,IF(COUNTIF($H$4:$H43232,J1236)=1,1,COUNTIF($H$4:$H1236,H1236)),"")</f>
        <v/>
      </c>
      <c r="N1236" t="str">
        <f>IF(E1236="","",IF(AND(E1236&lt;='استعلام بتاريخ'!$F$3,F1236&gt;='استعلام بتاريخ'!$G$3),MAX($N$3:N1235)+1,""))</f>
        <v/>
      </c>
      <c r="P1236" t="str">
        <f t="shared" si="30"/>
        <v/>
      </c>
    </row>
    <row r="1237" spans="2:16" customFormat="1">
      <c r="B1237" t="str">
        <f>IF(COUNTIF($H$4:H1237,H1237)-1=0,ROWS($H$4:H1237),"")</f>
        <v/>
      </c>
      <c r="C1237" t="str">
        <f>IF(COUNTIF($H$4:H1237,H1237)-1=0,ROWS($H$4:H1237),"")</f>
        <v/>
      </c>
      <c r="J1237" s="41" t="str">
        <f>+IF(H1237="","",SUBTOTAL(3,H$4:H1237))</f>
        <v/>
      </c>
      <c r="K1237" t="str">
        <f>IF(F1237="","",IF(AND(D1237&lt;&gt;"انتهت الاجازة",D1237&lt;&gt;"لم تبدأ الأجازة بعد"),MAX($K$3:K1236)+1,""))</f>
        <v/>
      </c>
      <c r="L1237" t="str">
        <f>IF(E1237="","",IF(E1237&lt;=$E$1,MAX($L$3:L1236)+1,""))</f>
        <v/>
      </c>
      <c r="M1237" t="str">
        <f>IF(H1237='استعلام عن موظف'!$E$4,IF(COUNTIF($H$4:$H43233,J1237)=1,1,COUNTIF($H$4:$H1237,H1237)),"")</f>
        <v/>
      </c>
      <c r="N1237" t="str">
        <f>IF(E1237="","",IF(AND(E1237&lt;='استعلام بتاريخ'!$F$3,F1237&gt;='استعلام بتاريخ'!$G$3),MAX($N$3:N1236)+1,""))</f>
        <v/>
      </c>
      <c r="P1237" t="str">
        <f t="shared" si="30"/>
        <v/>
      </c>
    </row>
    <row r="1238" spans="2:16" customFormat="1">
      <c r="B1238" t="str">
        <f>IF(COUNTIF($H$4:H1238,H1238)-1=0,ROWS($H$4:H1238),"")</f>
        <v/>
      </c>
      <c r="C1238" t="str">
        <f>IF(COUNTIF($H$4:H1238,H1238)-1=0,ROWS($H$4:H1238),"")</f>
        <v/>
      </c>
      <c r="J1238" s="41" t="str">
        <f>+IF(H1238="","",SUBTOTAL(3,H$4:H1238))</f>
        <v/>
      </c>
      <c r="K1238" t="str">
        <f>IF(F1238="","",IF(AND(D1238&lt;&gt;"انتهت الاجازة",D1238&lt;&gt;"لم تبدأ الأجازة بعد"),MAX($K$3:K1237)+1,""))</f>
        <v/>
      </c>
      <c r="L1238" t="str">
        <f>IF(E1238="","",IF(E1238&lt;=$E$1,MAX($L$3:L1237)+1,""))</f>
        <v/>
      </c>
      <c r="M1238" t="str">
        <f>IF(H1238='استعلام عن موظف'!$E$4,IF(COUNTIF($H$4:$H43234,J1238)=1,1,COUNTIF($H$4:$H1238,H1238)),"")</f>
        <v/>
      </c>
      <c r="N1238" t="str">
        <f>IF(E1238="","",IF(AND(E1238&lt;='استعلام بتاريخ'!$F$3,F1238&gt;='استعلام بتاريخ'!$G$3),MAX($N$3:N1237)+1,""))</f>
        <v/>
      </c>
      <c r="P1238" t="str">
        <f t="shared" si="30"/>
        <v/>
      </c>
    </row>
    <row r="1239" spans="2:16" customFormat="1">
      <c r="B1239" t="str">
        <f>IF(COUNTIF($H$4:H1239,H1239)-1=0,ROWS($H$4:H1239),"")</f>
        <v/>
      </c>
      <c r="C1239" t="str">
        <f>IF(COUNTIF($H$4:H1239,H1239)-1=0,ROWS($H$4:H1239),"")</f>
        <v/>
      </c>
      <c r="J1239" s="41" t="str">
        <f>+IF(H1239="","",SUBTOTAL(3,H$4:H1239))</f>
        <v/>
      </c>
      <c r="K1239" t="str">
        <f>IF(F1239="","",IF(AND(D1239&lt;&gt;"انتهت الاجازة",D1239&lt;&gt;"لم تبدأ الأجازة بعد"),MAX($K$3:K1238)+1,""))</f>
        <v/>
      </c>
      <c r="L1239" t="str">
        <f>IF(E1239="","",IF(E1239&lt;=$E$1,MAX($L$3:L1238)+1,""))</f>
        <v/>
      </c>
      <c r="M1239" t="str">
        <f>IF(H1239='استعلام عن موظف'!$E$4,IF(COUNTIF($H$4:$H43235,J1239)=1,1,COUNTIF($H$4:$H1239,H1239)),"")</f>
        <v/>
      </c>
      <c r="N1239" t="str">
        <f>IF(E1239="","",IF(AND(E1239&lt;='استعلام بتاريخ'!$F$3,F1239&gt;='استعلام بتاريخ'!$G$3),MAX($N$3:N1238)+1,""))</f>
        <v/>
      </c>
      <c r="P1239" t="str">
        <f t="shared" si="30"/>
        <v/>
      </c>
    </row>
    <row r="1240" spans="2:16" customFormat="1">
      <c r="B1240" t="str">
        <f>IF(COUNTIF($H$4:H1240,H1240)-1=0,ROWS($H$4:H1240),"")</f>
        <v/>
      </c>
      <c r="C1240" t="str">
        <f>IF(COUNTIF($H$4:H1240,H1240)-1=0,ROWS($H$4:H1240),"")</f>
        <v/>
      </c>
      <c r="J1240" s="41" t="str">
        <f>+IF(H1240="","",SUBTOTAL(3,H$4:H1240))</f>
        <v/>
      </c>
      <c r="K1240" t="str">
        <f>IF(F1240="","",IF(AND(D1240&lt;&gt;"انتهت الاجازة",D1240&lt;&gt;"لم تبدأ الأجازة بعد"),MAX($K$3:K1239)+1,""))</f>
        <v/>
      </c>
      <c r="L1240" t="str">
        <f>IF(E1240="","",IF(E1240&lt;=$E$1,MAX($L$3:L1239)+1,""))</f>
        <v/>
      </c>
      <c r="M1240" t="str">
        <f>IF(H1240='استعلام عن موظف'!$E$4,IF(COUNTIF($H$4:$H43236,J1240)=1,1,COUNTIF($H$4:$H1240,H1240)),"")</f>
        <v/>
      </c>
      <c r="N1240" t="str">
        <f>IF(E1240="","",IF(AND(E1240&lt;='استعلام بتاريخ'!$F$3,F1240&gt;='استعلام بتاريخ'!$G$3),MAX($N$3:N1239)+1,""))</f>
        <v/>
      </c>
      <c r="P1240" t="str">
        <f t="shared" si="30"/>
        <v/>
      </c>
    </row>
    <row r="1241" spans="2:16" customFormat="1">
      <c r="B1241" t="str">
        <f>IF(COUNTIF($H$4:H1241,H1241)-1=0,ROWS($H$4:H1241),"")</f>
        <v/>
      </c>
      <c r="C1241" t="str">
        <f>IF(COUNTIF($H$4:H1241,H1241)-1=0,ROWS($H$4:H1241),"")</f>
        <v/>
      </c>
      <c r="J1241" s="41" t="str">
        <f>+IF(H1241="","",SUBTOTAL(3,H$4:H1241))</f>
        <v/>
      </c>
      <c r="K1241" t="str">
        <f>IF(F1241="","",IF(AND(D1241&lt;&gt;"انتهت الاجازة",D1241&lt;&gt;"لم تبدأ الأجازة بعد"),MAX($K$3:K1240)+1,""))</f>
        <v/>
      </c>
      <c r="L1241" t="str">
        <f>IF(E1241="","",IF(E1241&lt;=$E$1,MAX($L$3:L1240)+1,""))</f>
        <v/>
      </c>
      <c r="M1241" t="str">
        <f>IF(H1241='استعلام عن موظف'!$E$4,IF(COUNTIF($H$4:$H43237,J1241)=1,1,COUNTIF($H$4:$H1241,H1241)),"")</f>
        <v/>
      </c>
      <c r="N1241" t="str">
        <f>IF(E1241="","",IF(AND(E1241&lt;='استعلام بتاريخ'!$F$3,F1241&gt;='استعلام بتاريخ'!$G$3),MAX($N$3:N1240)+1,""))</f>
        <v/>
      </c>
      <c r="P1241" t="str">
        <f t="shared" si="30"/>
        <v/>
      </c>
    </row>
    <row r="1242" spans="2:16" customFormat="1">
      <c r="B1242" t="str">
        <f>IF(COUNTIF($H$4:H1242,H1242)-1=0,ROWS($H$4:H1242),"")</f>
        <v/>
      </c>
      <c r="C1242" t="str">
        <f>IF(COUNTIF($H$4:H1242,H1242)-1=0,ROWS($H$4:H1242),"")</f>
        <v/>
      </c>
      <c r="J1242" s="41" t="str">
        <f>+IF(H1242="","",SUBTOTAL(3,H$4:H1242))</f>
        <v/>
      </c>
      <c r="K1242" t="str">
        <f>IF(F1242="","",IF(AND(D1242&lt;&gt;"انتهت الاجازة",D1242&lt;&gt;"لم تبدأ الأجازة بعد"),MAX($K$3:K1241)+1,""))</f>
        <v/>
      </c>
      <c r="L1242" t="str">
        <f>IF(E1242="","",IF(E1242&lt;=$E$1,MAX($L$3:L1241)+1,""))</f>
        <v/>
      </c>
      <c r="M1242" t="str">
        <f>IF(H1242='استعلام عن موظف'!$E$4,IF(COUNTIF($H$4:$H43238,J1242)=1,1,COUNTIF($H$4:$H1242,H1242)),"")</f>
        <v/>
      </c>
      <c r="N1242" t="str">
        <f>IF(E1242="","",IF(AND(E1242&lt;='استعلام بتاريخ'!$F$3,F1242&gt;='استعلام بتاريخ'!$G$3),MAX($N$3:N1241)+1,""))</f>
        <v/>
      </c>
      <c r="P1242" t="str">
        <f t="shared" si="30"/>
        <v/>
      </c>
    </row>
    <row r="1243" spans="2:16" customFormat="1">
      <c r="B1243" t="str">
        <f>IF(COUNTIF($H$4:H1243,H1243)-1=0,ROWS($H$4:H1243),"")</f>
        <v/>
      </c>
      <c r="C1243" t="str">
        <f>IF(COUNTIF($H$4:H1243,H1243)-1=0,ROWS($H$4:H1243),"")</f>
        <v/>
      </c>
      <c r="J1243" s="41" t="str">
        <f>+IF(H1243="","",SUBTOTAL(3,H$4:H1243))</f>
        <v/>
      </c>
      <c r="K1243" t="str">
        <f>IF(F1243="","",IF(AND(D1243&lt;&gt;"انتهت الاجازة",D1243&lt;&gt;"لم تبدأ الأجازة بعد"),MAX($K$3:K1242)+1,""))</f>
        <v/>
      </c>
      <c r="L1243" t="str">
        <f>IF(E1243="","",IF(E1243&lt;=$E$1,MAX($L$3:L1242)+1,""))</f>
        <v/>
      </c>
      <c r="M1243" t="str">
        <f>IF(H1243='استعلام عن موظف'!$E$4,IF(COUNTIF($H$4:$H43239,J1243)=1,1,COUNTIF($H$4:$H1243,H1243)),"")</f>
        <v/>
      </c>
      <c r="N1243" t="str">
        <f>IF(E1243="","",IF(AND(E1243&lt;='استعلام بتاريخ'!$F$3,F1243&gt;='استعلام بتاريخ'!$G$3),MAX($N$3:N1242)+1,""))</f>
        <v/>
      </c>
      <c r="P1243" t="str">
        <f t="shared" si="30"/>
        <v/>
      </c>
    </row>
    <row r="1244" spans="2:16" customFormat="1">
      <c r="B1244" t="str">
        <f>IF(COUNTIF($H$4:H1244,H1244)-1=0,ROWS($H$4:H1244),"")</f>
        <v/>
      </c>
      <c r="C1244" t="str">
        <f>IF(COUNTIF($H$4:H1244,H1244)-1=0,ROWS($H$4:H1244),"")</f>
        <v/>
      </c>
      <c r="J1244" s="41" t="str">
        <f>+IF(H1244="","",SUBTOTAL(3,H$4:H1244))</f>
        <v/>
      </c>
      <c r="K1244" t="str">
        <f>IF(F1244="","",IF(AND(D1244&lt;&gt;"انتهت الاجازة",D1244&lt;&gt;"لم تبدأ الأجازة بعد"),MAX($K$3:K1243)+1,""))</f>
        <v/>
      </c>
      <c r="L1244" t="str">
        <f>IF(E1244="","",IF(E1244&lt;=$E$1,MAX($L$3:L1243)+1,""))</f>
        <v/>
      </c>
      <c r="M1244" t="str">
        <f>IF(H1244='استعلام عن موظف'!$E$4,IF(COUNTIF($H$4:$H43240,J1244)=1,1,COUNTIF($H$4:$H1244,H1244)),"")</f>
        <v/>
      </c>
      <c r="N1244" t="str">
        <f>IF(E1244="","",IF(AND(E1244&lt;='استعلام بتاريخ'!$F$3,F1244&gt;='استعلام بتاريخ'!$G$3),MAX($N$3:N1243)+1,""))</f>
        <v/>
      </c>
      <c r="P1244" t="str">
        <f t="shared" si="30"/>
        <v/>
      </c>
    </row>
    <row r="1245" spans="2:16" customFormat="1">
      <c r="B1245" t="str">
        <f>IF(COUNTIF($H$4:H1245,H1245)-1=0,ROWS($H$4:H1245),"")</f>
        <v/>
      </c>
      <c r="C1245" t="str">
        <f>IF(COUNTIF($H$4:H1245,H1245)-1=0,ROWS($H$4:H1245),"")</f>
        <v/>
      </c>
      <c r="J1245" s="41" t="str">
        <f>+IF(H1245="","",SUBTOTAL(3,H$4:H1245))</f>
        <v/>
      </c>
      <c r="K1245" t="str">
        <f>IF(F1245="","",IF(AND(D1245&lt;&gt;"انتهت الاجازة",D1245&lt;&gt;"لم تبدأ الأجازة بعد"),MAX($K$3:K1244)+1,""))</f>
        <v/>
      </c>
      <c r="L1245" t="str">
        <f>IF(E1245="","",IF(E1245&lt;=$E$1,MAX($L$3:L1244)+1,""))</f>
        <v/>
      </c>
      <c r="M1245" t="str">
        <f>IF(H1245='استعلام عن موظف'!$E$4,IF(COUNTIF($H$4:$H43241,J1245)=1,1,COUNTIF($H$4:$H1245,H1245)),"")</f>
        <v/>
      </c>
      <c r="N1245" t="str">
        <f>IF(E1245="","",IF(AND(E1245&lt;='استعلام بتاريخ'!$F$3,F1245&gt;='استعلام بتاريخ'!$G$3),MAX($N$3:N1244)+1,""))</f>
        <v/>
      </c>
      <c r="P1245" t="str">
        <f t="shared" si="30"/>
        <v/>
      </c>
    </row>
    <row r="1246" spans="2:16" customFormat="1">
      <c r="B1246" t="str">
        <f>IF(COUNTIF($H$4:H1246,H1246)-1=0,ROWS($H$4:H1246),"")</f>
        <v/>
      </c>
      <c r="C1246" t="str">
        <f>IF(COUNTIF($H$4:H1246,H1246)-1=0,ROWS($H$4:H1246),"")</f>
        <v/>
      </c>
      <c r="J1246" s="41" t="str">
        <f>+IF(H1246="","",SUBTOTAL(3,H$4:H1246))</f>
        <v/>
      </c>
      <c r="K1246" t="str">
        <f>IF(F1246="","",IF(AND(D1246&lt;&gt;"انتهت الاجازة",D1246&lt;&gt;"لم تبدأ الأجازة بعد"),MAX($K$3:K1245)+1,""))</f>
        <v/>
      </c>
      <c r="L1246" t="str">
        <f>IF(E1246="","",IF(E1246&lt;=$E$1,MAX($L$3:L1245)+1,""))</f>
        <v/>
      </c>
      <c r="M1246" t="str">
        <f>IF(H1246='استعلام عن موظف'!$E$4,IF(COUNTIF($H$4:$H43242,J1246)=1,1,COUNTIF($H$4:$H1246,H1246)),"")</f>
        <v/>
      </c>
      <c r="N1246" t="str">
        <f>IF(E1246="","",IF(AND(E1246&lt;='استعلام بتاريخ'!$F$3,F1246&gt;='استعلام بتاريخ'!$G$3),MAX($N$3:N1245)+1,""))</f>
        <v/>
      </c>
      <c r="P1246" t="str">
        <f t="shared" si="30"/>
        <v/>
      </c>
    </row>
    <row r="1247" spans="2:16" customFormat="1">
      <c r="B1247" t="str">
        <f>IF(COUNTIF($H$4:H1247,H1247)-1=0,ROWS($H$4:H1247),"")</f>
        <v/>
      </c>
      <c r="C1247" t="str">
        <f>IF(COUNTIF($H$4:H1247,H1247)-1=0,ROWS($H$4:H1247),"")</f>
        <v/>
      </c>
      <c r="J1247" s="41" t="str">
        <f>+IF(H1247="","",SUBTOTAL(3,H$4:H1247))</f>
        <v/>
      </c>
      <c r="K1247" t="str">
        <f>IF(F1247="","",IF(AND(D1247&lt;&gt;"انتهت الاجازة",D1247&lt;&gt;"لم تبدأ الأجازة بعد"),MAX($K$3:K1246)+1,""))</f>
        <v/>
      </c>
      <c r="L1247" t="str">
        <f>IF(E1247="","",IF(E1247&lt;=$E$1,MAX($L$3:L1246)+1,""))</f>
        <v/>
      </c>
      <c r="M1247" t="str">
        <f>IF(H1247='استعلام عن موظف'!$E$4,IF(COUNTIF($H$4:$H43243,J1247)=1,1,COUNTIF($H$4:$H1247,H1247)),"")</f>
        <v/>
      </c>
      <c r="N1247" t="str">
        <f>IF(E1247="","",IF(AND(E1247&lt;='استعلام بتاريخ'!$F$3,F1247&gt;='استعلام بتاريخ'!$G$3),MAX($N$3:N1246)+1,""))</f>
        <v/>
      </c>
      <c r="P1247" t="str">
        <f t="shared" si="30"/>
        <v/>
      </c>
    </row>
    <row r="1248" spans="2:16" customFormat="1">
      <c r="B1248" t="str">
        <f>IF(COUNTIF($H$4:H1248,H1248)-1=0,ROWS($H$4:H1248),"")</f>
        <v/>
      </c>
      <c r="C1248" t="str">
        <f>IF(COUNTIF($H$4:H1248,H1248)-1=0,ROWS($H$4:H1248),"")</f>
        <v/>
      </c>
      <c r="J1248" s="41" t="str">
        <f>+IF(H1248="","",SUBTOTAL(3,H$4:H1248))</f>
        <v/>
      </c>
      <c r="K1248" t="str">
        <f>IF(F1248="","",IF(AND(D1248&lt;&gt;"انتهت الاجازة",D1248&lt;&gt;"لم تبدأ الأجازة بعد"),MAX($K$3:K1247)+1,""))</f>
        <v/>
      </c>
      <c r="L1248" t="str">
        <f>IF(E1248="","",IF(E1248&lt;=$E$1,MAX($L$3:L1247)+1,""))</f>
        <v/>
      </c>
      <c r="M1248" t="str">
        <f>IF(H1248='استعلام عن موظف'!$E$4,IF(COUNTIF($H$4:$H43244,J1248)=1,1,COUNTIF($H$4:$H1248,H1248)),"")</f>
        <v/>
      </c>
      <c r="N1248" t="str">
        <f>IF(E1248="","",IF(AND(E1248&lt;='استعلام بتاريخ'!$F$3,F1248&gt;='استعلام بتاريخ'!$G$3),MAX($N$3:N1247)+1,""))</f>
        <v/>
      </c>
      <c r="P1248" t="str">
        <f t="shared" si="30"/>
        <v/>
      </c>
    </row>
    <row r="1249" spans="2:16" customFormat="1">
      <c r="B1249" t="str">
        <f>IF(COUNTIF($H$4:H1249,H1249)-1=0,ROWS($H$4:H1249),"")</f>
        <v/>
      </c>
      <c r="C1249" t="str">
        <f>IF(COUNTIF($H$4:H1249,H1249)-1=0,ROWS($H$4:H1249),"")</f>
        <v/>
      </c>
      <c r="J1249" s="41" t="str">
        <f>+IF(H1249="","",SUBTOTAL(3,H$4:H1249))</f>
        <v/>
      </c>
      <c r="K1249" t="str">
        <f>IF(F1249="","",IF(AND(D1249&lt;&gt;"انتهت الاجازة",D1249&lt;&gt;"لم تبدأ الأجازة بعد"),MAX($K$3:K1248)+1,""))</f>
        <v/>
      </c>
      <c r="L1249" t="str">
        <f>IF(E1249="","",IF(E1249&lt;=$E$1,MAX($L$3:L1248)+1,""))</f>
        <v/>
      </c>
      <c r="M1249" t="str">
        <f>IF(H1249='استعلام عن موظف'!$E$4,IF(COUNTIF($H$4:$H43245,J1249)=1,1,COUNTIF($H$4:$H1249,H1249)),"")</f>
        <v/>
      </c>
      <c r="N1249" t="str">
        <f>IF(E1249="","",IF(AND(E1249&lt;='استعلام بتاريخ'!$F$3,F1249&gt;='استعلام بتاريخ'!$G$3),MAX($N$3:N1248)+1,""))</f>
        <v/>
      </c>
      <c r="P1249" t="str">
        <f t="shared" si="30"/>
        <v/>
      </c>
    </row>
    <row r="1250" spans="2:16" customFormat="1">
      <c r="B1250" t="str">
        <f>IF(COUNTIF($H$4:H1250,H1250)-1=0,ROWS($H$4:H1250),"")</f>
        <v/>
      </c>
      <c r="C1250" t="str">
        <f>IF(COUNTIF($H$4:H1250,H1250)-1=0,ROWS($H$4:H1250),"")</f>
        <v/>
      </c>
      <c r="J1250" s="41" t="str">
        <f>+IF(H1250="","",SUBTOTAL(3,H$4:H1250))</f>
        <v/>
      </c>
      <c r="K1250" t="str">
        <f>IF(F1250="","",IF(AND(D1250&lt;&gt;"انتهت الاجازة",D1250&lt;&gt;"لم تبدأ الأجازة بعد"),MAX($K$3:K1249)+1,""))</f>
        <v/>
      </c>
      <c r="L1250" t="str">
        <f>IF(E1250="","",IF(E1250&lt;=$E$1,MAX($L$3:L1249)+1,""))</f>
        <v/>
      </c>
      <c r="M1250" t="str">
        <f>IF(H1250='استعلام عن موظف'!$E$4,IF(COUNTIF($H$4:$H43246,J1250)=1,1,COUNTIF($H$4:$H1250,H1250)),"")</f>
        <v/>
      </c>
      <c r="N1250" t="str">
        <f>IF(E1250="","",IF(AND(E1250&lt;='استعلام بتاريخ'!$F$3,F1250&gt;='استعلام بتاريخ'!$G$3),MAX($N$3:N1249)+1,""))</f>
        <v/>
      </c>
      <c r="P1250" t="str">
        <f t="shared" si="30"/>
        <v/>
      </c>
    </row>
    <row r="1251" spans="2:16" customFormat="1">
      <c r="B1251" t="str">
        <f>IF(COUNTIF($H$4:H1251,H1251)-1=0,ROWS($H$4:H1251),"")</f>
        <v/>
      </c>
      <c r="C1251" t="str">
        <f>IF(COUNTIF($H$4:H1251,H1251)-1=0,ROWS($H$4:H1251),"")</f>
        <v/>
      </c>
      <c r="J1251" s="41" t="str">
        <f>+IF(H1251="","",SUBTOTAL(3,H$4:H1251))</f>
        <v/>
      </c>
      <c r="K1251" t="str">
        <f>IF(F1251="","",IF(AND(D1251&lt;&gt;"انتهت الاجازة",D1251&lt;&gt;"لم تبدأ الأجازة بعد"),MAX($K$3:K1250)+1,""))</f>
        <v/>
      </c>
      <c r="L1251" t="str">
        <f>IF(E1251="","",IF(E1251&lt;=$E$1,MAX($L$3:L1250)+1,""))</f>
        <v/>
      </c>
      <c r="M1251" t="str">
        <f>IF(H1251='استعلام عن موظف'!$E$4,IF(COUNTIF($H$4:$H43247,J1251)=1,1,COUNTIF($H$4:$H1251,H1251)),"")</f>
        <v/>
      </c>
      <c r="N1251" t="str">
        <f>IF(E1251="","",IF(AND(E1251&lt;='استعلام بتاريخ'!$F$3,F1251&gt;='استعلام بتاريخ'!$G$3),MAX($N$3:N1250)+1,""))</f>
        <v/>
      </c>
      <c r="P1251" t="str">
        <f t="shared" si="30"/>
        <v/>
      </c>
    </row>
    <row r="1252" spans="2:16" customFormat="1">
      <c r="B1252" t="str">
        <f>IF(COUNTIF($H$4:H1252,H1252)-1=0,ROWS($H$4:H1252),"")</f>
        <v/>
      </c>
      <c r="C1252" t="str">
        <f>IF(COUNTIF($H$4:H1252,H1252)-1=0,ROWS($H$4:H1252),"")</f>
        <v/>
      </c>
      <c r="J1252" s="41" t="str">
        <f>+IF(H1252="","",SUBTOTAL(3,H$4:H1252))</f>
        <v/>
      </c>
      <c r="K1252" t="str">
        <f>IF(F1252="","",IF(AND(D1252&lt;&gt;"انتهت الاجازة",D1252&lt;&gt;"لم تبدأ الأجازة بعد"),MAX($K$3:K1251)+1,""))</f>
        <v/>
      </c>
      <c r="L1252" t="str">
        <f>IF(E1252="","",IF(E1252&lt;=$E$1,MAX($L$3:L1251)+1,""))</f>
        <v/>
      </c>
      <c r="M1252" t="str">
        <f>IF(H1252='استعلام عن موظف'!$E$4,IF(COUNTIF($H$4:$H43248,J1252)=1,1,COUNTIF($H$4:$H1252,H1252)),"")</f>
        <v/>
      </c>
      <c r="N1252" t="str">
        <f>IF(E1252="","",IF(AND(E1252&lt;='استعلام بتاريخ'!$F$3,F1252&gt;='استعلام بتاريخ'!$G$3),MAX($N$3:N1251)+1,""))</f>
        <v/>
      </c>
      <c r="P1252" t="str">
        <f t="shared" si="30"/>
        <v/>
      </c>
    </row>
    <row r="1253" spans="2:16" customFormat="1">
      <c r="B1253" t="str">
        <f>IF(COUNTIF($H$4:H1253,H1253)-1=0,ROWS($H$4:H1253),"")</f>
        <v/>
      </c>
      <c r="C1253" t="str">
        <f>IF(COUNTIF($H$4:H1253,H1253)-1=0,ROWS($H$4:H1253),"")</f>
        <v/>
      </c>
      <c r="J1253" s="41" t="str">
        <f>+IF(H1253="","",SUBTOTAL(3,H$4:H1253))</f>
        <v/>
      </c>
      <c r="K1253" t="str">
        <f>IF(F1253="","",IF(AND(D1253&lt;&gt;"انتهت الاجازة",D1253&lt;&gt;"لم تبدأ الأجازة بعد"),MAX($K$3:K1252)+1,""))</f>
        <v/>
      </c>
      <c r="L1253" t="str">
        <f>IF(E1253="","",IF(E1253&lt;=$E$1,MAX($L$3:L1252)+1,""))</f>
        <v/>
      </c>
      <c r="M1253" t="str">
        <f>IF(H1253='استعلام عن موظف'!$E$4,IF(COUNTIF($H$4:$H43249,J1253)=1,1,COUNTIF($H$4:$H1253,H1253)),"")</f>
        <v/>
      </c>
      <c r="N1253" t="str">
        <f>IF(E1253="","",IF(AND(E1253&lt;='استعلام بتاريخ'!$F$3,F1253&gt;='استعلام بتاريخ'!$G$3),MAX($N$3:N1252)+1,""))</f>
        <v/>
      </c>
      <c r="P1253" t="str">
        <f t="shared" si="30"/>
        <v/>
      </c>
    </row>
    <row r="1254" spans="2:16" customFormat="1">
      <c r="B1254" t="str">
        <f>IF(COUNTIF($H$4:H1254,H1254)-1=0,ROWS($H$4:H1254),"")</f>
        <v/>
      </c>
      <c r="C1254" t="str">
        <f>IF(COUNTIF($H$4:H1254,H1254)-1=0,ROWS($H$4:H1254),"")</f>
        <v/>
      </c>
      <c r="J1254" s="41" t="str">
        <f>+IF(H1254="","",SUBTOTAL(3,H$4:H1254))</f>
        <v/>
      </c>
      <c r="K1254" t="str">
        <f>IF(F1254="","",IF(AND(D1254&lt;&gt;"انتهت الاجازة",D1254&lt;&gt;"لم تبدأ الأجازة بعد"),MAX($K$3:K1253)+1,""))</f>
        <v/>
      </c>
      <c r="L1254" t="str">
        <f>IF(E1254="","",IF(E1254&lt;=$E$1,MAX($L$3:L1253)+1,""))</f>
        <v/>
      </c>
      <c r="M1254" t="str">
        <f>IF(H1254='استعلام عن موظف'!$E$4,IF(COUNTIF($H$4:$H43250,J1254)=1,1,COUNTIF($H$4:$H1254,H1254)),"")</f>
        <v/>
      </c>
      <c r="N1254" t="str">
        <f>IF(E1254="","",IF(AND(E1254&lt;='استعلام بتاريخ'!$F$3,F1254&gt;='استعلام بتاريخ'!$G$3),MAX($N$3:N1253)+1,""))</f>
        <v/>
      </c>
      <c r="P1254" t="str">
        <f t="shared" si="30"/>
        <v/>
      </c>
    </row>
    <row r="1255" spans="2:16" customFormat="1">
      <c r="B1255" t="str">
        <f>IF(COUNTIF($H$4:H1255,H1255)-1=0,ROWS($H$4:H1255),"")</f>
        <v/>
      </c>
      <c r="C1255" t="str">
        <f>IF(COUNTIF($H$4:H1255,H1255)-1=0,ROWS($H$4:H1255),"")</f>
        <v/>
      </c>
      <c r="J1255" s="41" t="str">
        <f>+IF(H1255="","",SUBTOTAL(3,H$4:H1255))</f>
        <v/>
      </c>
      <c r="K1255" t="str">
        <f>IF(F1255="","",IF(AND(D1255&lt;&gt;"انتهت الاجازة",D1255&lt;&gt;"لم تبدأ الأجازة بعد"),MAX($K$3:K1254)+1,""))</f>
        <v/>
      </c>
      <c r="L1255" t="str">
        <f>IF(E1255="","",IF(E1255&lt;=$E$1,MAX($L$3:L1254)+1,""))</f>
        <v/>
      </c>
      <c r="M1255" t="str">
        <f>IF(H1255='استعلام عن موظف'!$E$4,IF(COUNTIF($H$4:$H43251,J1255)=1,1,COUNTIF($H$4:$H1255,H1255)),"")</f>
        <v/>
      </c>
      <c r="N1255" t="str">
        <f>IF(E1255="","",IF(AND(E1255&lt;='استعلام بتاريخ'!$F$3,F1255&gt;='استعلام بتاريخ'!$G$3),MAX($N$3:N1254)+1,""))</f>
        <v/>
      </c>
      <c r="P1255" t="str">
        <f t="shared" si="30"/>
        <v/>
      </c>
    </row>
    <row r="1256" spans="2:16" customFormat="1">
      <c r="B1256" t="str">
        <f>IF(COUNTIF($H$4:H1256,H1256)-1=0,ROWS($H$4:H1256),"")</f>
        <v/>
      </c>
      <c r="C1256" t="str">
        <f>IF(COUNTIF($H$4:H1256,H1256)-1=0,ROWS($H$4:H1256),"")</f>
        <v/>
      </c>
      <c r="J1256" s="41" t="str">
        <f>+IF(H1256="","",SUBTOTAL(3,H$4:H1256))</f>
        <v/>
      </c>
      <c r="K1256" t="str">
        <f>IF(F1256="","",IF(AND(D1256&lt;&gt;"انتهت الاجازة",D1256&lt;&gt;"لم تبدأ الأجازة بعد"),MAX($K$3:K1255)+1,""))</f>
        <v/>
      </c>
      <c r="L1256" t="str">
        <f>IF(E1256="","",IF(E1256&lt;=$E$1,MAX($L$3:L1255)+1,""))</f>
        <v/>
      </c>
      <c r="M1256" t="str">
        <f>IF(H1256='استعلام عن موظف'!$E$4,IF(COUNTIF($H$4:$H43252,J1256)=1,1,COUNTIF($H$4:$H1256,H1256)),"")</f>
        <v/>
      </c>
      <c r="N1256" t="str">
        <f>IF(E1256="","",IF(AND(E1256&lt;='استعلام بتاريخ'!$F$3,F1256&gt;='استعلام بتاريخ'!$G$3),MAX($N$3:N1255)+1,""))</f>
        <v/>
      </c>
      <c r="P1256" t="str">
        <f t="shared" si="30"/>
        <v/>
      </c>
    </row>
    <row r="1257" spans="2:16" customFormat="1">
      <c r="B1257" t="str">
        <f>IF(COUNTIF($H$4:H1257,H1257)-1=0,ROWS($H$4:H1257),"")</f>
        <v/>
      </c>
      <c r="C1257" t="str">
        <f>IF(COUNTIF($H$4:H1257,H1257)-1=0,ROWS($H$4:H1257),"")</f>
        <v/>
      </c>
      <c r="J1257" s="41" t="str">
        <f>+IF(H1257="","",SUBTOTAL(3,H$4:H1257))</f>
        <v/>
      </c>
      <c r="K1257" t="str">
        <f>IF(F1257="","",IF(AND(D1257&lt;&gt;"انتهت الاجازة",D1257&lt;&gt;"لم تبدأ الأجازة بعد"),MAX($K$3:K1256)+1,""))</f>
        <v/>
      </c>
      <c r="L1257" t="str">
        <f>IF(E1257="","",IF(E1257&lt;=$E$1,MAX($L$3:L1256)+1,""))</f>
        <v/>
      </c>
      <c r="M1257" t="str">
        <f>IF(H1257='استعلام عن موظف'!$E$4,IF(COUNTIF($H$4:$H43253,J1257)=1,1,COUNTIF($H$4:$H1257,H1257)),"")</f>
        <v/>
      </c>
      <c r="N1257" t="str">
        <f>IF(E1257="","",IF(AND(E1257&lt;='استعلام بتاريخ'!$F$3,F1257&gt;='استعلام بتاريخ'!$G$3),MAX($N$3:N1256)+1,""))</f>
        <v/>
      </c>
      <c r="P1257" t="str">
        <f t="shared" si="30"/>
        <v/>
      </c>
    </row>
    <row r="1258" spans="2:16" customFormat="1">
      <c r="B1258" t="str">
        <f>IF(COUNTIF($H$4:H1258,H1258)-1=0,ROWS($H$4:H1258),"")</f>
        <v/>
      </c>
      <c r="C1258" t="str">
        <f>IF(COUNTIF($H$4:H1258,H1258)-1=0,ROWS($H$4:H1258),"")</f>
        <v/>
      </c>
      <c r="J1258" s="41" t="str">
        <f>+IF(H1258="","",SUBTOTAL(3,H$4:H1258))</f>
        <v/>
      </c>
      <c r="K1258" t="str">
        <f>IF(F1258="","",IF(AND(D1258&lt;&gt;"انتهت الاجازة",D1258&lt;&gt;"لم تبدأ الأجازة بعد"),MAX($K$3:K1257)+1,""))</f>
        <v/>
      </c>
      <c r="L1258" t="str">
        <f>IF(E1258="","",IF(E1258&lt;=$E$1,MAX($L$3:L1257)+1,""))</f>
        <v/>
      </c>
      <c r="M1258" t="str">
        <f>IF(H1258='استعلام عن موظف'!$E$4,IF(COUNTIF($H$4:$H43254,J1258)=1,1,COUNTIF($H$4:$H1258,H1258)),"")</f>
        <v/>
      </c>
      <c r="N1258" t="str">
        <f>IF(E1258="","",IF(AND(E1258&lt;='استعلام بتاريخ'!$F$3,F1258&gt;='استعلام بتاريخ'!$G$3),MAX($N$3:N1257)+1,""))</f>
        <v/>
      </c>
      <c r="P1258" t="str">
        <f t="shared" si="30"/>
        <v/>
      </c>
    </row>
    <row r="1259" spans="2:16" customFormat="1">
      <c r="B1259" t="str">
        <f>IF(COUNTIF($H$4:H1259,H1259)-1=0,ROWS($H$4:H1259),"")</f>
        <v/>
      </c>
      <c r="C1259" t="str">
        <f>IF(COUNTIF($H$4:H1259,H1259)-1=0,ROWS($H$4:H1259),"")</f>
        <v/>
      </c>
      <c r="J1259" s="41" t="str">
        <f>+IF(H1259="","",SUBTOTAL(3,H$4:H1259))</f>
        <v/>
      </c>
      <c r="K1259" t="str">
        <f>IF(F1259="","",IF(AND(D1259&lt;&gt;"انتهت الاجازة",D1259&lt;&gt;"لم تبدأ الأجازة بعد"),MAX($K$3:K1258)+1,""))</f>
        <v/>
      </c>
      <c r="L1259" t="str">
        <f>IF(E1259="","",IF(E1259&lt;=$E$1,MAX($L$3:L1258)+1,""))</f>
        <v/>
      </c>
      <c r="M1259" t="str">
        <f>IF(H1259='استعلام عن موظف'!$E$4,IF(COUNTIF($H$4:$H43255,J1259)=1,1,COUNTIF($H$4:$H1259,H1259)),"")</f>
        <v/>
      </c>
      <c r="N1259" t="str">
        <f>IF(E1259="","",IF(AND(E1259&lt;='استعلام بتاريخ'!$F$3,F1259&gt;='استعلام بتاريخ'!$G$3),MAX($N$3:N1258)+1,""))</f>
        <v/>
      </c>
      <c r="P1259" t="str">
        <f t="shared" si="30"/>
        <v/>
      </c>
    </row>
    <row r="1260" spans="2:16" customFormat="1">
      <c r="B1260" t="str">
        <f>IF(COUNTIF($H$4:H1260,H1260)-1=0,ROWS($H$4:H1260),"")</f>
        <v/>
      </c>
      <c r="C1260" t="str">
        <f>IF(COUNTIF($H$4:H1260,H1260)-1=0,ROWS($H$4:H1260),"")</f>
        <v/>
      </c>
      <c r="J1260" s="41" t="str">
        <f>+IF(H1260="","",SUBTOTAL(3,H$4:H1260))</f>
        <v/>
      </c>
      <c r="K1260" t="str">
        <f>IF(F1260="","",IF(AND(D1260&lt;&gt;"انتهت الاجازة",D1260&lt;&gt;"لم تبدأ الأجازة بعد"),MAX($K$3:K1259)+1,""))</f>
        <v/>
      </c>
      <c r="L1260" t="str">
        <f>IF(E1260="","",IF(E1260&lt;=$E$1,MAX($L$3:L1259)+1,""))</f>
        <v/>
      </c>
      <c r="M1260" t="str">
        <f>IF(H1260='استعلام عن موظف'!$E$4,IF(COUNTIF($H$4:$H43256,J1260)=1,1,COUNTIF($H$4:$H1260,H1260)),"")</f>
        <v/>
      </c>
      <c r="N1260" t="str">
        <f>IF(E1260="","",IF(AND(E1260&lt;='استعلام بتاريخ'!$F$3,F1260&gt;='استعلام بتاريخ'!$G$3),MAX($N$3:N1259)+1,""))</f>
        <v/>
      </c>
      <c r="P1260" t="str">
        <f t="shared" si="30"/>
        <v/>
      </c>
    </row>
    <row r="1261" spans="2:16" customFormat="1">
      <c r="B1261" t="str">
        <f>IF(COUNTIF($H$4:H1261,H1261)-1=0,ROWS($H$4:H1261),"")</f>
        <v/>
      </c>
      <c r="C1261" t="str">
        <f>IF(COUNTIF($H$4:H1261,H1261)-1=0,ROWS($H$4:H1261),"")</f>
        <v/>
      </c>
      <c r="J1261" s="41" t="str">
        <f>+IF(H1261="","",SUBTOTAL(3,H$4:H1261))</f>
        <v/>
      </c>
      <c r="K1261" t="str">
        <f>IF(F1261="","",IF(AND(D1261&lt;&gt;"انتهت الاجازة",D1261&lt;&gt;"لم تبدأ الأجازة بعد"),MAX($K$3:K1260)+1,""))</f>
        <v/>
      </c>
      <c r="L1261" t="str">
        <f>IF(E1261="","",IF(E1261&lt;=$E$1,MAX($L$3:L1260)+1,""))</f>
        <v/>
      </c>
      <c r="M1261" t="str">
        <f>IF(H1261='استعلام عن موظف'!$E$4,IF(COUNTIF($H$4:$H43257,J1261)=1,1,COUNTIF($H$4:$H1261,H1261)),"")</f>
        <v/>
      </c>
      <c r="N1261" t="str">
        <f>IF(E1261="","",IF(AND(E1261&lt;='استعلام بتاريخ'!$F$3,F1261&gt;='استعلام بتاريخ'!$G$3),MAX($N$3:N1260)+1,""))</f>
        <v/>
      </c>
      <c r="P1261" t="str">
        <f t="shared" si="30"/>
        <v/>
      </c>
    </row>
    <row r="1262" spans="2:16" customFormat="1">
      <c r="B1262" t="str">
        <f>IF(COUNTIF($H$4:H1262,H1262)-1=0,ROWS($H$4:H1262),"")</f>
        <v/>
      </c>
      <c r="C1262" t="str">
        <f>IF(COUNTIF($H$4:H1262,H1262)-1=0,ROWS($H$4:H1262),"")</f>
        <v/>
      </c>
      <c r="J1262" s="41" t="str">
        <f>+IF(H1262="","",SUBTOTAL(3,H$4:H1262))</f>
        <v/>
      </c>
      <c r="K1262" t="str">
        <f>IF(F1262="","",IF(AND(D1262&lt;&gt;"انتهت الاجازة",D1262&lt;&gt;"لم تبدأ الأجازة بعد"),MAX($K$3:K1261)+1,""))</f>
        <v/>
      </c>
      <c r="L1262" t="str">
        <f>IF(E1262="","",IF(E1262&lt;=$E$1,MAX($L$3:L1261)+1,""))</f>
        <v/>
      </c>
      <c r="M1262" t="str">
        <f>IF(H1262='استعلام عن موظف'!$E$4,IF(COUNTIF($H$4:$H43258,J1262)=1,1,COUNTIF($H$4:$H1262,H1262)),"")</f>
        <v/>
      </c>
      <c r="N1262" t="str">
        <f>IF(E1262="","",IF(AND(E1262&lt;='استعلام بتاريخ'!$F$3,F1262&gt;='استعلام بتاريخ'!$G$3),MAX($N$3:N1261)+1,""))</f>
        <v/>
      </c>
      <c r="P1262" t="str">
        <f t="shared" si="30"/>
        <v/>
      </c>
    </row>
    <row r="1263" spans="2:16" customFormat="1">
      <c r="B1263" t="str">
        <f>IF(COUNTIF($H$4:H1263,H1263)-1=0,ROWS($H$4:H1263),"")</f>
        <v/>
      </c>
      <c r="C1263" t="str">
        <f>IF(COUNTIF($H$4:H1263,H1263)-1=0,ROWS($H$4:H1263),"")</f>
        <v/>
      </c>
      <c r="J1263" s="41" t="str">
        <f>+IF(H1263="","",SUBTOTAL(3,H$4:H1263))</f>
        <v/>
      </c>
      <c r="K1263" t="str">
        <f>IF(F1263="","",IF(AND(D1263&lt;&gt;"انتهت الاجازة",D1263&lt;&gt;"لم تبدأ الأجازة بعد"),MAX($K$3:K1262)+1,""))</f>
        <v/>
      </c>
      <c r="L1263" t="str">
        <f>IF(E1263="","",IF(E1263&lt;=$E$1,MAX($L$3:L1262)+1,""))</f>
        <v/>
      </c>
      <c r="M1263" t="str">
        <f>IF(H1263='استعلام عن موظف'!$E$4,IF(COUNTIF($H$4:$H43259,J1263)=1,1,COUNTIF($H$4:$H1263,H1263)),"")</f>
        <v/>
      </c>
      <c r="N1263" t="str">
        <f>IF(E1263="","",IF(AND(E1263&lt;='استعلام بتاريخ'!$F$3,F1263&gt;='استعلام بتاريخ'!$G$3),MAX($N$3:N1262)+1,""))</f>
        <v/>
      </c>
      <c r="P1263" t="str">
        <f t="shared" si="30"/>
        <v/>
      </c>
    </row>
    <row r="1264" spans="2:16" customFormat="1">
      <c r="B1264" t="str">
        <f>IF(COUNTIF($H$4:H1264,H1264)-1=0,ROWS($H$4:H1264),"")</f>
        <v/>
      </c>
      <c r="C1264" t="str">
        <f>IF(COUNTIF($H$4:H1264,H1264)-1=0,ROWS($H$4:H1264),"")</f>
        <v/>
      </c>
      <c r="J1264" s="41" t="str">
        <f>+IF(H1264="","",SUBTOTAL(3,H$4:H1264))</f>
        <v/>
      </c>
      <c r="K1264" t="str">
        <f>IF(F1264="","",IF(AND(D1264&lt;&gt;"انتهت الاجازة",D1264&lt;&gt;"لم تبدأ الأجازة بعد"),MAX($K$3:K1263)+1,""))</f>
        <v/>
      </c>
      <c r="L1264" t="str">
        <f>IF(E1264="","",IF(E1264&lt;=$E$1,MAX($L$3:L1263)+1,""))</f>
        <v/>
      </c>
      <c r="M1264" t="str">
        <f>IF(H1264='استعلام عن موظف'!$E$4,IF(COUNTIF($H$4:$H43260,J1264)=1,1,COUNTIF($H$4:$H1264,H1264)),"")</f>
        <v/>
      </c>
      <c r="N1264" t="str">
        <f>IF(E1264="","",IF(AND(E1264&lt;='استعلام بتاريخ'!$F$3,F1264&gt;='استعلام بتاريخ'!$G$3),MAX($N$3:N1263)+1,""))</f>
        <v/>
      </c>
      <c r="P1264" t="str">
        <f t="shared" si="30"/>
        <v/>
      </c>
    </row>
    <row r="1265" spans="2:16" customFormat="1">
      <c r="B1265" t="str">
        <f>IF(COUNTIF($H$4:H1265,H1265)-1=0,ROWS($H$4:H1265),"")</f>
        <v/>
      </c>
      <c r="C1265" t="str">
        <f>IF(COUNTIF($H$4:H1265,H1265)-1=0,ROWS($H$4:H1265),"")</f>
        <v/>
      </c>
      <c r="J1265" s="41" t="str">
        <f>+IF(H1265="","",SUBTOTAL(3,H$4:H1265))</f>
        <v/>
      </c>
      <c r="K1265" t="str">
        <f>IF(F1265="","",IF(AND(D1265&lt;&gt;"انتهت الاجازة",D1265&lt;&gt;"لم تبدأ الأجازة بعد"),MAX($K$3:K1264)+1,""))</f>
        <v/>
      </c>
      <c r="L1265" t="str">
        <f>IF(E1265="","",IF(E1265&lt;=$E$1,MAX($L$3:L1264)+1,""))</f>
        <v/>
      </c>
      <c r="M1265" t="str">
        <f>IF(H1265='استعلام عن موظف'!$E$4,IF(COUNTIF($H$4:$H43261,J1265)=1,1,COUNTIF($H$4:$H1265,H1265)),"")</f>
        <v/>
      </c>
      <c r="N1265" t="str">
        <f>IF(E1265="","",IF(AND(E1265&lt;='استعلام بتاريخ'!$F$3,F1265&gt;='استعلام بتاريخ'!$G$3),MAX($N$3:N1264)+1,""))</f>
        <v/>
      </c>
      <c r="P1265" t="str">
        <f t="shared" si="30"/>
        <v/>
      </c>
    </row>
    <row r="1266" spans="2:16" customFormat="1">
      <c r="B1266" t="str">
        <f>IF(COUNTIF($H$4:H1266,H1266)-1=0,ROWS($H$4:H1266),"")</f>
        <v/>
      </c>
      <c r="C1266" t="str">
        <f>IF(COUNTIF($H$4:H1266,H1266)-1=0,ROWS($H$4:H1266),"")</f>
        <v/>
      </c>
      <c r="J1266" s="41" t="str">
        <f>+IF(H1266="","",SUBTOTAL(3,H$4:H1266))</f>
        <v/>
      </c>
      <c r="K1266" t="str">
        <f>IF(F1266="","",IF(AND(D1266&lt;&gt;"انتهت الاجازة",D1266&lt;&gt;"لم تبدأ الأجازة بعد"),MAX($K$3:K1265)+1,""))</f>
        <v/>
      </c>
      <c r="L1266" t="str">
        <f>IF(E1266="","",IF(E1266&lt;=$E$1,MAX($L$3:L1265)+1,""))</f>
        <v/>
      </c>
      <c r="M1266" t="str">
        <f>IF(H1266='استعلام عن موظف'!$E$4,IF(COUNTIF($H$4:$H43262,J1266)=1,1,COUNTIF($H$4:$H1266,H1266)),"")</f>
        <v/>
      </c>
      <c r="N1266" t="str">
        <f>IF(E1266="","",IF(AND(E1266&lt;='استعلام بتاريخ'!$F$3,F1266&gt;='استعلام بتاريخ'!$G$3),MAX($N$3:N1265)+1,""))</f>
        <v/>
      </c>
      <c r="P1266" t="str">
        <f t="shared" si="30"/>
        <v/>
      </c>
    </row>
    <row r="1267" spans="2:16" customFormat="1">
      <c r="B1267" t="str">
        <f>IF(COUNTIF($H$4:H1267,H1267)-1=0,ROWS($H$4:H1267),"")</f>
        <v/>
      </c>
      <c r="C1267" t="str">
        <f>IF(COUNTIF($H$4:H1267,H1267)-1=0,ROWS($H$4:H1267),"")</f>
        <v/>
      </c>
      <c r="J1267" s="41" t="str">
        <f>+IF(H1267="","",SUBTOTAL(3,H$4:H1267))</f>
        <v/>
      </c>
      <c r="K1267" t="str">
        <f>IF(F1267="","",IF(AND(D1267&lt;&gt;"انتهت الاجازة",D1267&lt;&gt;"لم تبدأ الأجازة بعد"),MAX($K$3:K1266)+1,""))</f>
        <v/>
      </c>
      <c r="L1267" t="str">
        <f>IF(E1267="","",IF(E1267&lt;=$E$1,MAX($L$3:L1266)+1,""))</f>
        <v/>
      </c>
      <c r="M1267" t="str">
        <f>IF(H1267='استعلام عن موظف'!$E$4,IF(COUNTIF($H$4:$H43263,J1267)=1,1,COUNTIF($H$4:$H1267,H1267)),"")</f>
        <v/>
      </c>
      <c r="N1267" t="str">
        <f>IF(E1267="","",IF(AND(E1267&lt;='استعلام بتاريخ'!$F$3,F1267&gt;='استعلام بتاريخ'!$G$3),MAX($N$3:N1266)+1,""))</f>
        <v/>
      </c>
      <c r="P1267" t="str">
        <f t="shared" si="30"/>
        <v/>
      </c>
    </row>
    <row r="1268" spans="2:16" customFormat="1">
      <c r="B1268" t="str">
        <f>IF(COUNTIF($H$4:H1268,H1268)-1=0,ROWS($H$4:H1268),"")</f>
        <v/>
      </c>
      <c r="C1268" t="str">
        <f>IF(COUNTIF($H$4:H1268,H1268)-1=0,ROWS($H$4:H1268),"")</f>
        <v/>
      </c>
      <c r="J1268" s="41" t="str">
        <f>+IF(H1268="","",SUBTOTAL(3,H$4:H1268))</f>
        <v/>
      </c>
      <c r="K1268" t="str">
        <f>IF(F1268="","",IF(AND(D1268&lt;&gt;"انتهت الاجازة",D1268&lt;&gt;"لم تبدأ الأجازة بعد"),MAX($K$3:K1267)+1,""))</f>
        <v/>
      </c>
      <c r="L1268" t="str">
        <f>IF(E1268="","",IF(E1268&lt;=$E$1,MAX($L$3:L1267)+1,""))</f>
        <v/>
      </c>
      <c r="M1268" t="str">
        <f>IF(H1268='استعلام عن موظف'!$E$4,IF(COUNTIF($H$4:$H43264,J1268)=1,1,COUNTIF($H$4:$H1268,H1268)),"")</f>
        <v/>
      </c>
      <c r="N1268" t="str">
        <f>IF(E1268="","",IF(AND(E1268&lt;='استعلام بتاريخ'!$F$3,F1268&gt;='استعلام بتاريخ'!$G$3),MAX($N$3:N1267)+1,""))</f>
        <v/>
      </c>
      <c r="P1268" t="str">
        <f t="shared" si="30"/>
        <v/>
      </c>
    </row>
    <row r="1269" spans="2:16" customFormat="1">
      <c r="B1269" t="str">
        <f>IF(COUNTIF($H$4:H1269,H1269)-1=0,ROWS($H$4:H1269),"")</f>
        <v/>
      </c>
      <c r="C1269" t="str">
        <f>IF(COUNTIF($H$4:H1269,H1269)-1=0,ROWS($H$4:H1269),"")</f>
        <v/>
      </c>
      <c r="J1269" s="41" t="str">
        <f>+IF(H1269="","",SUBTOTAL(3,H$4:H1269))</f>
        <v/>
      </c>
      <c r="K1269" t="str">
        <f>IF(F1269="","",IF(AND(D1269&lt;&gt;"انتهت الاجازة",D1269&lt;&gt;"لم تبدأ الأجازة بعد"),MAX($K$3:K1268)+1,""))</f>
        <v/>
      </c>
      <c r="L1269" t="str">
        <f>IF(E1269="","",IF(E1269&lt;=$E$1,MAX($L$3:L1268)+1,""))</f>
        <v/>
      </c>
      <c r="M1269" t="str">
        <f>IF(H1269='استعلام عن موظف'!$E$4,IF(COUNTIF($H$4:$H43265,J1269)=1,1,COUNTIF($H$4:$H1269,H1269)),"")</f>
        <v/>
      </c>
      <c r="N1269" t="str">
        <f>IF(E1269="","",IF(AND(E1269&lt;='استعلام بتاريخ'!$F$3,F1269&gt;='استعلام بتاريخ'!$G$3),MAX($N$3:N1268)+1,""))</f>
        <v/>
      </c>
      <c r="P1269" t="str">
        <f t="shared" si="30"/>
        <v/>
      </c>
    </row>
    <row r="1270" spans="2:16" customFormat="1">
      <c r="B1270" t="str">
        <f>IF(COUNTIF($H$4:H1270,H1270)-1=0,ROWS($H$4:H1270),"")</f>
        <v/>
      </c>
      <c r="C1270" t="str">
        <f>IF(COUNTIF($H$4:H1270,H1270)-1=0,ROWS($H$4:H1270),"")</f>
        <v/>
      </c>
      <c r="J1270" s="41" t="str">
        <f>+IF(H1270="","",SUBTOTAL(3,H$4:H1270))</f>
        <v/>
      </c>
      <c r="K1270" t="str">
        <f>IF(F1270="","",IF(AND(D1270&lt;&gt;"انتهت الاجازة",D1270&lt;&gt;"لم تبدأ الأجازة بعد"),MAX($K$3:K1269)+1,""))</f>
        <v/>
      </c>
      <c r="L1270" t="str">
        <f>IF(E1270="","",IF(E1270&lt;=$E$1,MAX($L$3:L1269)+1,""))</f>
        <v/>
      </c>
      <c r="M1270" t="str">
        <f>IF(H1270='استعلام عن موظف'!$E$4,IF(COUNTIF($H$4:$H43266,J1270)=1,1,COUNTIF($H$4:$H1270,H1270)),"")</f>
        <v/>
      </c>
      <c r="N1270" t="str">
        <f>IF(E1270="","",IF(AND(E1270&lt;='استعلام بتاريخ'!$F$3,F1270&gt;='استعلام بتاريخ'!$G$3),MAX($N$3:N1269)+1,""))</f>
        <v/>
      </c>
      <c r="P1270" t="str">
        <f t="shared" si="30"/>
        <v/>
      </c>
    </row>
    <row r="1271" spans="2:16" customFormat="1">
      <c r="B1271" t="str">
        <f>IF(COUNTIF($H$4:H1271,H1271)-1=0,ROWS($H$4:H1271),"")</f>
        <v/>
      </c>
      <c r="C1271" t="str">
        <f>IF(COUNTIF($H$4:H1271,H1271)-1=0,ROWS($H$4:H1271),"")</f>
        <v/>
      </c>
      <c r="J1271" s="41" t="str">
        <f>+IF(H1271="","",SUBTOTAL(3,H$4:H1271))</f>
        <v/>
      </c>
      <c r="K1271" t="str">
        <f>IF(F1271="","",IF(AND(D1271&lt;&gt;"انتهت الاجازة",D1271&lt;&gt;"لم تبدأ الأجازة بعد"),MAX($K$3:K1270)+1,""))</f>
        <v/>
      </c>
      <c r="L1271" t="str">
        <f>IF(E1271="","",IF(E1271&lt;=$E$1,MAX($L$3:L1270)+1,""))</f>
        <v/>
      </c>
      <c r="M1271" t="str">
        <f>IF(H1271='استعلام عن موظف'!$E$4,IF(COUNTIF($H$4:$H43267,J1271)=1,1,COUNTIF($H$4:$H1271,H1271)),"")</f>
        <v/>
      </c>
      <c r="N1271" t="str">
        <f>IF(E1271="","",IF(AND(E1271&lt;='استعلام بتاريخ'!$F$3,F1271&gt;='استعلام بتاريخ'!$G$3),MAX($N$3:N1270)+1,""))</f>
        <v/>
      </c>
      <c r="P1271" t="str">
        <f t="shared" si="30"/>
        <v/>
      </c>
    </row>
    <row r="1272" spans="2:16" customFormat="1">
      <c r="B1272" t="str">
        <f>IF(COUNTIF($H$4:H1272,H1272)-1=0,ROWS($H$4:H1272),"")</f>
        <v/>
      </c>
      <c r="C1272" t="str">
        <f>IF(COUNTIF($H$4:H1272,H1272)-1=0,ROWS($H$4:H1272),"")</f>
        <v/>
      </c>
      <c r="J1272" s="41" t="str">
        <f>+IF(H1272="","",SUBTOTAL(3,H$4:H1272))</f>
        <v/>
      </c>
      <c r="K1272" t="str">
        <f>IF(F1272="","",IF(AND(D1272&lt;&gt;"انتهت الاجازة",D1272&lt;&gt;"لم تبدأ الأجازة بعد"),MAX($K$3:K1271)+1,""))</f>
        <v/>
      </c>
      <c r="L1272" t="str">
        <f>IF(E1272="","",IF(E1272&lt;=$E$1,MAX($L$3:L1271)+1,""))</f>
        <v/>
      </c>
      <c r="M1272" t="str">
        <f>IF(H1272='استعلام عن موظف'!$E$4,IF(COUNTIF($H$4:$H43268,J1272)=1,1,COUNTIF($H$4:$H1272,H1272)),"")</f>
        <v/>
      </c>
      <c r="N1272" t="str">
        <f>IF(E1272="","",IF(AND(E1272&lt;='استعلام بتاريخ'!$F$3,F1272&gt;='استعلام بتاريخ'!$G$3),MAX($N$3:N1271)+1,""))</f>
        <v/>
      </c>
      <c r="P1272" t="str">
        <f t="shared" si="30"/>
        <v/>
      </c>
    </row>
    <row r="1273" spans="2:16" customFormat="1">
      <c r="B1273" t="str">
        <f>IF(COUNTIF($H$4:H1273,H1273)-1=0,ROWS($H$4:H1273),"")</f>
        <v/>
      </c>
      <c r="C1273" t="str">
        <f>IF(COUNTIF($H$4:H1273,H1273)-1=0,ROWS($H$4:H1273),"")</f>
        <v/>
      </c>
      <c r="J1273" s="41" t="str">
        <f>+IF(H1273="","",SUBTOTAL(3,H$4:H1273))</f>
        <v/>
      </c>
      <c r="K1273" t="str">
        <f>IF(F1273="","",IF(AND(D1273&lt;&gt;"انتهت الاجازة",D1273&lt;&gt;"لم تبدأ الأجازة بعد"),MAX($K$3:K1272)+1,""))</f>
        <v/>
      </c>
      <c r="L1273" t="str">
        <f>IF(E1273="","",IF(E1273&lt;=$E$1,MAX($L$3:L1272)+1,""))</f>
        <v/>
      </c>
      <c r="M1273" t="str">
        <f>IF(H1273='استعلام عن موظف'!$E$4,IF(COUNTIF($H$4:$H43269,J1273)=1,1,COUNTIF($H$4:$H1273,H1273)),"")</f>
        <v/>
      </c>
      <c r="N1273" t="str">
        <f>IF(E1273="","",IF(AND(E1273&lt;='استعلام بتاريخ'!$F$3,F1273&gt;='استعلام بتاريخ'!$G$3),MAX($N$3:N1272)+1,""))</f>
        <v/>
      </c>
      <c r="P1273" t="str">
        <f t="shared" si="30"/>
        <v/>
      </c>
    </row>
    <row r="1274" spans="2:16" customFormat="1">
      <c r="B1274" t="str">
        <f>IF(COUNTIF($H$4:H1274,H1274)-1=0,ROWS($H$4:H1274),"")</f>
        <v/>
      </c>
      <c r="C1274" t="str">
        <f>IF(COUNTIF($H$4:H1274,H1274)-1=0,ROWS($H$4:H1274),"")</f>
        <v/>
      </c>
      <c r="J1274" s="41" t="str">
        <f>+IF(H1274="","",SUBTOTAL(3,H$4:H1274))</f>
        <v/>
      </c>
      <c r="K1274" t="str">
        <f>IF(F1274="","",IF(AND(D1274&lt;&gt;"انتهت الاجازة",D1274&lt;&gt;"لم تبدأ الأجازة بعد"),MAX($K$3:K1273)+1,""))</f>
        <v/>
      </c>
      <c r="L1274" t="str">
        <f>IF(E1274="","",IF(E1274&lt;=$E$1,MAX($L$3:L1273)+1,""))</f>
        <v/>
      </c>
      <c r="M1274" t="str">
        <f>IF(H1274='استعلام عن موظف'!$E$4,IF(COUNTIF($H$4:$H43270,J1274)=1,1,COUNTIF($H$4:$H1274,H1274)),"")</f>
        <v/>
      </c>
      <c r="N1274" t="str">
        <f>IF(E1274="","",IF(AND(E1274&lt;='استعلام بتاريخ'!$F$3,F1274&gt;='استعلام بتاريخ'!$G$3),MAX($N$3:N1273)+1,""))</f>
        <v/>
      </c>
      <c r="P1274" t="str">
        <f t="shared" si="30"/>
        <v/>
      </c>
    </row>
    <row r="1275" spans="2:16" customFormat="1">
      <c r="B1275" t="str">
        <f>IF(COUNTIF($H$4:H1275,H1275)-1=0,ROWS($H$4:H1275),"")</f>
        <v/>
      </c>
      <c r="C1275" t="str">
        <f>IF(COUNTIF($H$4:H1275,H1275)-1=0,ROWS($H$4:H1275),"")</f>
        <v/>
      </c>
      <c r="J1275" s="41" t="str">
        <f>+IF(H1275="","",SUBTOTAL(3,H$4:H1275))</f>
        <v/>
      </c>
      <c r="K1275" t="str">
        <f>IF(F1275="","",IF(AND(D1275&lt;&gt;"انتهت الاجازة",D1275&lt;&gt;"لم تبدأ الأجازة بعد"),MAX($K$3:K1274)+1,""))</f>
        <v/>
      </c>
      <c r="L1275" t="str">
        <f>IF(E1275="","",IF(E1275&lt;=$E$1,MAX($L$3:L1274)+1,""))</f>
        <v/>
      </c>
      <c r="M1275" t="str">
        <f>IF(H1275='استعلام عن موظف'!$E$4,IF(COUNTIF($H$4:$H43271,J1275)=1,1,COUNTIF($H$4:$H1275,H1275)),"")</f>
        <v/>
      </c>
      <c r="N1275" t="str">
        <f>IF(E1275="","",IF(AND(E1275&lt;='استعلام بتاريخ'!$F$3,F1275&gt;='استعلام بتاريخ'!$G$3),MAX($N$3:N1274)+1,""))</f>
        <v/>
      </c>
      <c r="P1275" t="str">
        <f t="shared" si="30"/>
        <v/>
      </c>
    </row>
    <row r="1276" spans="2:16" customFormat="1">
      <c r="B1276" t="str">
        <f>IF(COUNTIF($H$4:H1276,H1276)-1=0,ROWS($H$4:H1276),"")</f>
        <v/>
      </c>
      <c r="C1276" t="str">
        <f>IF(COUNTIF($H$4:H1276,H1276)-1=0,ROWS($H$4:H1276),"")</f>
        <v/>
      </c>
      <c r="J1276" s="41" t="str">
        <f>+IF(H1276="","",SUBTOTAL(3,H$4:H1276))</f>
        <v/>
      </c>
      <c r="K1276" t="str">
        <f>IF(F1276="","",IF(AND(D1276&lt;&gt;"انتهت الاجازة",D1276&lt;&gt;"لم تبدأ الأجازة بعد"),MAX($K$3:K1275)+1,""))</f>
        <v/>
      </c>
      <c r="L1276" t="str">
        <f>IF(E1276="","",IF(E1276&lt;=$E$1,MAX($L$3:L1275)+1,""))</f>
        <v/>
      </c>
      <c r="M1276" t="str">
        <f>IF(H1276='استعلام عن موظف'!$E$4,IF(COUNTIF($H$4:$H43272,J1276)=1,1,COUNTIF($H$4:$H1276,H1276)),"")</f>
        <v/>
      </c>
      <c r="N1276" t="str">
        <f>IF(E1276="","",IF(AND(E1276&lt;='استعلام بتاريخ'!$F$3,F1276&gt;='استعلام بتاريخ'!$G$3),MAX($N$3:N1275)+1,""))</f>
        <v/>
      </c>
      <c r="P1276" t="str">
        <f t="shared" si="30"/>
        <v/>
      </c>
    </row>
    <row r="1277" spans="2:16" customFormat="1">
      <c r="B1277" t="str">
        <f>IF(COUNTIF($H$4:H1277,H1277)-1=0,ROWS($H$4:H1277),"")</f>
        <v/>
      </c>
      <c r="C1277" t="str">
        <f>IF(COUNTIF($H$4:H1277,H1277)-1=0,ROWS($H$4:H1277),"")</f>
        <v/>
      </c>
      <c r="J1277" s="41" t="str">
        <f>+IF(H1277="","",SUBTOTAL(3,H$4:H1277))</f>
        <v/>
      </c>
      <c r="K1277" t="str">
        <f>IF(F1277="","",IF(AND(D1277&lt;&gt;"انتهت الاجازة",D1277&lt;&gt;"لم تبدأ الأجازة بعد"),MAX($K$3:K1276)+1,""))</f>
        <v/>
      </c>
      <c r="L1277" t="str">
        <f>IF(E1277="","",IF(E1277&lt;=$E$1,MAX($L$3:L1276)+1,""))</f>
        <v/>
      </c>
      <c r="M1277" t="str">
        <f>IF(H1277='استعلام عن موظف'!$E$4,IF(COUNTIF($H$4:$H43273,J1277)=1,1,COUNTIF($H$4:$H1277,H1277)),"")</f>
        <v/>
      </c>
      <c r="N1277" t="str">
        <f>IF(E1277="","",IF(AND(E1277&lt;='استعلام بتاريخ'!$F$3,F1277&gt;='استعلام بتاريخ'!$G$3),MAX($N$3:N1276)+1,""))</f>
        <v/>
      </c>
      <c r="P1277" t="str">
        <f t="shared" si="30"/>
        <v/>
      </c>
    </row>
    <row r="1278" spans="2:16" customFormat="1">
      <c r="B1278" t="str">
        <f>IF(COUNTIF($H$4:H1278,H1278)-1=0,ROWS($H$4:H1278),"")</f>
        <v/>
      </c>
      <c r="C1278" t="str">
        <f>IF(COUNTIF($H$4:H1278,H1278)-1=0,ROWS($H$4:H1278),"")</f>
        <v/>
      </c>
      <c r="J1278" s="41" t="str">
        <f>+IF(H1278="","",SUBTOTAL(3,H$4:H1278))</f>
        <v/>
      </c>
      <c r="K1278" t="str">
        <f>IF(F1278="","",IF(AND(D1278&lt;&gt;"انتهت الاجازة",D1278&lt;&gt;"لم تبدأ الأجازة بعد"),MAX($K$3:K1277)+1,""))</f>
        <v/>
      </c>
      <c r="L1278" t="str">
        <f>IF(E1278="","",IF(E1278&lt;=$E$1,MAX($L$3:L1277)+1,""))</f>
        <v/>
      </c>
      <c r="M1278" t="str">
        <f>IF(H1278='استعلام عن موظف'!$E$4,IF(COUNTIF($H$4:$H43274,J1278)=1,1,COUNTIF($H$4:$H1278,H1278)),"")</f>
        <v/>
      </c>
      <c r="N1278" t="str">
        <f>IF(E1278="","",IF(AND(E1278&lt;='استعلام بتاريخ'!$F$3,F1278&gt;='استعلام بتاريخ'!$G$3),MAX($N$3:N1277)+1,""))</f>
        <v/>
      </c>
      <c r="P1278" t="str">
        <f t="shared" si="30"/>
        <v/>
      </c>
    </row>
    <row r="1279" spans="2:16" customFormat="1">
      <c r="B1279" t="str">
        <f>IF(COUNTIF($H$4:H1279,H1279)-1=0,ROWS($H$4:H1279),"")</f>
        <v/>
      </c>
      <c r="C1279" t="str">
        <f>IF(COUNTIF($H$4:H1279,H1279)-1=0,ROWS($H$4:H1279),"")</f>
        <v/>
      </c>
      <c r="J1279" s="41" t="str">
        <f>+IF(H1279="","",SUBTOTAL(3,H$4:H1279))</f>
        <v/>
      </c>
      <c r="K1279" t="str">
        <f>IF(F1279="","",IF(AND(D1279&lt;&gt;"انتهت الاجازة",D1279&lt;&gt;"لم تبدأ الأجازة بعد"),MAX($K$3:K1278)+1,""))</f>
        <v/>
      </c>
      <c r="L1279" t="str">
        <f>IF(E1279="","",IF(E1279&lt;=$E$1,MAX($L$3:L1278)+1,""))</f>
        <v/>
      </c>
      <c r="M1279" t="str">
        <f>IF(H1279='استعلام عن موظف'!$E$4,IF(COUNTIF($H$4:$H43275,J1279)=1,1,COUNTIF($H$4:$H1279,H1279)),"")</f>
        <v/>
      </c>
      <c r="N1279" t="str">
        <f>IF(E1279="","",IF(AND(E1279&lt;='استعلام بتاريخ'!$F$3,F1279&gt;='استعلام بتاريخ'!$G$3),MAX($N$3:N1278)+1,""))</f>
        <v/>
      </c>
      <c r="P1279" t="str">
        <f t="shared" si="30"/>
        <v/>
      </c>
    </row>
    <row r="1280" spans="2:16" customFormat="1">
      <c r="B1280" t="str">
        <f>IF(COUNTIF($H$4:H1280,H1280)-1=0,ROWS($H$4:H1280),"")</f>
        <v/>
      </c>
      <c r="C1280" t="str">
        <f>IF(COUNTIF($H$4:H1280,H1280)-1=0,ROWS($H$4:H1280),"")</f>
        <v/>
      </c>
      <c r="J1280" s="41" t="str">
        <f>+IF(H1280="","",SUBTOTAL(3,H$4:H1280))</f>
        <v/>
      </c>
      <c r="K1280" t="str">
        <f>IF(F1280="","",IF(AND(D1280&lt;&gt;"انتهت الاجازة",D1280&lt;&gt;"لم تبدأ الأجازة بعد"),MAX($K$3:K1279)+1,""))</f>
        <v/>
      </c>
      <c r="L1280" t="str">
        <f>IF(E1280="","",IF(E1280&lt;=$E$1,MAX($L$3:L1279)+1,""))</f>
        <v/>
      </c>
      <c r="M1280" t="str">
        <f>IF(H1280='استعلام عن موظف'!$E$4,IF(COUNTIF($H$4:$H43276,J1280)=1,1,COUNTIF($H$4:$H1280,H1280)),"")</f>
        <v/>
      </c>
      <c r="N1280" t="str">
        <f>IF(E1280="","",IF(AND(E1280&lt;='استعلام بتاريخ'!$F$3,F1280&gt;='استعلام بتاريخ'!$G$3),MAX($N$3:N1279)+1,""))</f>
        <v/>
      </c>
      <c r="P1280" t="str">
        <f t="shared" si="30"/>
        <v/>
      </c>
    </row>
    <row r="1281" spans="2:16" customFormat="1">
      <c r="B1281" t="str">
        <f>IF(COUNTIF($H$4:H1281,H1281)-1=0,ROWS($H$4:H1281),"")</f>
        <v/>
      </c>
      <c r="C1281" t="str">
        <f>IF(COUNTIF($H$4:H1281,H1281)-1=0,ROWS($H$4:H1281),"")</f>
        <v/>
      </c>
      <c r="J1281" s="41" t="str">
        <f>+IF(H1281="","",SUBTOTAL(3,H$4:H1281))</f>
        <v/>
      </c>
      <c r="K1281" t="str">
        <f>IF(F1281="","",IF(AND(D1281&lt;&gt;"انتهت الاجازة",D1281&lt;&gt;"لم تبدأ الأجازة بعد"),MAX($K$3:K1280)+1,""))</f>
        <v/>
      </c>
      <c r="L1281" t="str">
        <f>IF(E1281="","",IF(E1281&lt;=$E$1,MAX($L$3:L1280)+1,""))</f>
        <v/>
      </c>
      <c r="M1281" t="str">
        <f>IF(H1281='استعلام عن موظف'!$E$4,IF(COUNTIF($H$4:$H43277,J1281)=1,1,COUNTIF($H$4:$H1281,H1281)),"")</f>
        <v/>
      </c>
      <c r="N1281" t="str">
        <f>IF(E1281="","",IF(AND(E1281&lt;='استعلام بتاريخ'!$F$3,F1281&gt;='استعلام بتاريخ'!$G$3),MAX($N$3:N1280)+1,""))</f>
        <v/>
      </c>
      <c r="P1281" t="str">
        <f t="shared" si="30"/>
        <v/>
      </c>
    </row>
    <row r="1282" spans="2:16" customFormat="1">
      <c r="B1282" t="str">
        <f>IF(COUNTIF($H$4:H1282,H1282)-1=0,ROWS($H$4:H1282),"")</f>
        <v/>
      </c>
      <c r="C1282" t="str">
        <f>IF(COUNTIF($H$4:H1282,H1282)-1=0,ROWS($H$4:H1282),"")</f>
        <v/>
      </c>
      <c r="J1282" s="41" t="str">
        <f>+IF(H1282="","",SUBTOTAL(3,H$4:H1282))</f>
        <v/>
      </c>
      <c r="K1282" t="str">
        <f>IF(F1282="","",IF(AND(D1282&lt;&gt;"انتهت الاجازة",D1282&lt;&gt;"لم تبدأ الأجازة بعد"),MAX($K$3:K1281)+1,""))</f>
        <v/>
      </c>
      <c r="L1282" t="str">
        <f>IF(E1282="","",IF(E1282&lt;=$E$1,MAX($L$3:L1281)+1,""))</f>
        <v/>
      </c>
      <c r="M1282" t="str">
        <f>IF(H1282='استعلام عن موظف'!$E$4,IF(COUNTIF($H$4:$H43278,J1282)=1,1,COUNTIF($H$4:$H1282,H1282)),"")</f>
        <v/>
      </c>
      <c r="N1282" t="str">
        <f>IF(E1282="","",IF(AND(E1282&lt;='استعلام بتاريخ'!$F$3,F1282&gt;='استعلام بتاريخ'!$G$3),MAX($N$3:N1281)+1,""))</f>
        <v/>
      </c>
      <c r="P1282" t="str">
        <f t="shared" si="30"/>
        <v/>
      </c>
    </row>
    <row r="1283" spans="2:16" customFormat="1">
      <c r="B1283" t="str">
        <f>IF(COUNTIF($H$4:H1283,H1283)-1=0,ROWS($H$4:H1283),"")</f>
        <v/>
      </c>
      <c r="C1283" t="str">
        <f>IF(COUNTIF($H$4:H1283,H1283)-1=0,ROWS($H$4:H1283),"")</f>
        <v/>
      </c>
      <c r="J1283" s="41" t="str">
        <f>+IF(H1283="","",SUBTOTAL(3,H$4:H1283))</f>
        <v/>
      </c>
      <c r="K1283" t="str">
        <f>IF(F1283="","",IF(AND(D1283&lt;&gt;"انتهت الاجازة",D1283&lt;&gt;"لم تبدأ الأجازة بعد"),MAX($K$3:K1282)+1,""))</f>
        <v/>
      </c>
      <c r="L1283" t="str">
        <f>IF(E1283="","",IF(E1283&lt;=$E$1,MAX($L$3:L1282)+1,""))</f>
        <v/>
      </c>
      <c r="M1283" t="str">
        <f>IF(H1283='استعلام عن موظف'!$E$4,IF(COUNTIF($H$4:$H43279,J1283)=1,1,COUNTIF($H$4:$H1283,H1283)),"")</f>
        <v/>
      </c>
      <c r="N1283" t="str">
        <f>IF(E1283="","",IF(AND(E1283&lt;='استعلام بتاريخ'!$F$3,F1283&gt;='استعلام بتاريخ'!$G$3),MAX($N$3:N1282)+1,""))</f>
        <v/>
      </c>
      <c r="P1283" t="str">
        <f t="shared" si="30"/>
        <v/>
      </c>
    </row>
    <row r="1284" spans="2:16" customFormat="1">
      <c r="B1284" t="str">
        <f>IF(COUNTIF($H$4:H1284,H1284)-1=0,ROWS($H$4:H1284),"")</f>
        <v/>
      </c>
      <c r="C1284" t="str">
        <f>IF(COUNTIF($H$4:H1284,H1284)-1=0,ROWS($H$4:H1284),"")</f>
        <v/>
      </c>
      <c r="J1284" s="41" t="str">
        <f>+IF(H1284="","",SUBTOTAL(3,H$4:H1284))</f>
        <v/>
      </c>
      <c r="K1284" t="str">
        <f>IF(F1284="","",IF(AND(D1284&lt;&gt;"انتهت الاجازة",D1284&lt;&gt;"لم تبدأ الأجازة بعد"),MAX($K$3:K1283)+1,""))</f>
        <v/>
      </c>
      <c r="L1284" t="str">
        <f>IF(E1284="","",IF(E1284&lt;=$E$1,MAX($L$3:L1283)+1,""))</f>
        <v/>
      </c>
      <c r="M1284" t="str">
        <f>IF(H1284='استعلام عن موظف'!$E$4,IF(COUNTIF($H$4:$H43280,J1284)=1,1,COUNTIF($H$4:$H1284,H1284)),"")</f>
        <v/>
      </c>
      <c r="N1284" t="str">
        <f>IF(E1284="","",IF(AND(E1284&lt;='استعلام بتاريخ'!$F$3,F1284&gt;='استعلام بتاريخ'!$G$3),MAX($N$3:N1283)+1,""))</f>
        <v/>
      </c>
      <c r="P1284" t="str">
        <f t="shared" si="30"/>
        <v/>
      </c>
    </row>
    <row r="1285" spans="2:16" customFormat="1">
      <c r="B1285" t="str">
        <f>IF(COUNTIF($H$4:H1285,H1285)-1=0,ROWS($H$4:H1285),"")</f>
        <v/>
      </c>
      <c r="C1285" t="str">
        <f>IF(COUNTIF($H$4:H1285,H1285)-1=0,ROWS($H$4:H1285),"")</f>
        <v/>
      </c>
      <c r="J1285" s="41" t="str">
        <f>+IF(H1285="","",SUBTOTAL(3,H$4:H1285))</f>
        <v/>
      </c>
      <c r="K1285" t="str">
        <f>IF(F1285="","",IF(AND(D1285&lt;&gt;"انتهت الاجازة",D1285&lt;&gt;"لم تبدأ الأجازة بعد"),MAX($K$3:K1284)+1,""))</f>
        <v/>
      </c>
      <c r="L1285" t="str">
        <f>IF(E1285="","",IF(E1285&lt;=$E$1,MAX($L$3:L1284)+1,""))</f>
        <v/>
      </c>
      <c r="M1285" t="str">
        <f>IF(H1285='استعلام عن موظف'!$E$4,IF(COUNTIF($H$4:$H43281,J1285)=1,1,COUNTIF($H$4:$H1285,H1285)),"")</f>
        <v/>
      </c>
      <c r="N1285" t="str">
        <f>IF(E1285="","",IF(AND(E1285&lt;='استعلام بتاريخ'!$F$3,F1285&gt;='استعلام بتاريخ'!$G$3),MAX($N$3:N1284)+1,""))</f>
        <v/>
      </c>
      <c r="P1285" t="str">
        <f t="shared" ref="P1285:P1348" si="31">IFERROR(VLOOKUP(SMALL($B$4:$B$1112,ROW()-3),$B$1:$J$1112,7,0),"")</f>
        <v/>
      </c>
    </row>
    <row r="1286" spans="2:16" customFormat="1">
      <c r="B1286" t="str">
        <f>IF(COUNTIF($H$4:H1286,H1286)-1=0,ROWS($H$4:H1286),"")</f>
        <v/>
      </c>
      <c r="C1286" t="str">
        <f>IF(COUNTIF($H$4:H1286,H1286)-1=0,ROWS($H$4:H1286),"")</f>
        <v/>
      </c>
      <c r="J1286" s="41" t="str">
        <f>+IF(H1286="","",SUBTOTAL(3,H$4:H1286))</f>
        <v/>
      </c>
      <c r="K1286" t="str">
        <f>IF(F1286="","",IF(AND(D1286&lt;&gt;"انتهت الاجازة",D1286&lt;&gt;"لم تبدأ الأجازة بعد"),MAX($K$3:K1285)+1,""))</f>
        <v/>
      </c>
      <c r="L1286" t="str">
        <f>IF(E1286="","",IF(E1286&lt;=$E$1,MAX($L$3:L1285)+1,""))</f>
        <v/>
      </c>
      <c r="M1286" t="str">
        <f>IF(H1286='استعلام عن موظف'!$E$4,IF(COUNTIF($H$4:$H43282,J1286)=1,1,COUNTIF($H$4:$H1286,H1286)),"")</f>
        <v/>
      </c>
      <c r="N1286" t="str">
        <f>IF(E1286="","",IF(AND(E1286&lt;='استعلام بتاريخ'!$F$3,F1286&gt;='استعلام بتاريخ'!$G$3),MAX($N$3:N1285)+1,""))</f>
        <v/>
      </c>
      <c r="P1286" t="str">
        <f t="shared" si="31"/>
        <v/>
      </c>
    </row>
    <row r="1287" spans="2:16" customFormat="1">
      <c r="B1287" t="str">
        <f>IF(COUNTIF($H$4:H1287,H1287)-1=0,ROWS($H$4:H1287),"")</f>
        <v/>
      </c>
      <c r="C1287" t="str">
        <f>IF(COUNTIF($H$4:H1287,H1287)-1=0,ROWS($H$4:H1287),"")</f>
        <v/>
      </c>
      <c r="J1287" s="41" t="str">
        <f>+IF(H1287="","",SUBTOTAL(3,H$4:H1287))</f>
        <v/>
      </c>
      <c r="K1287" t="str">
        <f>IF(F1287="","",IF(AND(D1287&lt;&gt;"انتهت الاجازة",D1287&lt;&gt;"لم تبدأ الأجازة بعد"),MAX($K$3:K1286)+1,""))</f>
        <v/>
      </c>
      <c r="L1287" t="str">
        <f>IF(E1287="","",IF(E1287&lt;=$E$1,MAX($L$3:L1286)+1,""))</f>
        <v/>
      </c>
      <c r="M1287" t="str">
        <f>IF(H1287='استعلام عن موظف'!$E$4,IF(COUNTIF($H$4:$H43283,J1287)=1,1,COUNTIF($H$4:$H1287,H1287)),"")</f>
        <v/>
      </c>
      <c r="N1287" t="str">
        <f>IF(E1287="","",IF(AND(E1287&lt;='استعلام بتاريخ'!$F$3,F1287&gt;='استعلام بتاريخ'!$G$3),MAX($N$3:N1286)+1,""))</f>
        <v/>
      </c>
      <c r="P1287" t="str">
        <f t="shared" si="31"/>
        <v/>
      </c>
    </row>
    <row r="1288" spans="2:16" customFormat="1">
      <c r="B1288" t="str">
        <f>IF(COUNTIF($H$4:H1288,H1288)-1=0,ROWS($H$4:H1288),"")</f>
        <v/>
      </c>
      <c r="C1288" t="str">
        <f>IF(COUNTIF($H$4:H1288,H1288)-1=0,ROWS($H$4:H1288),"")</f>
        <v/>
      </c>
      <c r="J1288" s="41" t="str">
        <f>+IF(H1288="","",SUBTOTAL(3,H$4:H1288))</f>
        <v/>
      </c>
      <c r="K1288" t="str">
        <f>IF(F1288="","",IF(AND(D1288&lt;&gt;"انتهت الاجازة",D1288&lt;&gt;"لم تبدأ الأجازة بعد"),MAX($K$3:K1287)+1,""))</f>
        <v/>
      </c>
      <c r="L1288" t="str">
        <f>IF(E1288="","",IF(E1288&lt;=$E$1,MAX($L$3:L1287)+1,""))</f>
        <v/>
      </c>
      <c r="M1288" t="str">
        <f>IF(H1288='استعلام عن موظف'!$E$4,IF(COUNTIF($H$4:$H43284,J1288)=1,1,COUNTIF($H$4:$H1288,H1288)),"")</f>
        <v/>
      </c>
      <c r="N1288" t="str">
        <f>IF(E1288="","",IF(AND(E1288&lt;='استعلام بتاريخ'!$F$3,F1288&gt;='استعلام بتاريخ'!$G$3),MAX($N$3:N1287)+1,""))</f>
        <v/>
      </c>
      <c r="P1288" t="str">
        <f t="shared" si="31"/>
        <v/>
      </c>
    </row>
    <row r="1289" spans="2:16" customFormat="1">
      <c r="B1289" t="str">
        <f>IF(COUNTIF($H$4:H1289,H1289)-1=0,ROWS($H$4:H1289),"")</f>
        <v/>
      </c>
      <c r="C1289" t="str">
        <f>IF(COUNTIF($H$4:H1289,H1289)-1=0,ROWS($H$4:H1289),"")</f>
        <v/>
      </c>
      <c r="J1289" s="41" t="str">
        <f>+IF(H1289="","",SUBTOTAL(3,H$4:H1289))</f>
        <v/>
      </c>
      <c r="K1289" t="str">
        <f>IF(F1289="","",IF(AND(D1289&lt;&gt;"انتهت الاجازة",D1289&lt;&gt;"لم تبدأ الأجازة بعد"),MAX($K$3:K1288)+1,""))</f>
        <v/>
      </c>
      <c r="L1289" t="str">
        <f>IF(E1289="","",IF(E1289&lt;=$E$1,MAX($L$3:L1288)+1,""))</f>
        <v/>
      </c>
      <c r="M1289" t="str">
        <f>IF(H1289='استعلام عن موظف'!$E$4,IF(COUNTIF($H$4:$H43285,J1289)=1,1,COUNTIF($H$4:$H1289,H1289)),"")</f>
        <v/>
      </c>
      <c r="N1289" t="str">
        <f>IF(E1289="","",IF(AND(E1289&lt;='استعلام بتاريخ'!$F$3,F1289&gt;='استعلام بتاريخ'!$G$3),MAX($N$3:N1288)+1,""))</f>
        <v/>
      </c>
      <c r="P1289" t="str">
        <f t="shared" si="31"/>
        <v/>
      </c>
    </row>
    <row r="1290" spans="2:16" customFormat="1">
      <c r="B1290" t="str">
        <f>IF(COUNTIF($H$4:H1290,H1290)-1=0,ROWS($H$4:H1290),"")</f>
        <v/>
      </c>
      <c r="C1290" t="str">
        <f>IF(COUNTIF($H$4:H1290,H1290)-1=0,ROWS($H$4:H1290),"")</f>
        <v/>
      </c>
      <c r="J1290" s="41" t="str">
        <f>+IF(H1290="","",SUBTOTAL(3,H$4:H1290))</f>
        <v/>
      </c>
      <c r="K1290" t="str">
        <f>IF(F1290="","",IF(AND(D1290&lt;&gt;"انتهت الاجازة",D1290&lt;&gt;"لم تبدأ الأجازة بعد"),MAX($K$3:K1289)+1,""))</f>
        <v/>
      </c>
      <c r="L1290" t="str">
        <f>IF(E1290="","",IF(E1290&lt;=$E$1,MAX($L$3:L1289)+1,""))</f>
        <v/>
      </c>
      <c r="M1290" t="str">
        <f>IF(H1290='استعلام عن موظف'!$E$4,IF(COUNTIF($H$4:$H43286,J1290)=1,1,COUNTIF($H$4:$H1290,H1290)),"")</f>
        <v/>
      </c>
      <c r="N1290" t="str">
        <f>IF(E1290="","",IF(AND(E1290&lt;='استعلام بتاريخ'!$F$3,F1290&gt;='استعلام بتاريخ'!$G$3),MAX($N$3:N1289)+1,""))</f>
        <v/>
      </c>
      <c r="P1290" t="str">
        <f t="shared" si="31"/>
        <v/>
      </c>
    </row>
    <row r="1291" spans="2:16" customFormat="1">
      <c r="B1291" t="str">
        <f>IF(COUNTIF($H$4:H1291,H1291)-1=0,ROWS($H$4:H1291),"")</f>
        <v/>
      </c>
      <c r="C1291" t="str">
        <f>IF(COUNTIF($H$4:H1291,H1291)-1=0,ROWS($H$4:H1291),"")</f>
        <v/>
      </c>
      <c r="J1291" s="41" t="str">
        <f>+IF(H1291="","",SUBTOTAL(3,H$4:H1291))</f>
        <v/>
      </c>
      <c r="K1291" t="str">
        <f>IF(F1291="","",IF(AND(D1291&lt;&gt;"انتهت الاجازة",D1291&lt;&gt;"لم تبدأ الأجازة بعد"),MAX($K$3:K1290)+1,""))</f>
        <v/>
      </c>
      <c r="L1291" t="str">
        <f>IF(E1291="","",IF(E1291&lt;=$E$1,MAX($L$3:L1290)+1,""))</f>
        <v/>
      </c>
      <c r="M1291" t="str">
        <f>IF(H1291='استعلام عن موظف'!$E$4,IF(COUNTIF($H$4:$H43287,J1291)=1,1,COUNTIF($H$4:$H1291,H1291)),"")</f>
        <v/>
      </c>
      <c r="N1291" t="str">
        <f>IF(E1291="","",IF(AND(E1291&lt;='استعلام بتاريخ'!$F$3,F1291&gt;='استعلام بتاريخ'!$G$3),MAX($N$3:N1290)+1,""))</f>
        <v/>
      </c>
      <c r="P1291" t="str">
        <f t="shared" si="31"/>
        <v/>
      </c>
    </row>
    <row r="1292" spans="2:16" customFormat="1">
      <c r="B1292" t="str">
        <f>IF(COUNTIF($H$4:H1292,H1292)-1=0,ROWS($H$4:H1292),"")</f>
        <v/>
      </c>
      <c r="C1292" t="str">
        <f>IF(COUNTIF($H$4:H1292,H1292)-1=0,ROWS($H$4:H1292),"")</f>
        <v/>
      </c>
      <c r="J1292" s="41" t="str">
        <f>+IF(H1292="","",SUBTOTAL(3,H$4:H1292))</f>
        <v/>
      </c>
      <c r="K1292" t="str">
        <f>IF(F1292="","",IF(AND(D1292&lt;&gt;"انتهت الاجازة",D1292&lt;&gt;"لم تبدأ الأجازة بعد"),MAX($K$3:K1291)+1,""))</f>
        <v/>
      </c>
      <c r="L1292" t="str">
        <f>IF(E1292="","",IF(E1292&lt;=$E$1,MAX($L$3:L1291)+1,""))</f>
        <v/>
      </c>
      <c r="M1292" t="str">
        <f>IF(H1292='استعلام عن موظف'!$E$4,IF(COUNTIF($H$4:$H43288,J1292)=1,1,COUNTIF($H$4:$H1292,H1292)),"")</f>
        <v/>
      </c>
      <c r="N1292" t="str">
        <f>IF(E1292="","",IF(AND(E1292&lt;='استعلام بتاريخ'!$F$3,F1292&gt;='استعلام بتاريخ'!$G$3),MAX($N$3:N1291)+1,""))</f>
        <v/>
      </c>
      <c r="P1292" t="str">
        <f t="shared" si="31"/>
        <v/>
      </c>
    </row>
    <row r="1293" spans="2:16" customFormat="1">
      <c r="B1293" t="str">
        <f>IF(COUNTIF($H$4:H1293,H1293)-1=0,ROWS($H$4:H1293),"")</f>
        <v/>
      </c>
      <c r="C1293" t="str">
        <f>IF(COUNTIF($H$4:H1293,H1293)-1=0,ROWS($H$4:H1293),"")</f>
        <v/>
      </c>
      <c r="J1293" s="41" t="str">
        <f>+IF(H1293="","",SUBTOTAL(3,H$4:H1293))</f>
        <v/>
      </c>
      <c r="K1293" t="str">
        <f>IF(F1293="","",IF(AND(D1293&lt;&gt;"انتهت الاجازة",D1293&lt;&gt;"لم تبدأ الأجازة بعد"),MAX($K$3:K1292)+1,""))</f>
        <v/>
      </c>
      <c r="L1293" t="str">
        <f>IF(E1293="","",IF(E1293&lt;=$E$1,MAX($L$3:L1292)+1,""))</f>
        <v/>
      </c>
      <c r="M1293" t="str">
        <f>IF(H1293='استعلام عن موظف'!$E$4,IF(COUNTIF($H$4:$H43289,J1293)=1,1,COUNTIF($H$4:$H1293,H1293)),"")</f>
        <v/>
      </c>
      <c r="N1293" t="str">
        <f>IF(E1293="","",IF(AND(E1293&lt;='استعلام بتاريخ'!$F$3,F1293&gt;='استعلام بتاريخ'!$G$3),MAX($N$3:N1292)+1,""))</f>
        <v/>
      </c>
      <c r="P1293" t="str">
        <f t="shared" si="31"/>
        <v/>
      </c>
    </row>
    <row r="1294" spans="2:16" customFormat="1">
      <c r="B1294" t="str">
        <f>IF(COUNTIF($H$4:H1294,H1294)-1=0,ROWS($H$4:H1294),"")</f>
        <v/>
      </c>
      <c r="C1294" t="str">
        <f>IF(COUNTIF($H$4:H1294,H1294)-1=0,ROWS($H$4:H1294),"")</f>
        <v/>
      </c>
      <c r="J1294" s="41" t="str">
        <f>+IF(H1294="","",SUBTOTAL(3,H$4:H1294))</f>
        <v/>
      </c>
      <c r="K1294" t="str">
        <f>IF(F1294="","",IF(AND(D1294&lt;&gt;"انتهت الاجازة",D1294&lt;&gt;"لم تبدأ الأجازة بعد"),MAX($K$3:K1293)+1,""))</f>
        <v/>
      </c>
      <c r="L1294" t="str">
        <f>IF(E1294="","",IF(E1294&lt;=$E$1,MAX($L$3:L1293)+1,""))</f>
        <v/>
      </c>
      <c r="M1294" t="str">
        <f>IF(H1294='استعلام عن موظف'!$E$4,IF(COUNTIF($H$4:$H43290,J1294)=1,1,COUNTIF($H$4:$H1294,H1294)),"")</f>
        <v/>
      </c>
      <c r="N1294" t="str">
        <f>IF(E1294="","",IF(AND(E1294&lt;='استعلام بتاريخ'!$F$3,F1294&gt;='استعلام بتاريخ'!$G$3),MAX($N$3:N1293)+1,""))</f>
        <v/>
      </c>
      <c r="P1294" t="str">
        <f t="shared" si="31"/>
        <v/>
      </c>
    </row>
    <row r="1295" spans="2:16" customFormat="1">
      <c r="B1295" t="str">
        <f>IF(COUNTIF($H$4:H1295,H1295)-1=0,ROWS($H$4:H1295),"")</f>
        <v/>
      </c>
      <c r="C1295" t="str">
        <f>IF(COUNTIF($H$4:H1295,H1295)-1=0,ROWS($H$4:H1295),"")</f>
        <v/>
      </c>
      <c r="J1295" s="41" t="str">
        <f>+IF(H1295="","",SUBTOTAL(3,H$4:H1295))</f>
        <v/>
      </c>
      <c r="K1295" t="str">
        <f>IF(F1295="","",IF(AND(D1295&lt;&gt;"انتهت الاجازة",D1295&lt;&gt;"لم تبدأ الأجازة بعد"),MAX($K$3:K1294)+1,""))</f>
        <v/>
      </c>
      <c r="L1295" t="str">
        <f>IF(E1295="","",IF(E1295&lt;=$E$1,MAX($L$3:L1294)+1,""))</f>
        <v/>
      </c>
      <c r="M1295" t="str">
        <f>IF(H1295='استعلام عن موظف'!$E$4,IF(COUNTIF($H$4:$H43291,J1295)=1,1,COUNTIF($H$4:$H1295,H1295)),"")</f>
        <v/>
      </c>
      <c r="N1295" t="str">
        <f>IF(E1295="","",IF(AND(E1295&lt;='استعلام بتاريخ'!$F$3,F1295&gt;='استعلام بتاريخ'!$G$3),MAX($N$3:N1294)+1,""))</f>
        <v/>
      </c>
      <c r="P1295" t="str">
        <f t="shared" si="31"/>
        <v/>
      </c>
    </row>
    <row r="1296" spans="2:16" customFormat="1">
      <c r="B1296" t="str">
        <f>IF(COUNTIF($H$4:H1296,H1296)-1=0,ROWS($H$4:H1296),"")</f>
        <v/>
      </c>
      <c r="C1296" t="str">
        <f>IF(COUNTIF($H$4:H1296,H1296)-1=0,ROWS($H$4:H1296),"")</f>
        <v/>
      </c>
      <c r="J1296" s="41" t="str">
        <f>+IF(H1296="","",SUBTOTAL(3,H$4:H1296))</f>
        <v/>
      </c>
      <c r="K1296" t="str">
        <f>IF(F1296="","",IF(AND(D1296&lt;&gt;"انتهت الاجازة",D1296&lt;&gt;"لم تبدأ الأجازة بعد"),MAX($K$3:K1295)+1,""))</f>
        <v/>
      </c>
      <c r="L1296" t="str">
        <f>IF(E1296="","",IF(E1296&lt;=$E$1,MAX($L$3:L1295)+1,""))</f>
        <v/>
      </c>
      <c r="M1296" t="str">
        <f>IF(H1296='استعلام عن موظف'!$E$4,IF(COUNTIF($H$4:$H43292,J1296)=1,1,COUNTIF($H$4:$H1296,H1296)),"")</f>
        <v/>
      </c>
      <c r="N1296" t="str">
        <f>IF(E1296="","",IF(AND(E1296&lt;='استعلام بتاريخ'!$F$3,F1296&gt;='استعلام بتاريخ'!$G$3),MAX($N$3:N1295)+1,""))</f>
        <v/>
      </c>
      <c r="P1296" t="str">
        <f t="shared" si="31"/>
        <v/>
      </c>
    </row>
    <row r="1297" spans="2:16" customFormat="1">
      <c r="B1297" t="str">
        <f>IF(COUNTIF($H$4:H1297,H1297)-1=0,ROWS($H$4:H1297),"")</f>
        <v/>
      </c>
      <c r="C1297" t="str">
        <f>IF(COUNTIF($H$4:H1297,H1297)-1=0,ROWS($H$4:H1297),"")</f>
        <v/>
      </c>
      <c r="J1297" s="41" t="str">
        <f>+IF(H1297="","",SUBTOTAL(3,H$4:H1297))</f>
        <v/>
      </c>
      <c r="K1297" t="str">
        <f>IF(F1297="","",IF(AND(D1297&lt;&gt;"انتهت الاجازة",D1297&lt;&gt;"لم تبدأ الأجازة بعد"),MAX($K$3:K1296)+1,""))</f>
        <v/>
      </c>
      <c r="L1297" t="str">
        <f>IF(E1297="","",IF(E1297&lt;=$E$1,MAX($L$3:L1296)+1,""))</f>
        <v/>
      </c>
      <c r="M1297" t="str">
        <f>IF(H1297='استعلام عن موظف'!$E$4,IF(COUNTIF($H$4:$H43293,J1297)=1,1,COUNTIF($H$4:$H1297,H1297)),"")</f>
        <v/>
      </c>
      <c r="N1297" t="str">
        <f>IF(E1297="","",IF(AND(E1297&lt;='استعلام بتاريخ'!$F$3,F1297&gt;='استعلام بتاريخ'!$G$3),MAX($N$3:N1296)+1,""))</f>
        <v/>
      </c>
      <c r="P1297" t="str">
        <f t="shared" si="31"/>
        <v/>
      </c>
    </row>
    <row r="1298" spans="2:16" customFormat="1">
      <c r="B1298" t="str">
        <f>IF(COUNTIF($H$4:H1298,H1298)-1=0,ROWS($H$4:H1298),"")</f>
        <v/>
      </c>
      <c r="C1298" t="str">
        <f>IF(COUNTIF($H$4:H1298,H1298)-1=0,ROWS($H$4:H1298),"")</f>
        <v/>
      </c>
      <c r="J1298" s="41" t="str">
        <f>+IF(H1298="","",SUBTOTAL(3,H$4:H1298))</f>
        <v/>
      </c>
      <c r="K1298" t="str">
        <f>IF(F1298="","",IF(AND(D1298&lt;&gt;"انتهت الاجازة",D1298&lt;&gt;"لم تبدأ الأجازة بعد"),MAX($K$3:K1297)+1,""))</f>
        <v/>
      </c>
      <c r="L1298" t="str">
        <f>IF(E1298="","",IF(E1298&lt;=$E$1,MAX($L$3:L1297)+1,""))</f>
        <v/>
      </c>
      <c r="M1298" t="str">
        <f>IF(H1298='استعلام عن موظف'!$E$4,IF(COUNTIF($H$4:$H43294,J1298)=1,1,COUNTIF($H$4:$H1298,H1298)),"")</f>
        <v/>
      </c>
      <c r="N1298" t="str">
        <f>IF(E1298="","",IF(AND(E1298&lt;='استعلام بتاريخ'!$F$3,F1298&gt;='استعلام بتاريخ'!$G$3),MAX($N$3:N1297)+1,""))</f>
        <v/>
      </c>
      <c r="P1298" t="str">
        <f t="shared" si="31"/>
        <v/>
      </c>
    </row>
    <row r="1299" spans="2:16" customFormat="1">
      <c r="B1299" t="str">
        <f>IF(COUNTIF($H$4:H1299,H1299)-1=0,ROWS($H$4:H1299),"")</f>
        <v/>
      </c>
      <c r="C1299" t="str">
        <f>IF(COUNTIF($H$4:H1299,H1299)-1=0,ROWS($H$4:H1299),"")</f>
        <v/>
      </c>
      <c r="J1299" s="41" t="str">
        <f>+IF(H1299="","",SUBTOTAL(3,H$4:H1299))</f>
        <v/>
      </c>
      <c r="K1299" t="str">
        <f>IF(F1299="","",IF(AND(D1299&lt;&gt;"انتهت الاجازة",D1299&lt;&gt;"لم تبدأ الأجازة بعد"),MAX($K$3:K1298)+1,""))</f>
        <v/>
      </c>
      <c r="L1299" t="str">
        <f>IF(E1299="","",IF(E1299&lt;=$E$1,MAX($L$3:L1298)+1,""))</f>
        <v/>
      </c>
      <c r="M1299" t="str">
        <f>IF(H1299='استعلام عن موظف'!$E$4,IF(COUNTIF($H$4:$H43295,J1299)=1,1,COUNTIF($H$4:$H1299,H1299)),"")</f>
        <v/>
      </c>
      <c r="N1299" t="str">
        <f>IF(E1299="","",IF(AND(E1299&lt;='استعلام بتاريخ'!$F$3,F1299&gt;='استعلام بتاريخ'!$G$3),MAX($N$3:N1298)+1,""))</f>
        <v/>
      </c>
      <c r="P1299" t="str">
        <f t="shared" si="31"/>
        <v/>
      </c>
    </row>
    <row r="1300" spans="2:16" customFormat="1">
      <c r="B1300" t="str">
        <f>IF(COUNTIF($H$4:H1300,H1300)-1=0,ROWS($H$4:H1300),"")</f>
        <v/>
      </c>
      <c r="C1300" t="str">
        <f>IF(COUNTIF($H$4:H1300,H1300)-1=0,ROWS($H$4:H1300),"")</f>
        <v/>
      </c>
      <c r="J1300" s="41" t="str">
        <f>+IF(H1300="","",SUBTOTAL(3,H$4:H1300))</f>
        <v/>
      </c>
      <c r="K1300" t="str">
        <f>IF(F1300="","",IF(AND(D1300&lt;&gt;"انتهت الاجازة",D1300&lt;&gt;"لم تبدأ الأجازة بعد"),MAX($K$3:K1299)+1,""))</f>
        <v/>
      </c>
      <c r="L1300" t="str">
        <f>IF(E1300="","",IF(E1300&lt;=$E$1,MAX($L$3:L1299)+1,""))</f>
        <v/>
      </c>
      <c r="M1300" t="str">
        <f>IF(H1300='استعلام عن موظف'!$E$4,IF(COUNTIF($H$4:$H43296,J1300)=1,1,COUNTIF($H$4:$H1300,H1300)),"")</f>
        <v/>
      </c>
      <c r="N1300" t="str">
        <f>IF(E1300="","",IF(AND(E1300&lt;='استعلام بتاريخ'!$F$3,F1300&gt;='استعلام بتاريخ'!$G$3),MAX($N$3:N1299)+1,""))</f>
        <v/>
      </c>
      <c r="P1300" t="str">
        <f t="shared" si="31"/>
        <v/>
      </c>
    </row>
    <row r="1301" spans="2:16" customFormat="1">
      <c r="B1301" t="str">
        <f>IF(COUNTIF($H$4:H1301,H1301)-1=0,ROWS($H$4:H1301),"")</f>
        <v/>
      </c>
      <c r="C1301" t="str">
        <f>IF(COUNTIF($H$4:H1301,H1301)-1=0,ROWS($H$4:H1301),"")</f>
        <v/>
      </c>
      <c r="J1301" s="41" t="str">
        <f>+IF(H1301="","",SUBTOTAL(3,H$4:H1301))</f>
        <v/>
      </c>
      <c r="K1301" t="str">
        <f>IF(F1301="","",IF(AND(D1301&lt;&gt;"انتهت الاجازة",D1301&lt;&gt;"لم تبدأ الأجازة بعد"),MAX($K$3:K1300)+1,""))</f>
        <v/>
      </c>
      <c r="L1301" t="str">
        <f>IF(E1301="","",IF(E1301&lt;=$E$1,MAX($L$3:L1300)+1,""))</f>
        <v/>
      </c>
      <c r="M1301" t="str">
        <f>IF(H1301='استعلام عن موظف'!$E$4,IF(COUNTIF($H$4:$H43297,J1301)=1,1,COUNTIF($H$4:$H1301,H1301)),"")</f>
        <v/>
      </c>
      <c r="N1301" t="str">
        <f>IF(E1301="","",IF(AND(E1301&lt;='استعلام بتاريخ'!$F$3,F1301&gt;='استعلام بتاريخ'!$G$3),MAX($N$3:N1300)+1,""))</f>
        <v/>
      </c>
      <c r="P1301" t="str">
        <f t="shared" si="31"/>
        <v/>
      </c>
    </row>
    <row r="1302" spans="2:16" customFormat="1">
      <c r="B1302" t="str">
        <f>IF(COUNTIF($H$4:H1302,H1302)-1=0,ROWS($H$4:H1302),"")</f>
        <v/>
      </c>
      <c r="C1302" t="str">
        <f>IF(COUNTIF($H$4:H1302,H1302)-1=0,ROWS($H$4:H1302),"")</f>
        <v/>
      </c>
      <c r="J1302" s="41" t="str">
        <f>+IF(H1302="","",SUBTOTAL(3,H$4:H1302))</f>
        <v/>
      </c>
      <c r="K1302" t="str">
        <f>IF(F1302="","",IF(AND(D1302&lt;&gt;"انتهت الاجازة",D1302&lt;&gt;"لم تبدأ الأجازة بعد"),MAX($K$3:K1301)+1,""))</f>
        <v/>
      </c>
      <c r="L1302" t="str">
        <f>IF(E1302="","",IF(E1302&lt;=$E$1,MAX($L$3:L1301)+1,""))</f>
        <v/>
      </c>
      <c r="M1302" t="str">
        <f>IF(H1302='استعلام عن موظف'!$E$4,IF(COUNTIF($H$4:$H43298,J1302)=1,1,COUNTIF($H$4:$H1302,H1302)),"")</f>
        <v/>
      </c>
      <c r="N1302" t="str">
        <f>IF(E1302="","",IF(AND(E1302&lt;='استعلام بتاريخ'!$F$3,F1302&gt;='استعلام بتاريخ'!$G$3),MAX($N$3:N1301)+1,""))</f>
        <v/>
      </c>
      <c r="P1302" t="str">
        <f t="shared" si="31"/>
        <v/>
      </c>
    </row>
    <row r="1303" spans="2:16" customFormat="1">
      <c r="B1303" t="str">
        <f>IF(COUNTIF($H$4:H1303,H1303)-1=0,ROWS($H$4:H1303),"")</f>
        <v/>
      </c>
      <c r="C1303" t="str">
        <f>IF(COUNTIF($H$4:H1303,H1303)-1=0,ROWS($H$4:H1303),"")</f>
        <v/>
      </c>
      <c r="J1303" s="41" t="str">
        <f>+IF(H1303="","",SUBTOTAL(3,H$4:H1303))</f>
        <v/>
      </c>
      <c r="K1303" t="str">
        <f>IF(F1303="","",IF(AND(D1303&lt;&gt;"انتهت الاجازة",D1303&lt;&gt;"لم تبدأ الأجازة بعد"),MAX($K$3:K1302)+1,""))</f>
        <v/>
      </c>
      <c r="L1303" t="str">
        <f>IF(E1303="","",IF(E1303&lt;=$E$1,MAX($L$3:L1302)+1,""))</f>
        <v/>
      </c>
      <c r="M1303" t="str">
        <f>IF(H1303='استعلام عن موظف'!$E$4,IF(COUNTIF($H$4:$H43299,J1303)=1,1,COUNTIF($H$4:$H1303,H1303)),"")</f>
        <v/>
      </c>
      <c r="N1303" t="str">
        <f>IF(E1303="","",IF(AND(E1303&lt;='استعلام بتاريخ'!$F$3,F1303&gt;='استعلام بتاريخ'!$G$3),MAX($N$3:N1302)+1,""))</f>
        <v/>
      </c>
      <c r="P1303" t="str">
        <f t="shared" si="31"/>
        <v/>
      </c>
    </row>
    <row r="1304" spans="2:16" customFormat="1">
      <c r="B1304" t="str">
        <f>IF(COUNTIF($H$4:H1304,H1304)-1=0,ROWS($H$4:H1304),"")</f>
        <v/>
      </c>
      <c r="C1304" t="str">
        <f>IF(COUNTIF($H$4:H1304,H1304)-1=0,ROWS($H$4:H1304),"")</f>
        <v/>
      </c>
      <c r="J1304" s="41" t="str">
        <f>+IF(H1304="","",SUBTOTAL(3,H$4:H1304))</f>
        <v/>
      </c>
      <c r="K1304" t="str">
        <f>IF(F1304="","",IF(AND(D1304&lt;&gt;"انتهت الاجازة",D1304&lt;&gt;"لم تبدأ الأجازة بعد"),MAX($K$3:K1303)+1,""))</f>
        <v/>
      </c>
      <c r="L1304" t="str">
        <f>IF(E1304="","",IF(E1304&lt;=$E$1,MAX($L$3:L1303)+1,""))</f>
        <v/>
      </c>
      <c r="M1304" t="str">
        <f>IF(H1304='استعلام عن موظف'!$E$4,IF(COUNTIF($H$4:$H43300,J1304)=1,1,COUNTIF($H$4:$H1304,H1304)),"")</f>
        <v/>
      </c>
      <c r="N1304" t="str">
        <f>IF(E1304="","",IF(AND(E1304&lt;='استعلام بتاريخ'!$F$3,F1304&gt;='استعلام بتاريخ'!$G$3),MAX($N$3:N1303)+1,""))</f>
        <v/>
      </c>
      <c r="P1304" t="str">
        <f t="shared" si="31"/>
        <v/>
      </c>
    </row>
    <row r="1305" spans="2:16" customFormat="1">
      <c r="B1305" t="str">
        <f>IF(COUNTIF($H$4:H1305,H1305)-1=0,ROWS($H$4:H1305),"")</f>
        <v/>
      </c>
      <c r="C1305" t="str">
        <f>IF(COUNTIF($H$4:H1305,H1305)-1=0,ROWS($H$4:H1305),"")</f>
        <v/>
      </c>
      <c r="J1305" s="41" t="str">
        <f>+IF(H1305="","",SUBTOTAL(3,H$4:H1305))</f>
        <v/>
      </c>
      <c r="K1305" t="str">
        <f>IF(F1305="","",IF(AND(D1305&lt;&gt;"انتهت الاجازة",D1305&lt;&gt;"لم تبدأ الأجازة بعد"),MAX($K$3:K1304)+1,""))</f>
        <v/>
      </c>
      <c r="L1305" t="str">
        <f>IF(E1305="","",IF(E1305&lt;=$E$1,MAX($L$3:L1304)+1,""))</f>
        <v/>
      </c>
      <c r="M1305" t="str">
        <f>IF(H1305='استعلام عن موظف'!$E$4,IF(COUNTIF($H$4:$H43301,J1305)=1,1,COUNTIF($H$4:$H1305,H1305)),"")</f>
        <v/>
      </c>
      <c r="N1305" t="str">
        <f>IF(E1305="","",IF(AND(E1305&lt;='استعلام بتاريخ'!$F$3,F1305&gt;='استعلام بتاريخ'!$G$3),MAX($N$3:N1304)+1,""))</f>
        <v/>
      </c>
      <c r="P1305" t="str">
        <f t="shared" si="31"/>
        <v/>
      </c>
    </row>
    <row r="1306" spans="2:16" customFormat="1">
      <c r="B1306" t="str">
        <f>IF(COUNTIF($H$4:H1306,H1306)-1=0,ROWS($H$4:H1306),"")</f>
        <v/>
      </c>
      <c r="C1306" t="str">
        <f>IF(COUNTIF($H$4:H1306,H1306)-1=0,ROWS($H$4:H1306),"")</f>
        <v/>
      </c>
      <c r="J1306" s="41" t="str">
        <f>+IF(H1306="","",SUBTOTAL(3,H$4:H1306))</f>
        <v/>
      </c>
      <c r="K1306" t="str">
        <f>IF(F1306="","",IF(AND(D1306&lt;&gt;"انتهت الاجازة",D1306&lt;&gt;"لم تبدأ الأجازة بعد"),MAX($K$3:K1305)+1,""))</f>
        <v/>
      </c>
      <c r="L1306" t="str">
        <f>IF(E1306="","",IF(E1306&lt;=$E$1,MAX($L$3:L1305)+1,""))</f>
        <v/>
      </c>
      <c r="M1306" t="str">
        <f>IF(H1306='استعلام عن موظف'!$E$4,IF(COUNTIF($H$4:$H43302,J1306)=1,1,COUNTIF($H$4:$H1306,H1306)),"")</f>
        <v/>
      </c>
      <c r="N1306" t="str">
        <f>IF(E1306="","",IF(AND(E1306&lt;='استعلام بتاريخ'!$F$3,F1306&gt;='استعلام بتاريخ'!$G$3),MAX($N$3:N1305)+1,""))</f>
        <v/>
      </c>
      <c r="P1306" t="str">
        <f t="shared" si="31"/>
        <v/>
      </c>
    </row>
    <row r="1307" spans="2:16" customFormat="1">
      <c r="B1307" t="str">
        <f>IF(COUNTIF($H$4:H1307,H1307)-1=0,ROWS($H$4:H1307),"")</f>
        <v/>
      </c>
      <c r="C1307" t="str">
        <f>IF(COUNTIF($H$4:H1307,H1307)-1=0,ROWS($H$4:H1307),"")</f>
        <v/>
      </c>
      <c r="J1307" s="41" t="str">
        <f>+IF(H1307="","",SUBTOTAL(3,H$4:H1307))</f>
        <v/>
      </c>
      <c r="K1307" t="str">
        <f>IF(F1307="","",IF(AND(D1307&lt;&gt;"انتهت الاجازة",D1307&lt;&gt;"لم تبدأ الأجازة بعد"),MAX($K$3:K1306)+1,""))</f>
        <v/>
      </c>
      <c r="L1307" t="str">
        <f>IF(E1307="","",IF(E1307&lt;=$E$1,MAX($L$3:L1306)+1,""))</f>
        <v/>
      </c>
      <c r="M1307" t="str">
        <f>IF(H1307='استعلام عن موظف'!$E$4,IF(COUNTIF($H$4:$H43303,J1307)=1,1,COUNTIF($H$4:$H1307,H1307)),"")</f>
        <v/>
      </c>
      <c r="N1307" t="str">
        <f>IF(E1307="","",IF(AND(E1307&lt;='استعلام بتاريخ'!$F$3,F1307&gt;='استعلام بتاريخ'!$G$3),MAX($N$3:N1306)+1,""))</f>
        <v/>
      </c>
      <c r="P1307" t="str">
        <f t="shared" si="31"/>
        <v/>
      </c>
    </row>
    <row r="1308" spans="2:16" customFormat="1">
      <c r="B1308" t="str">
        <f>IF(COUNTIF($H$4:H1308,H1308)-1=0,ROWS($H$4:H1308),"")</f>
        <v/>
      </c>
      <c r="C1308" t="str">
        <f>IF(COUNTIF($H$4:H1308,H1308)-1=0,ROWS($H$4:H1308),"")</f>
        <v/>
      </c>
      <c r="J1308" s="41" t="str">
        <f>+IF(H1308="","",SUBTOTAL(3,H$4:H1308))</f>
        <v/>
      </c>
      <c r="K1308" t="str">
        <f>IF(F1308="","",IF(AND(D1308&lt;&gt;"انتهت الاجازة",D1308&lt;&gt;"لم تبدأ الأجازة بعد"),MAX($K$3:K1307)+1,""))</f>
        <v/>
      </c>
      <c r="L1308" t="str">
        <f>IF(E1308="","",IF(E1308&lt;=$E$1,MAX($L$3:L1307)+1,""))</f>
        <v/>
      </c>
      <c r="M1308" t="str">
        <f>IF(H1308='استعلام عن موظف'!$E$4,IF(COUNTIF($H$4:$H43304,J1308)=1,1,COUNTIF($H$4:$H1308,H1308)),"")</f>
        <v/>
      </c>
      <c r="N1308" t="str">
        <f>IF(E1308="","",IF(AND(E1308&lt;='استعلام بتاريخ'!$F$3,F1308&gt;='استعلام بتاريخ'!$G$3),MAX($N$3:N1307)+1,""))</f>
        <v/>
      </c>
      <c r="P1308" t="str">
        <f t="shared" si="31"/>
        <v/>
      </c>
    </row>
    <row r="1309" spans="2:16" customFormat="1">
      <c r="B1309" t="str">
        <f>IF(COUNTIF($H$4:H1309,H1309)-1=0,ROWS($H$4:H1309),"")</f>
        <v/>
      </c>
      <c r="C1309" t="str">
        <f>IF(COUNTIF($H$4:H1309,H1309)-1=0,ROWS($H$4:H1309),"")</f>
        <v/>
      </c>
      <c r="J1309" s="41" t="str">
        <f>+IF(H1309="","",SUBTOTAL(3,H$4:H1309))</f>
        <v/>
      </c>
      <c r="K1309" t="str">
        <f>IF(F1309="","",IF(AND(D1309&lt;&gt;"انتهت الاجازة",D1309&lt;&gt;"لم تبدأ الأجازة بعد"),MAX($K$3:K1308)+1,""))</f>
        <v/>
      </c>
      <c r="L1309" t="str">
        <f>IF(E1309="","",IF(E1309&lt;=$E$1,MAX($L$3:L1308)+1,""))</f>
        <v/>
      </c>
      <c r="M1309" t="str">
        <f>IF(H1309='استعلام عن موظف'!$E$4,IF(COUNTIF($H$4:$H43305,J1309)=1,1,COUNTIF($H$4:$H1309,H1309)),"")</f>
        <v/>
      </c>
      <c r="N1309" t="str">
        <f>IF(E1309="","",IF(AND(E1309&lt;='استعلام بتاريخ'!$F$3,F1309&gt;='استعلام بتاريخ'!$G$3),MAX($N$3:N1308)+1,""))</f>
        <v/>
      </c>
      <c r="P1309" t="str">
        <f t="shared" si="31"/>
        <v/>
      </c>
    </row>
    <row r="1310" spans="2:16" customFormat="1">
      <c r="B1310" t="str">
        <f>IF(COUNTIF($H$4:H1310,H1310)-1=0,ROWS($H$4:H1310),"")</f>
        <v/>
      </c>
      <c r="C1310" t="str">
        <f>IF(COUNTIF($H$4:H1310,H1310)-1=0,ROWS($H$4:H1310),"")</f>
        <v/>
      </c>
      <c r="J1310" s="41" t="str">
        <f>+IF(H1310="","",SUBTOTAL(3,H$4:H1310))</f>
        <v/>
      </c>
      <c r="K1310" t="str">
        <f>IF(F1310="","",IF(AND(D1310&lt;&gt;"انتهت الاجازة",D1310&lt;&gt;"لم تبدأ الأجازة بعد"),MAX($K$3:K1309)+1,""))</f>
        <v/>
      </c>
      <c r="L1310" t="str">
        <f>IF(E1310="","",IF(E1310&lt;=$E$1,MAX($L$3:L1309)+1,""))</f>
        <v/>
      </c>
      <c r="M1310" t="str">
        <f>IF(H1310='استعلام عن موظف'!$E$4,IF(COUNTIF($H$4:$H43306,J1310)=1,1,COUNTIF($H$4:$H1310,H1310)),"")</f>
        <v/>
      </c>
      <c r="N1310" t="str">
        <f>IF(E1310="","",IF(AND(E1310&lt;='استعلام بتاريخ'!$F$3,F1310&gt;='استعلام بتاريخ'!$G$3),MAX($N$3:N1309)+1,""))</f>
        <v/>
      </c>
      <c r="P1310" t="str">
        <f t="shared" si="31"/>
        <v/>
      </c>
    </row>
    <row r="1311" spans="2:16" customFormat="1">
      <c r="B1311" t="str">
        <f>IF(COUNTIF($H$4:H1311,H1311)-1=0,ROWS($H$4:H1311),"")</f>
        <v/>
      </c>
      <c r="C1311" t="str">
        <f>IF(COUNTIF($H$4:H1311,H1311)-1=0,ROWS($H$4:H1311),"")</f>
        <v/>
      </c>
      <c r="J1311" s="41" t="str">
        <f>+IF(H1311="","",SUBTOTAL(3,H$4:H1311))</f>
        <v/>
      </c>
      <c r="K1311" t="str">
        <f>IF(F1311="","",IF(AND(D1311&lt;&gt;"انتهت الاجازة",D1311&lt;&gt;"لم تبدأ الأجازة بعد"),MAX($K$3:K1310)+1,""))</f>
        <v/>
      </c>
      <c r="L1311" t="str">
        <f>IF(E1311="","",IF(E1311&lt;=$E$1,MAX($L$3:L1310)+1,""))</f>
        <v/>
      </c>
      <c r="M1311" t="str">
        <f>IF(H1311='استعلام عن موظف'!$E$4,IF(COUNTIF($H$4:$H43307,J1311)=1,1,COUNTIF($H$4:$H1311,H1311)),"")</f>
        <v/>
      </c>
      <c r="N1311" t="str">
        <f>IF(E1311="","",IF(AND(E1311&lt;='استعلام بتاريخ'!$F$3,F1311&gt;='استعلام بتاريخ'!$G$3),MAX($N$3:N1310)+1,""))</f>
        <v/>
      </c>
      <c r="P1311" t="str">
        <f t="shared" si="31"/>
        <v/>
      </c>
    </row>
    <row r="1312" spans="2:16" customFormat="1">
      <c r="B1312" t="str">
        <f>IF(COUNTIF($H$4:H1312,H1312)-1=0,ROWS($H$4:H1312),"")</f>
        <v/>
      </c>
      <c r="C1312" t="str">
        <f>IF(COUNTIF($H$4:H1312,H1312)-1=0,ROWS($H$4:H1312),"")</f>
        <v/>
      </c>
      <c r="J1312" s="41" t="str">
        <f>+IF(H1312="","",SUBTOTAL(3,H$4:H1312))</f>
        <v/>
      </c>
      <c r="K1312" t="str">
        <f>IF(F1312="","",IF(AND(D1312&lt;&gt;"انتهت الاجازة",D1312&lt;&gt;"لم تبدأ الأجازة بعد"),MAX($K$3:K1311)+1,""))</f>
        <v/>
      </c>
      <c r="L1312" t="str">
        <f>IF(E1312="","",IF(E1312&lt;=$E$1,MAX($L$3:L1311)+1,""))</f>
        <v/>
      </c>
      <c r="M1312" t="str">
        <f>IF(H1312='استعلام عن موظف'!$E$4,IF(COUNTIF($H$4:$H43308,J1312)=1,1,COUNTIF($H$4:$H1312,H1312)),"")</f>
        <v/>
      </c>
      <c r="N1312" t="str">
        <f>IF(E1312="","",IF(AND(E1312&lt;='استعلام بتاريخ'!$F$3,F1312&gt;='استعلام بتاريخ'!$G$3),MAX($N$3:N1311)+1,""))</f>
        <v/>
      </c>
      <c r="P1312" t="str">
        <f t="shared" si="31"/>
        <v/>
      </c>
    </row>
    <row r="1313" spans="2:16" customFormat="1">
      <c r="B1313" t="str">
        <f>IF(COUNTIF($H$4:H1313,H1313)-1=0,ROWS($H$4:H1313),"")</f>
        <v/>
      </c>
      <c r="C1313" t="str">
        <f>IF(COUNTIF($H$4:H1313,H1313)-1=0,ROWS($H$4:H1313),"")</f>
        <v/>
      </c>
      <c r="J1313" s="41" t="str">
        <f>+IF(H1313="","",SUBTOTAL(3,H$4:H1313))</f>
        <v/>
      </c>
      <c r="K1313" t="str">
        <f>IF(F1313="","",IF(AND(D1313&lt;&gt;"انتهت الاجازة",D1313&lt;&gt;"لم تبدأ الأجازة بعد"),MAX($K$3:K1312)+1,""))</f>
        <v/>
      </c>
      <c r="L1313" t="str">
        <f>IF(E1313="","",IF(E1313&lt;=$E$1,MAX($L$3:L1312)+1,""))</f>
        <v/>
      </c>
      <c r="M1313" t="str">
        <f>IF(H1313='استعلام عن موظف'!$E$4,IF(COUNTIF($H$4:$H43309,J1313)=1,1,COUNTIF($H$4:$H1313,H1313)),"")</f>
        <v/>
      </c>
      <c r="N1313" t="str">
        <f>IF(E1313="","",IF(AND(E1313&lt;='استعلام بتاريخ'!$F$3,F1313&gt;='استعلام بتاريخ'!$G$3),MAX($N$3:N1312)+1,""))</f>
        <v/>
      </c>
      <c r="P1313" t="str">
        <f t="shared" si="31"/>
        <v/>
      </c>
    </row>
    <row r="1314" spans="2:16" customFormat="1">
      <c r="B1314" t="str">
        <f>IF(COUNTIF($H$4:H1314,H1314)-1=0,ROWS($H$4:H1314),"")</f>
        <v/>
      </c>
      <c r="C1314" t="str">
        <f>IF(COUNTIF($H$4:H1314,H1314)-1=0,ROWS($H$4:H1314),"")</f>
        <v/>
      </c>
      <c r="J1314" s="41" t="str">
        <f>+IF(H1314="","",SUBTOTAL(3,H$4:H1314))</f>
        <v/>
      </c>
      <c r="K1314" t="str">
        <f>IF(F1314="","",IF(AND(D1314&lt;&gt;"انتهت الاجازة",D1314&lt;&gt;"لم تبدأ الأجازة بعد"),MAX($K$3:K1313)+1,""))</f>
        <v/>
      </c>
      <c r="L1314" t="str">
        <f>IF(E1314="","",IF(E1314&lt;=$E$1,MAX($L$3:L1313)+1,""))</f>
        <v/>
      </c>
      <c r="M1314" t="str">
        <f>IF(H1314='استعلام عن موظف'!$E$4,IF(COUNTIF($H$4:$H43310,J1314)=1,1,COUNTIF($H$4:$H1314,H1314)),"")</f>
        <v/>
      </c>
      <c r="N1314" t="str">
        <f>IF(E1314="","",IF(AND(E1314&lt;='استعلام بتاريخ'!$F$3,F1314&gt;='استعلام بتاريخ'!$G$3),MAX($N$3:N1313)+1,""))</f>
        <v/>
      </c>
      <c r="P1314" t="str">
        <f t="shared" si="31"/>
        <v/>
      </c>
    </row>
    <row r="1315" spans="2:16" customFormat="1">
      <c r="B1315" t="str">
        <f>IF(COUNTIF($H$4:H1315,H1315)-1=0,ROWS($H$4:H1315),"")</f>
        <v/>
      </c>
      <c r="C1315" t="str">
        <f>IF(COUNTIF($H$4:H1315,H1315)-1=0,ROWS($H$4:H1315),"")</f>
        <v/>
      </c>
      <c r="J1315" s="41" t="str">
        <f>+IF(H1315="","",SUBTOTAL(3,H$4:H1315))</f>
        <v/>
      </c>
      <c r="K1315" t="str">
        <f>IF(F1315="","",IF(AND(D1315&lt;&gt;"انتهت الاجازة",D1315&lt;&gt;"لم تبدأ الأجازة بعد"),MAX($K$3:K1314)+1,""))</f>
        <v/>
      </c>
      <c r="L1315" t="str">
        <f>IF(E1315="","",IF(E1315&lt;=$E$1,MAX($L$3:L1314)+1,""))</f>
        <v/>
      </c>
      <c r="M1315" t="str">
        <f>IF(H1315='استعلام عن موظف'!$E$4,IF(COUNTIF($H$4:$H43311,J1315)=1,1,COUNTIF($H$4:$H1315,H1315)),"")</f>
        <v/>
      </c>
      <c r="N1315" t="str">
        <f>IF(E1315="","",IF(AND(E1315&lt;='استعلام بتاريخ'!$F$3,F1315&gt;='استعلام بتاريخ'!$G$3),MAX($N$3:N1314)+1,""))</f>
        <v/>
      </c>
      <c r="P1315" t="str">
        <f t="shared" si="31"/>
        <v/>
      </c>
    </row>
    <row r="1316" spans="2:16" customFormat="1">
      <c r="B1316" t="str">
        <f>IF(COUNTIF($H$4:H1316,H1316)-1=0,ROWS($H$4:H1316),"")</f>
        <v/>
      </c>
      <c r="C1316" t="str">
        <f>IF(COUNTIF($H$4:H1316,H1316)-1=0,ROWS($H$4:H1316),"")</f>
        <v/>
      </c>
      <c r="J1316" s="41" t="str">
        <f>+IF(H1316="","",SUBTOTAL(3,H$4:H1316))</f>
        <v/>
      </c>
      <c r="K1316" t="str">
        <f>IF(F1316="","",IF(AND(D1316&lt;&gt;"انتهت الاجازة",D1316&lt;&gt;"لم تبدأ الأجازة بعد"),MAX($K$3:K1315)+1,""))</f>
        <v/>
      </c>
      <c r="L1316" t="str">
        <f>IF(E1316="","",IF(E1316&lt;=$E$1,MAX($L$3:L1315)+1,""))</f>
        <v/>
      </c>
      <c r="M1316" t="str">
        <f>IF(H1316='استعلام عن موظف'!$E$4,IF(COUNTIF($H$4:$H43312,J1316)=1,1,COUNTIF($H$4:$H1316,H1316)),"")</f>
        <v/>
      </c>
      <c r="N1316" t="str">
        <f>IF(E1316="","",IF(AND(E1316&lt;='استعلام بتاريخ'!$F$3,F1316&gt;='استعلام بتاريخ'!$G$3),MAX($N$3:N1315)+1,""))</f>
        <v/>
      </c>
      <c r="P1316" t="str">
        <f t="shared" si="31"/>
        <v/>
      </c>
    </row>
    <row r="1317" spans="2:16" customFormat="1">
      <c r="B1317" t="str">
        <f>IF(COUNTIF($H$4:H1317,H1317)-1=0,ROWS($H$4:H1317),"")</f>
        <v/>
      </c>
      <c r="C1317" t="str">
        <f>IF(COUNTIF($H$4:H1317,H1317)-1=0,ROWS($H$4:H1317),"")</f>
        <v/>
      </c>
      <c r="J1317" s="41" t="str">
        <f>+IF(H1317="","",SUBTOTAL(3,H$4:H1317))</f>
        <v/>
      </c>
      <c r="K1317" t="str">
        <f>IF(F1317="","",IF(AND(D1317&lt;&gt;"انتهت الاجازة",D1317&lt;&gt;"لم تبدأ الأجازة بعد"),MAX($K$3:K1316)+1,""))</f>
        <v/>
      </c>
      <c r="L1317" t="str">
        <f>IF(E1317="","",IF(E1317&lt;=$E$1,MAX($L$3:L1316)+1,""))</f>
        <v/>
      </c>
      <c r="M1317" t="str">
        <f>IF(H1317='استعلام عن موظف'!$E$4,IF(COUNTIF($H$4:$H43313,J1317)=1,1,COUNTIF($H$4:$H1317,H1317)),"")</f>
        <v/>
      </c>
      <c r="N1317" t="str">
        <f>IF(E1317="","",IF(AND(E1317&lt;='استعلام بتاريخ'!$F$3,F1317&gt;='استعلام بتاريخ'!$G$3),MAX($N$3:N1316)+1,""))</f>
        <v/>
      </c>
      <c r="P1317" t="str">
        <f t="shared" si="31"/>
        <v/>
      </c>
    </row>
    <row r="1318" spans="2:16" customFormat="1">
      <c r="B1318" t="str">
        <f>IF(COUNTIF($H$4:H1318,H1318)-1=0,ROWS($H$4:H1318),"")</f>
        <v/>
      </c>
      <c r="C1318" t="str">
        <f>IF(COUNTIF($H$4:H1318,H1318)-1=0,ROWS($H$4:H1318),"")</f>
        <v/>
      </c>
      <c r="J1318" s="41" t="str">
        <f>+IF(H1318="","",SUBTOTAL(3,H$4:H1318))</f>
        <v/>
      </c>
      <c r="K1318" t="str">
        <f>IF(F1318="","",IF(AND(D1318&lt;&gt;"انتهت الاجازة",D1318&lt;&gt;"لم تبدأ الأجازة بعد"),MAX($K$3:K1317)+1,""))</f>
        <v/>
      </c>
      <c r="L1318" t="str">
        <f>IF(E1318="","",IF(E1318&lt;=$E$1,MAX($L$3:L1317)+1,""))</f>
        <v/>
      </c>
      <c r="M1318" t="str">
        <f>IF(H1318='استعلام عن موظف'!$E$4,IF(COUNTIF($H$4:$H43314,J1318)=1,1,COUNTIF($H$4:$H1318,H1318)),"")</f>
        <v/>
      </c>
      <c r="N1318" t="str">
        <f>IF(E1318="","",IF(AND(E1318&lt;='استعلام بتاريخ'!$F$3,F1318&gt;='استعلام بتاريخ'!$G$3),MAX($N$3:N1317)+1,""))</f>
        <v/>
      </c>
      <c r="P1318" t="str">
        <f t="shared" si="31"/>
        <v/>
      </c>
    </row>
    <row r="1319" spans="2:16" customFormat="1">
      <c r="B1319" t="str">
        <f>IF(COUNTIF($H$4:H1319,H1319)-1=0,ROWS($H$4:H1319),"")</f>
        <v/>
      </c>
      <c r="C1319" t="str">
        <f>IF(COUNTIF($H$4:H1319,H1319)-1=0,ROWS($H$4:H1319),"")</f>
        <v/>
      </c>
      <c r="J1319" s="41" t="str">
        <f>+IF(H1319="","",SUBTOTAL(3,H$4:H1319))</f>
        <v/>
      </c>
      <c r="K1319" t="str">
        <f>IF(F1319="","",IF(AND(D1319&lt;&gt;"انتهت الاجازة",D1319&lt;&gt;"لم تبدأ الأجازة بعد"),MAX($K$3:K1318)+1,""))</f>
        <v/>
      </c>
      <c r="L1319" t="str">
        <f>IF(E1319="","",IF(E1319&lt;=$E$1,MAX($L$3:L1318)+1,""))</f>
        <v/>
      </c>
      <c r="M1319" t="str">
        <f>IF(H1319='استعلام عن موظف'!$E$4,IF(COUNTIF($H$4:$H43315,J1319)=1,1,COUNTIF($H$4:$H1319,H1319)),"")</f>
        <v/>
      </c>
      <c r="N1319" t="str">
        <f>IF(E1319="","",IF(AND(E1319&lt;='استعلام بتاريخ'!$F$3,F1319&gt;='استعلام بتاريخ'!$G$3),MAX($N$3:N1318)+1,""))</f>
        <v/>
      </c>
      <c r="P1319" t="str">
        <f t="shared" si="31"/>
        <v/>
      </c>
    </row>
    <row r="1320" spans="2:16" customFormat="1">
      <c r="B1320" t="str">
        <f>IF(COUNTIF($H$4:H1320,H1320)-1=0,ROWS($H$4:H1320),"")</f>
        <v/>
      </c>
      <c r="C1320" t="str">
        <f>IF(COUNTIF($H$4:H1320,H1320)-1=0,ROWS($H$4:H1320),"")</f>
        <v/>
      </c>
      <c r="J1320" s="41" t="str">
        <f>+IF(H1320="","",SUBTOTAL(3,H$4:H1320))</f>
        <v/>
      </c>
      <c r="K1320" t="str">
        <f>IF(F1320="","",IF(AND(D1320&lt;&gt;"انتهت الاجازة",D1320&lt;&gt;"لم تبدأ الأجازة بعد"),MAX($K$3:K1319)+1,""))</f>
        <v/>
      </c>
      <c r="L1320" t="str">
        <f>IF(E1320="","",IF(E1320&lt;=$E$1,MAX($L$3:L1319)+1,""))</f>
        <v/>
      </c>
      <c r="M1320" t="str">
        <f>IF(H1320='استعلام عن موظف'!$E$4,IF(COUNTIF($H$4:$H43316,J1320)=1,1,COUNTIF($H$4:$H1320,H1320)),"")</f>
        <v/>
      </c>
      <c r="N1320" t="str">
        <f>IF(E1320="","",IF(AND(E1320&lt;='استعلام بتاريخ'!$F$3,F1320&gt;='استعلام بتاريخ'!$G$3),MAX($N$3:N1319)+1,""))</f>
        <v/>
      </c>
      <c r="P1320" t="str">
        <f t="shared" si="31"/>
        <v/>
      </c>
    </row>
    <row r="1321" spans="2:16" customFormat="1">
      <c r="B1321" t="str">
        <f>IF(COUNTIF($H$4:H1321,H1321)-1=0,ROWS($H$4:H1321),"")</f>
        <v/>
      </c>
      <c r="C1321" t="str">
        <f>IF(COUNTIF($H$4:H1321,H1321)-1=0,ROWS($H$4:H1321),"")</f>
        <v/>
      </c>
      <c r="J1321" s="41" t="str">
        <f>+IF(H1321="","",SUBTOTAL(3,H$4:H1321))</f>
        <v/>
      </c>
      <c r="K1321" t="str">
        <f>IF(F1321="","",IF(AND(D1321&lt;&gt;"انتهت الاجازة",D1321&lt;&gt;"لم تبدأ الأجازة بعد"),MAX($K$3:K1320)+1,""))</f>
        <v/>
      </c>
      <c r="L1321" t="str">
        <f>IF(E1321="","",IF(E1321&lt;=$E$1,MAX($L$3:L1320)+1,""))</f>
        <v/>
      </c>
      <c r="M1321" t="str">
        <f>IF(H1321='استعلام عن موظف'!$E$4,IF(COUNTIF($H$4:$H43317,J1321)=1,1,COUNTIF($H$4:$H1321,H1321)),"")</f>
        <v/>
      </c>
      <c r="N1321" t="str">
        <f>IF(E1321="","",IF(AND(E1321&lt;='استعلام بتاريخ'!$F$3,F1321&gt;='استعلام بتاريخ'!$G$3),MAX($N$3:N1320)+1,""))</f>
        <v/>
      </c>
      <c r="P1321" t="str">
        <f t="shared" si="31"/>
        <v/>
      </c>
    </row>
    <row r="1322" spans="2:16" customFormat="1">
      <c r="B1322" t="str">
        <f>IF(COUNTIF($H$4:H1322,H1322)-1=0,ROWS($H$4:H1322),"")</f>
        <v/>
      </c>
      <c r="C1322" t="str">
        <f>IF(COUNTIF($H$4:H1322,H1322)-1=0,ROWS($H$4:H1322),"")</f>
        <v/>
      </c>
      <c r="J1322" s="41" t="str">
        <f>+IF(H1322="","",SUBTOTAL(3,H$4:H1322))</f>
        <v/>
      </c>
      <c r="K1322" t="str">
        <f>IF(F1322="","",IF(AND(D1322&lt;&gt;"انتهت الاجازة",D1322&lt;&gt;"لم تبدأ الأجازة بعد"),MAX($K$3:K1321)+1,""))</f>
        <v/>
      </c>
      <c r="L1322" t="str">
        <f>IF(E1322="","",IF(E1322&lt;=$E$1,MAX($L$3:L1321)+1,""))</f>
        <v/>
      </c>
      <c r="M1322" t="str">
        <f>IF(H1322='استعلام عن موظف'!$E$4,IF(COUNTIF($H$4:$H43318,J1322)=1,1,COUNTIF($H$4:$H1322,H1322)),"")</f>
        <v/>
      </c>
      <c r="N1322" t="str">
        <f>IF(E1322="","",IF(AND(E1322&lt;='استعلام بتاريخ'!$F$3,F1322&gt;='استعلام بتاريخ'!$G$3),MAX($N$3:N1321)+1,""))</f>
        <v/>
      </c>
      <c r="P1322" t="str">
        <f t="shared" si="31"/>
        <v/>
      </c>
    </row>
    <row r="1323" spans="2:16" customFormat="1">
      <c r="B1323" t="str">
        <f>IF(COUNTIF($H$4:H1323,H1323)-1=0,ROWS($H$4:H1323),"")</f>
        <v/>
      </c>
      <c r="C1323" t="str">
        <f>IF(COUNTIF($H$4:H1323,H1323)-1=0,ROWS($H$4:H1323),"")</f>
        <v/>
      </c>
      <c r="J1323" s="41" t="str">
        <f>+IF(H1323="","",SUBTOTAL(3,H$4:H1323))</f>
        <v/>
      </c>
      <c r="K1323" t="str">
        <f>IF(F1323="","",IF(AND(D1323&lt;&gt;"انتهت الاجازة",D1323&lt;&gt;"لم تبدأ الأجازة بعد"),MAX($K$3:K1322)+1,""))</f>
        <v/>
      </c>
      <c r="L1323" t="str">
        <f>IF(E1323="","",IF(E1323&lt;=$E$1,MAX($L$3:L1322)+1,""))</f>
        <v/>
      </c>
      <c r="M1323" t="str">
        <f>IF(H1323='استعلام عن موظف'!$E$4,IF(COUNTIF($H$4:$H43319,J1323)=1,1,COUNTIF($H$4:$H1323,H1323)),"")</f>
        <v/>
      </c>
      <c r="N1323" t="str">
        <f>IF(E1323="","",IF(AND(E1323&lt;='استعلام بتاريخ'!$F$3,F1323&gt;='استعلام بتاريخ'!$G$3),MAX($N$3:N1322)+1,""))</f>
        <v/>
      </c>
      <c r="P1323" t="str">
        <f t="shared" si="31"/>
        <v/>
      </c>
    </row>
    <row r="1324" spans="2:16" customFormat="1">
      <c r="B1324" t="str">
        <f>IF(COUNTIF($H$4:H1324,H1324)-1=0,ROWS($H$4:H1324),"")</f>
        <v/>
      </c>
      <c r="C1324" t="str">
        <f>IF(COUNTIF($H$4:H1324,H1324)-1=0,ROWS($H$4:H1324),"")</f>
        <v/>
      </c>
      <c r="J1324" s="41" t="str">
        <f>+IF(H1324="","",SUBTOTAL(3,H$4:H1324))</f>
        <v/>
      </c>
      <c r="K1324" t="str">
        <f>IF(F1324="","",IF(AND(D1324&lt;&gt;"انتهت الاجازة",D1324&lt;&gt;"لم تبدأ الأجازة بعد"),MAX($K$3:K1323)+1,""))</f>
        <v/>
      </c>
      <c r="L1324" t="str">
        <f>IF(E1324="","",IF(E1324&lt;=$E$1,MAX($L$3:L1323)+1,""))</f>
        <v/>
      </c>
      <c r="M1324" t="str">
        <f>IF(H1324='استعلام عن موظف'!$E$4,IF(COUNTIF($H$4:$H43320,J1324)=1,1,COUNTIF($H$4:$H1324,H1324)),"")</f>
        <v/>
      </c>
      <c r="N1324" t="str">
        <f>IF(E1324="","",IF(AND(E1324&lt;='استعلام بتاريخ'!$F$3,F1324&gt;='استعلام بتاريخ'!$G$3),MAX($N$3:N1323)+1,""))</f>
        <v/>
      </c>
      <c r="P1324" t="str">
        <f t="shared" si="31"/>
        <v/>
      </c>
    </row>
    <row r="1325" spans="2:16" customFormat="1">
      <c r="B1325" t="str">
        <f>IF(COUNTIF($H$4:H1325,H1325)-1=0,ROWS($H$4:H1325),"")</f>
        <v/>
      </c>
      <c r="C1325" t="str">
        <f>IF(COUNTIF($H$4:H1325,H1325)-1=0,ROWS($H$4:H1325),"")</f>
        <v/>
      </c>
      <c r="J1325" s="41" t="str">
        <f>+IF(H1325="","",SUBTOTAL(3,H$4:H1325))</f>
        <v/>
      </c>
      <c r="K1325" t="str">
        <f>IF(F1325="","",IF(AND(D1325&lt;&gt;"انتهت الاجازة",D1325&lt;&gt;"لم تبدأ الأجازة بعد"),MAX($K$3:K1324)+1,""))</f>
        <v/>
      </c>
      <c r="L1325" t="str">
        <f>IF(E1325="","",IF(E1325&lt;=$E$1,MAX($L$3:L1324)+1,""))</f>
        <v/>
      </c>
      <c r="M1325" t="str">
        <f>IF(H1325='استعلام عن موظف'!$E$4,IF(COUNTIF($H$4:$H43321,J1325)=1,1,COUNTIF($H$4:$H1325,H1325)),"")</f>
        <v/>
      </c>
      <c r="N1325" t="str">
        <f>IF(E1325="","",IF(AND(E1325&lt;='استعلام بتاريخ'!$F$3,F1325&gt;='استعلام بتاريخ'!$G$3),MAX($N$3:N1324)+1,""))</f>
        <v/>
      </c>
      <c r="P1325" t="str">
        <f t="shared" si="31"/>
        <v/>
      </c>
    </row>
    <row r="1326" spans="2:16" customFormat="1">
      <c r="B1326" t="str">
        <f>IF(COUNTIF($H$4:H1326,H1326)-1=0,ROWS($H$4:H1326),"")</f>
        <v/>
      </c>
      <c r="C1326" t="str">
        <f>IF(COUNTIF($H$4:H1326,H1326)-1=0,ROWS($H$4:H1326),"")</f>
        <v/>
      </c>
      <c r="J1326" s="41" t="str">
        <f>+IF(H1326="","",SUBTOTAL(3,H$4:H1326))</f>
        <v/>
      </c>
      <c r="K1326" t="str">
        <f>IF(F1326="","",IF(AND(D1326&lt;&gt;"انتهت الاجازة",D1326&lt;&gt;"لم تبدأ الأجازة بعد"),MAX($K$3:K1325)+1,""))</f>
        <v/>
      </c>
      <c r="L1326" t="str">
        <f>IF(E1326="","",IF(E1326&lt;=$E$1,MAX($L$3:L1325)+1,""))</f>
        <v/>
      </c>
      <c r="M1326" t="str">
        <f>IF(H1326='استعلام عن موظف'!$E$4,IF(COUNTIF($H$4:$H43322,J1326)=1,1,COUNTIF($H$4:$H1326,H1326)),"")</f>
        <v/>
      </c>
      <c r="N1326" t="str">
        <f>IF(E1326="","",IF(AND(E1326&lt;='استعلام بتاريخ'!$F$3,F1326&gt;='استعلام بتاريخ'!$G$3),MAX($N$3:N1325)+1,""))</f>
        <v/>
      </c>
      <c r="P1326" t="str">
        <f t="shared" si="31"/>
        <v/>
      </c>
    </row>
    <row r="1327" spans="2:16" customFormat="1">
      <c r="B1327" t="str">
        <f>IF(COUNTIF($H$4:H1327,H1327)-1=0,ROWS($H$4:H1327),"")</f>
        <v/>
      </c>
      <c r="C1327" t="str">
        <f>IF(COUNTIF($H$4:H1327,H1327)-1=0,ROWS($H$4:H1327),"")</f>
        <v/>
      </c>
      <c r="J1327" s="41" t="str">
        <f>+IF(H1327="","",SUBTOTAL(3,H$4:H1327))</f>
        <v/>
      </c>
      <c r="K1327" t="str">
        <f>IF(F1327="","",IF(AND(D1327&lt;&gt;"انتهت الاجازة",D1327&lt;&gt;"لم تبدأ الأجازة بعد"),MAX($K$3:K1326)+1,""))</f>
        <v/>
      </c>
      <c r="L1327" t="str">
        <f>IF(E1327="","",IF(E1327&lt;=$E$1,MAX($L$3:L1326)+1,""))</f>
        <v/>
      </c>
      <c r="M1327" t="str">
        <f>IF(H1327='استعلام عن موظف'!$E$4,IF(COUNTIF($H$4:$H43323,J1327)=1,1,COUNTIF($H$4:$H1327,H1327)),"")</f>
        <v/>
      </c>
      <c r="N1327" t="str">
        <f>IF(E1327="","",IF(AND(E1327&lt;='استعلام بتاريخ'!$F$3,F1327&gt;='استعلام بتاريخ'!$G$3),MAX($N$3:N1326)+1,""))</f>
        <v/>
      </c>
      <c r="P1327" t="str">
        <f t="shared" si="31"/>
        <v/>
      </c>
    </row>
    <row r="1328" spans="2:16" customFormat="1">
      <c r="B1328" t="str">
        <f>IF(COUNTIF($H$4:H1328,H1328)-1=0,ROWS($H$4:H1328),"")</f>
        <v/>
      </c>
      <c r="C1328" t="str">
        <f>IF(COUNTIF($H$4:H1328,H1328)-1=0,ROWS($H$4:H1328),"")</f>
        <v/>
      </c>
      <c r="J1328" s="41" t="str">
        <f>+IF(H1328="","",SUBTOTAL(3,H$4:H1328))</f>
        <v/>
      </c>
      <c r="K1328" t="str">
        <f>IF(F1328="","",IF(AND(D1328&lt;&gt;"انتهت الاجازة",D1328&lt;&gt;"لم تبدأ الأجازة بعد"),MAX($K$3:K1327)+1,""))</f>
        <v/>
      </c>
      <c r="L1328" t="str">
        <f>IF(E1328="","",IF(E1328&lt;=$E$1,MAX($L$3:L1327)+1,""))</f>
        <v/>
      </c>
      <c r="M1328" t="str">
        <f>IF(H1328='استعلام عن موظف'!$E$4,IF(COUNTIF($H$4:$H43324,J1328)=1,1,COUNTIF($H$4:$H1328,H1328)),"")</f>
        <v/>
      </c>
      <c r="N1328" t="str">
        <f>IF(E1328="","",IF(AND(E1328&lt;='استعلام بتاريخ'!$F$3,F1328&gt;='استعلام بتاريخ'!$G$3),MAX($N$3:N1327)+1,""))</f>
        <v/>
      </c>
      <c r="P1328" t="str">
        <f t="shared" si="31"/>
        <v/>
      </c>
    </row>
    <row r="1329" spans="2:16" customFormat="1">
      <c r="B1329" t="str">
        <f>IF(COUNTIF($H$4:H1329,H1329)-1=0,ROWS($H$4:H1329),"")</f>
        <v/>
      </c>
      <c r="C1329" t="str">
        <f>IF(COUNTIF($H$4:H1329,H1329)-1=0,ROWS($H$4:H1329),"")</f>
        <v/>
      </c>
      <c r="J1329" s="41" t="str">
        <f>+IF(H1329="","",SUBTOTAL(3,H$4:H1329))</f>
        <v/>
      </c>
      <c r="K1329" t="str">
        <f>IF(F1329="","",IF(AND(D1329&lt;&gt;"انتهت الاجازة",D1329&lt;&gt;"لم تبدأ الأجازة بعد"),MAX($K$3:K1328)+1,""))</f>
        <v/>
      </c>
      <c r="L1329" t="str">
        <f>IF(E1329="","",IF(E1329&lt;=$E$1,MAX($L$3:L1328)+1,""))</f>
        <v/>
      </c>
      <c r="M1329" t="str">
        <f>IF(H1329='استعلام عن موظف'!$E$4,IF(COUNTIF($H$4:$H43325,J1329)=1,1,COUNTIF($H$4:$H1329,H1329)),"")</f>
        <v/>
      </c>
      <c r="N1329" t="str">
        <f>IF(E1329="","",IF(AND(E1329&lt;='استعلام بتاريخ'!$F$3,F1329&gt;='استعلام بتاريخ'!$G$3),MAX($N$3:N1328)+1,""))</f>
        <v/>
      </c>
      <c r="P1329" t="str">
        <f t="shared" si="31"/>
        <v/>
      </c>
    </row>
    <row r="1330" spans="2:16" customFormat="1">
      <c r="B1330" t="str">
        <f>IF(COUNTIF($H$4:H1330,H1330)-1=0,ROWS($H$4:H1330),"")</f>
        <v/>
      </c>
      <c r="C1330" t="str">
        <f>IF(COUNTIF($H$4:H1330,H1330)-1=0,ROWS($H$4:H1330),"")</f>
        <v/>
      </c>
      <c r="J1330" s="41" t="str">
        <f>+IF(H1330="","",SUBTOTAL(3,H$4:H1330))</f>
        <v/>
      </c>
      <c r="K1330" t="str">
        <f>IF(F1330="","",IF(AND(D1330&lt;&gt;"انتهت الاجازة",D1330&lt;&gt;"لم تبدأ الأجازة بعد"),MAX($K$3:K1329)+1,""))</f>
        <v/>
      </c>
      <c r="L1330" t="str">
        <f>IF(E1330="","",IF(E1330&lt;=$E$1,MAX($L$3:L1329)+1,""))</f>
        <v/>
      </c>
      <c r="M1330" t="str">
        <f>IF(H1330='استعلام عن موظف'!$E$4,IF(COUNTIF($H$4:$H43326,J1330)=1,1,COUNTIF($H$4:$H1330,H1330)),"")</f>
        <v/>
      </c>
      <c r="N1330" t="str">
        <f>IF(E1330="","",IF(AND(E1330&lt;='استعلام بتاريخ'!$F$3,F1330&gt;='استعلام بتاريخ'!$G$3),MAX($N$3:N1329)+1,""))</f>
        <v/>
      </c>
      <c r="P1330" t="str">
        <f t="shared" si="31"/>
        <v/>
      </c>
    </row>
    <row r="1331" spans="2:16" customFormat="1">
      <c r="B1331" t="str">
        <f>IF(COUNTIF($H$4:H1331,H1331)-1=0,ROWS($H$4:H1331),"")</f>
        <v/>
      </c>
      <c r="C1331" t="str">
        <f>IF(COUNTIF($H$4:H1331,H1331)-1=0,ROWS($H$4:H1331),"")</f>
        <v/>
      </c>
      <c r="J1331" s="41" t="str">
        <f>+IF(H1331="","",SUBTOTAL(3,H$4:H1331))</f>
        <v/>
      </c>
      <c r="K1331" t="str">
        <f>IF(F1331="","",IF(AND(D1331&lt;&gt;"انتهت الاجازة",D1331&lt;&gt;"لم تبدأ الأجازة بعد"),MAX($K$3:K1330)+1,""))</f>
        <v/>
      </c>
      <c r="L1331" t="str">
        <f>IF(E1331="","",IF(E1331&lt;=$E$1,MAX($L$3:L1330)+1,""))</f>
        <v/>
      </c>
      <c r="M1331" t="str">
        <f>IF(H1331='استعلام عن موظف'!$E$4,IF(COUNTIF($H$4:$H43327,J1331)=1,1,COUNTIF($H$4:$H1331,H1331)),"")</f>
        <v/>
      </c>
      <c r="N1331" t="str">
        <f>IF(E1331="","",IF(AND(E1331&lt;='استعلام بتاريخ'!$F$3,F1331&gt;='استعلام بتاريخ'!$G$3),MAX($N$3:N1330)+1,""))</f>
        <v/>
      </c>
      <c r="P1331" t="str">
        <f t="shared" si="31"/>
        <v/>
      </c>
    </row>
    <row r="1332" spans="2:16" customFormat="1">
      <c r="B1332" t="str">
        <f>IF(COUNTIF($H$4:H1332,H1332)-1=0,ROWS($H$4:H1332),"")</f>
        <v/>
      </c>
      <c r="C1332" t="str">
        <f>IF(COUNTIF($H$4:H1332,H1332)-1=0,ROWS($H$4:H1332),"")</f>
        <v/>
      </c>
      <c r="J1332" s="41" t="str">
        <f>+IF(H1332="","",SUBTOTAL(3,H$4:H1332))</f>
        <v/>
      </c>
      <c r="K1332" t="str">
        <f>IF(F1332="","",IF(AND(D1332&lt;&gt;"انتهت الاجازة",D1332&lt;&gt;"لم تبدأ الأجازة بعد"),MAX($K$3:K1331)+1,""))</f>
        <v/>
      </c>
      <c r="L1332" t="str">
        <f>IF(E1332="","",IF(E1332&lt;=$E$1,MAX($L$3:L1331)+1,""))</f>
        <v/>
      </c>
      <c r="M1332" t="str">
        <f>IF(H1332='استعلام عن موظف'!$E$4,IF(COUNTIF($H$4:$H43328,J1332)=1,1,COUNTIF($H$4:$H1332,H1332)),"")</f>
        <v/>
      </c>
      <c r="N1332" t="str">
        <f>IF(E1332="","",IF(AND(E1332&lt;='استعلام بتاريخ'!$F$3,F1332&gt;='استعلام بتاريخ'!$G$3),MAX($N$3:N1331)+1,""))</f>
        <v/>
      </c>
      <c r="P1332" t="str">
        <f t="shared" si="31"/>
        <v/>
      </c>
    </row>
    <row r="1333" spans="2:16" customFormat="1">
      <c r="B1333" t="str">
        <f>IF(COUNTIF($H$4:H1333,H1333)-1=0,ROWS($H$4:H1333),"")</f>
        <v/>
      </c>
      <c r="C1333" t="str">
        <f>IF(COUNTIF($H$4:H1333,H1333)-1=0,ROWS($H$4:H1333),"")</f>
        <v/>
      </c>
      <c r="J1333" s="41" t="str">
        <f>+IF(H1333="","",SUBTOTAL(3,H$4:H1333))</f>
        <v/>
      </c>
      <c r="K1333" t="str">
        <f>IF(F1333="","",IF(AND(D1333&lt;&gt;"انتهت الاجازة",D1333&lt;&gt;"لم تبدأ الأجازة بعد"),MAX($K$3:K1332)+1,""))</f>
        <v/>
      </c>
      <c r="L1333" t="str">
        <f>IF(E1333="","",IF(E1333&lt;=$E$1,MAX($L$3:L1332)+1,""))</f>
        <v/>
      </c>
      <c r="M1333" t="str">
        <f>IF(H1333='استعلام عن موظف'!$E$4,IF(COUNTIF($H$4:$H43329,J1333)=1,1,COUNTIF($H$4:$H1333,H1333)),"")</f>
        <v/>
      </c>
      <c r="N1333" t="str">
        <f>IF(E1333="","",IF(AND(E1333&lt;='استعلام بتاريخ'!$F$3,F1333&gt;='استعلام بتاريخ'!$G$3),MAX($N$3:N1332)+1,""))</f>
        <v/>
      </c>
      <c r="P1333" t="str">
        <f t="shared" si="31"/>
        <v/>
      </c>
    </row>
    <row r="1334" spans="2:16" customFormat="1">
      <c r="B1334" t="str">
        <f>IF(COUNTIF($H$4:H1334,H1334)-1=0,ROWS($H$4:H1334),"")</f>
        <v/>
      </c>
      <c r="C1334" t="str">
        <f>IF(COUNTIF($H$4:H1334,H1334)-1=0,ROWS($H$4:H1334),"")</f>
        <v/>
      </c>
      <c r="J1334" s="41" t="str">
        <f>+IF(H1334="","",SUBTOTAL(3,H$4:H1334))</f>
        <v/>
      </c>
      <c r="K1334" t="str">
        <f>IF(F1334="","",IF(AND(D1334&lt;&gt;"انتهت الاجازة",D1334&lt;&gt;"لم تبدأ الأجازة بعد"),MAX($K$3:K1333)+1,""))</f>
        <v/>
      </c>
      <c r="L1334" t="str">
        <f>IF(E1334="","",IF(E1334&lt;=$E$1,MAX($L$3:L1333)+1,""))</f>
        <v/>
      </c>
      <c r="M1334" t="str">
        <f>IF(H1334='استعلام عن موظف'!$E$4,IF(COUNTIF($H$4:$H43330,J1334)=1,1,COUNTIF($H$4:$H1334,H1334)),"")</f>
        <v/>
      </c>
      <c r="N1334" t="str">
        <f>IF(E1334="","",IF(AND(E1334&lt;='استعلام بتاريخ'!$F$3,F1334&gt;='استعلام بتاريخ'!$G$3),MAX($N$3:N1333)+1,""))</f>
        <v/>
      </c>
      <c r="P1334" t="str">
        <f t="shared" si="31"/>
        <v/>
      </c>
    </row>
    <row r="1335" spans="2:16" customFormat="1">
      <c r="B1335" t="str">
        <f>IF(COUNTIF($H$4:H1335,H1335)-1=0,ROWS($H$4:H1335),"")</f>
        <v/>
      </c>
      <c r="C1335" t="str">
        <f>IF(COUNTIF($H$4:H1335,H1335)-1=0,ROWS($H$4:H1335),"")</f>
        <v/>
      </c>
      <c r="J1335" s="41" t="str">
        <f>+IF(H1335="","",SUBTOTAL(3,H$4:H1335))</f>
        <v/>
      </c>
      <c r="K1335" t="str">
        <f>IF(F1335="","",IF(AND(D1335&lt;&gt;"انتهت الاجازة",D1335&lt;&gt;"لم تبدأ الأجازة بعد"),MAX($K$3:K1334)+1,""))</f>
        <v/>
      </c>
      <c r="L1335" t="str">
        <f>IF(E1335="","",IF(E1335&lt;=$E$1,MAX($L$3:L1334)+1,""))</f>
        <v/>
      </c>
      <c r="M1335" t="str">
        <f>IF(H1335='استعلام عن موظف'!$E$4,IF(COUNTIF($H$4:$H43331,J1335)=1,1,COUNTIF($H$4:$H1335,H1335)),"")</f>
        <v/>
      </c>
      <c r="N1335" t="str">
        <f>IF(E1335="","",IF(AND(E1335&lt;='استعلام بتاريخ'!$F$3,F1335&gt;='استعلام بتاريخ'!$G$3),MAX($N$3:N1334)+1,""))</f>
        <v/>
      </c>
      <c r="P1335" t="str">
        <f t="shared" si="31"/>
        <v/>
      </c>
    </row>
    <row r="1336" spans="2:16" customFormat="1">
      <c r="B1336" t="str">
        <f>IF(COUNTIF($H$4:H1336,H1336)-1=0,ROWS($H$4:H1336),"")</f>
        <v/>
      </c>
      <c r="C1336" t="str">
        <f>IF(COUNTIF($H$4:H1336,H1336)-1=0,ROWS($H$4:H1336),"")</f>
        <v/>
      </c>
      <c r="J1336" s="41" t="str">
        <f>+IF(H1336="","",SUBTOTAL(3,H$4:H1336))</f>
        <v/>
      </c>
      <c r="K1336" t="str">
        <f>IF(F1336="","",IF(AND(D1336&lt;&gt;"انتهت الاجازة",D1336&lt;&gt;"لم تبدأ الأجازة بعد"),MAX($K$3:K1335)+1,""))</f>
        <v/>
      </c>
      <c r="L1336" t="str">
        <f>IF(E1336="","",IF(E1336&lt;=$E$1,MAX($L$3:L1335)+1,""))</f>
        <v/>
      </c>
      <c r="M1336" t="str">
        <f>IF(H1336='استعلام عن موظف'!$E$4,IF(COUNTIF($H$4:$H43332,J1336)=1,1,COUNTIF($H$4:$H1336,H1336)),"")</f>
        <v/>
      </c>
      <c r="N1336" t="str">
        <f>IF(E1336="","",IF(AND(E1336&lt;='استعلام بتاريخ'!$F$3,F1336&gt;='استعلام بتاريخ'!$G$3),MAX($N$3:N1335)+1,""))</f>
        <v/>
      </c>
      <c r="P1336" t="str">
        <f t="shared" si="31"/>
        <v/>
      </c>
    </row>
    <row r="1337" spans="2:16" customFormat="1">
      <c r="B1337" t="str">
        <f>IF(COUNTIF($H$4:H1337,H1337)-1=0,ROWS($H$4:H1337),"")</f>
        <v/>
      </c>
      <c r="C1337" t="str">
        <f>IF(COUNTIF($H$4:H1337,H1337)-1=0,ROWS($H$4:H1337),"")</f>
        <v/>
      </c>
      <c r="J1337" s="41" t="str">
        <f>+IF(H1337="","",SUBTOTAL(3,H$4:H1337))</f>
        <v/>
      </c>
      <c r="K1337" t="str">
        <f>IF(F1337="","",IF(AND(D1337&lt;&gt;"انتهت الاجازة",D1337&lt;&gt;"لم تبدأ الأجازة بعد"),MAX($K$3:K1336)+1,""))</f>
        <v/>
      </c>
      <c r="L1337" t="str">
        <f>IF(E1337="","",IF(E1337&lt;=$E$1,MAX($L$3:L1336)+1,""))</f>
        <v/>
      </c>
      <c r="M1337" t="str">
        <f>IF(H1337='استعلام عن موظف'!$E$4,IF(COUNTIF($H$4:$H43333,J1337)=1,1,COUNTIF($H$4:$H1337,H1337)),"")</f>
        <v/>
      </c>
      <c r="N1337" t="str">
        <f>IF(E1337="","",IF(AND(E1337&lt;='استعلام بتاريخ'!$F$3,F1337&gt;='استعلام بتاريخ'!$G$3),MAX($N$3:N1336)+1,""))</f>
        <v/>
      </c>
      <c r="P1337" t="str">
        <f t="shared" si="31"/>
        <v/>
      </c>
    </row>
    <row r="1338" spans="2:16" customFormat="1">
      <c r="B1338" t="str">
        <f>IF(COUNTIF($H$4:H1338,H1338)-1=0,ROWS($H$4:H1338),"")</f>
        <v/>
      </c>
      <c r="C1338" t="str">
        <f>IF(COUNTIF($H$4:H1338,H1338)-1=0,ROWS($H$4:H1338),"")</f>
        <v/>
      </c>
      <c r="J1338" s="41" t="str">
        <f>+IF(H1338="","",SUBTOTAL(3,H$4:H1338))</f>
        <v/>
      </c>
      <c r="K1338" t="str">
        <f>IF(F1338="","",IF(AND(D1338&lt;&gt;"انتهت الاجازة",D1338&lt;&gt;"لم تبدأ الأجازة بعد"),MAX($K$3:K1337)+1,""))</f>
        <v/>
      </c>
      <c r="L1338" t="str">
        <f>IF(E1338="","",IF(E1338&lt;=$E$1,MAX($L$3:L1337)+1,""))</f>
        <v/>
      </c>
      <c r="M1338" t="str">
        <f>IF(H1338='استعلام عن موظف'!$E$4,IF(COUNTIF($H$4:$H43334,J1338)=1,1,COUNTIF($H$4:$H1338,H1338)),"")</f>
        <v/>
      </c>
      <c r="N1338" t="str">
        <f>IF(E1338="","",IF(AND(E1338&lt;='استعلام بتاريخ'!$F$3,F1338&gt;='استعلام بتاريخ'!$G$3),MAX($N$3:N1337)+1,""))</f>
        <v/>
      </c>
      <c r="P1338" t="str">
        <f t="shared" si="31"/>
        <v/>
      </c>
    </row>
    <row r="1339" spans="2:16" customFormat="1">
      <c r="B1339" t="str">
        <f>IF(COUNTIF($H$4:H1339,H1339)-1=0,ROWS($H$4:H1339),"")</f>
        <v/>
      </c>
      <c r="C1339" t="str">
        <f>IF(COUNTIF($H$4:H1339,H1339)-1=0,ROWS($H$4:H1339),"")</f>
        <v/>
      </c>
      <c r="J1339" s="41" t="str">
        <f>+IF(H1339="","",SUBTOTAL(3,H$4:H1339))</f>
        <v/>
      </c>
      <c r="K1339" t="str">
        <f>IF(F1339="","",IF(AND(D1339&lt;&gt;"انتهت الاجازة",D1339&lt;&gt;"لم تبدأ الأجازة بعد"),MAX($K$3:K1338)+1,""))</f>
        <v/>
      </c>
      <c r="L1339" t="str">
        <f>IF(E1339="","",IF(E1339&lt;=$E$1,MAX($L$3:L1338)+1,""))</f>
        <v/>
      </c>
      <c r="M1339" t="str">
        <f>IF(H1339='استعلام عن موظف'!$E$4,IF(COUNTIF($H$4:$H43335,J1339)=1,1,COUNTIF($H$4:$H1339,H1339)),"")</f>
        <v/>
      </c>
      <c r="N1339" t="str">
        <f>IF(E1339="","",IF(AND(E1339&lt;='استعلام بتاريخ'!$F$3,F1339&gt;='استعلام بتاريخ'!$G$3),MAX($N$3:N1338)+1,""))</f>
        <v/>
      </c>
      <c r="P1339" t="str">
        <f t="shared" si="31"/>
        <v/>
      </c>
    </row>
    <row r="1340" spans="2:16" customFormat="1">
      <c r="B1340" t="str">
        <f>IF(COUNTIF($H$4:H1340,H1340)-1=0,ROWS($H$4:H1340),"")</f>
        <v/>
      </c>
      <c r="C1340" t="str">
        <f>IF(COUNTIF($H$4:H1340,H1340)-1=0,ROWS($H$4:H1340),"")</f>
        <v/>
      </c>
      <c r="J1340" s="41" t="str">
        <f>+IF(H1340="","",SUBTOTAL(3,H$4:H1340))</f>
        <v/>
      </c>
      <c r="K1340" t="str">
        <f>IF(F1340="","",IF(AND(D1340&lt;&gt;"انتهت الاجازة",D1340&lt;&gt;"لم تبدأ الأجازة بعد"),MAX($K$3:K1339)+1,""))</f>
        <v/>
      </c>
      <c r="L1340" t="str">
        <f>IF(E1340="","",IF(E1340&lt;=$E$1,MAX($L$3:L1339)+1,""))</f>
        <v/>
      </c>
      <c r="M1340" t="str">
        <f>IF(H1340='استعلام عن موظف'!$E$4,IF(COUNTIF($H$4:$H43336,J1340)=1,1,COUNTIF($H$4:$H1340,H1340)),"")</f>
        <v/>
      </c>
      <c r="N1340" t="str">
        <f>IF(E1340="","",IF(AND(E1340&lt;='استعلام بتاريخ'!$F$3,F1340&gt;='استعلام بتاريخ'!$G$3),MAX($N$3:N1339)+1,""))</f>
        <v/>
      </c>
      <c r="P1340" t="str">
        <f t="shared" si="31"/>
        <v/>
      </c>
    </row>
    <row r="1341" spans="2:16" customFormat="1">
      <c r="B1341" t="str">
        <f>IF(COUNTIF($H$4:H1341,H1341)-1=0,ROWS($H$4:H1341),"")</f>
        <v/>
      </c>
      <c r="C1341" t="str">
        <f>IF(COUNTIF($H$4:H1341,H1341)-1=0,ROWS($H$4:H1341),"")</f>
        <v/>
      </c>
      <c r="J1341" s="41" t="str">
        <f>+IF(H1341="","",SUBTOTAL(3,H$4:H1341))</f>
        <v/>
      </c>
      <c r="K1341" t="str">
        <f>IF(F1341="","",IF(AND(D1341&lt;&gt;"انتهت الاجازة",D1341&lt;&gt;"لم تبدأ الأجازة بعد"),MAX($K$3:K1340)+1,""))</f>
        <v/>
      </c>
      <c r="L1341" t="str">
        <f>IF(E1341="","",IF(E1341&lt;=$E$1,MAX($L$3:L1340)+1,""))</f>
        <v/>
      </c>
      <c r="M1341" t="str">
        <f>IF(H1341='استعلام عن موظف'!$E$4,IF(COUNTIF($H$4:$H43337,J1341)=1,1,COUNTIF($H$4:$H1341,H1341)),"")</f>
        <v/>
      </c>
      <c r="N1341" t="str">
        <f>IF(E1341="","",IF(AND(E1341&lt;='استعلام بتاريخ'!$F$3,F1341&gt;='استعلام بتاريخ'!$G$3),MAX($N$3:N1340)+1,""))</f>
        <v/>
      </c>
      <c r="P1341" t="str">
        <f t="shared" si="31"/>
        <v/>
      </c>
    </row>
    <row r="1342" spans="2:16" customFormat="1">
      <c r="B1342" t="str">
        <f>IF(COUNTIF($H$4:H1342,H1342)-1=0,ROWS($H$4:H1342),"")</f>
        <v/>
      </c>
      <c r="C1342" t="str">
        <f>IF(COUNTIF($H$4:H1342,H1342)-1=0,ROWS($H$4:H1342),"")</f>
        <v/>
      </c>
      <c r="J1342" s="41" t="str">
        <f>+IF(H1342="","",SUBTOTAL(3,H$4:H1342))</f>
        <v/>
      </c>
      <c r="K1342" t="str">
        <f>IF(F1342="","",IF(AND(D1342&lt;&gt;"انتهت الاجازة",D1342&lt;&gt;"لم تبدأ الأجازة بعد"),MAX($K$3:K1341)+1,""))</f>
        <v/>
      </c>
      <c r="L1342" t="str">
        <f>IF(E1342="","",IF(E1342&lt;=$E$1,MAX($L$3:L1341)+1,""))</f>
        <v/>
      </c>
      <c r="M1342" t="str">
        <f>IF(H1342='استعلام عن موظف'!$E$4,IF(COUNTIF($H$4:$H43338,J1342)=1,1,COUNTIF($H$4:$H1342,H1342)),"")</f>
        <v/>
      </c>
      <c r="N1342" t="str">
        <f>IF(E1342="","",IF(AND(E1342&lt;='استعلام بتاريخ'!$F$3,F1342&gt;='استعلام بتاريخ'!$G$3),MAX($N$3:N1341)+1,""))</f>
        <v/>
      </c>
      <c r="P1342" t="str">
        <f t="shared" si="31"/>
        <v/>
      </c>
    </row>
    <row r="1343" spans="2:16" customFormat="1">
      <c r="B1343" t="str">
        <f>IF(COUNTIF($H$4:H1343,H1343)-1=0,ROWS($H$4:H1343),"")</f>
        <v/>
      </c>
      <c r="C1343" t="str">
        <f>IF(COUNTIF($H$4:H1343,H1343)-1=0,ROWS($H$4:H1343),"")</f>
        <v/>
      </c>
      <c r="J1343" s="41" t="str">
        <f>+IF(H1343="","",SUBTOTAL(3,H$4:H1343))</f>
        <v/>
      </c>
      <c r="K1343" t="str">
        <f>IF(F1343="","",IF(AND(D1343&lt;&gt;"انتهت الاجازة",D1343&lt;&gt;"لم تبدأ الأجازة بعد"),MAX($K$3:K1342)+1,""))</f>
        <v/>
      </c>
      <c r="L1343" t="str">
        <f>IF(E1343="","",IF(E1343&lt;=$E$1,MAX($L$3:L1342)+1,""))</f>
        <v/>
      </c>
      <c r="M1343" t="str">
        <f>IF(H1343='استعلام عن موظف'!$E$4,IF(COUNTIF($H$4:$H43339,J1343)=1,1,COUNTIF($H$4:$H1343,H1343)),"")</f>
        <v/>
      </c>
      <c r="N1343" t="str">
        <f>IF(E1343="","",IF(AND(E1343&lt;='استعلام بتاريخ'!$F$3,F1343&gt;='استعلام بتاريخ'!$G$3),MAX($N$3:N1342)+1,""))</f>
        <v/>
      </c>
      <c r="P1343" t="str">
        <f t="shared" si="31"/>
        <v/>
      </c>
    </row>
    <row r="1344" spans="2:16" customFormat="1">
      <c r="B1344" t="str">
        <f>IF(COUNTIF($H$4:H1344,H1344)-1=0,ROWS($H$4:H1344),"")</f>
        <v/>
      </c>
      <c r="C1344" t="str">
        <f>IF(COUNTIF($H$4:H1344,H1344)-1=0,ROWS($H$4:H1344),"")</f>
        <v/>
      </c>
      <c r="J1344" s="41" t="str">
        <f>+IF(H1344="","",SUBTOTAL(3,H$4:H1344))</f>
        <v/>
      </c>
      <c r="K1344" t="str">
        <f>IF(F1344="","",IF(AND(D1344&lt;&gt;"انتهت الاجازة",D1344&lt;&gt;"لم تبدأ الأجازة بعد"),MAX($K$3:K1343)+1,""))</f>
        <v/>
      </c>
      <c r="L1344" t="str">
        <f>IF(E1344="","",IF(E1344&lt;=$E$1,MAX($L$3:L1343)+1,""))</f>
        <v/>
      </c>
      <c r="M1344" t="str">
        <f>IF(H1344='استعلام عن موظف'!$E$4,IF(COUNTIF($H$4:$H43340,J1344)=1,1,COUNTIF($H$4:$H1344,H1344)),"")</f>
        <v/>
      </c>
      <c r="N1344" t="str">
        <f>IF(E1344="","",IF(AND(E1344&lt;='استعلام بتاريخ'!$F$3,F1344&gt;='استعلام بتاريخ'!$G$3),MAX($N$3:N1343)+1,""))</f>
        <v/>
      </c>
      <c r="P1344" t="str">
        <f t="shared" si="31"/>
        <v/>
      </c>
    </row>
    <row r="1345" spans="2:16" customFormat="1">
      <c r="B1345" t="str">
        <f>IF(COUNTIF($H$4:H1345,H1345)-1=0,ROWS($H$4:H1345),"")</f>
        <v/>
      </c>
      <c r="C1345" t="str">
        <f>IF(COUNTIF($H$4:H1345,H1345)-1=0,ROWS($H$4:H1345),"")</f>
        <v/>
      </c>
      <c r="J1345" s="41" t="str">
        <f>+IF(H1345="","",SUBTOTAL(3,H$4:H1345))</f>
        <v/>
      </c>
      <c r="K1345" t="str">
        <f>IF(F1345="","",IF(AND(D1345&lt;&gt;"انتهت الاجازة",D1345&lt;&gt;"لم تبدأ الأجازة بعد"),MAX($K$3:K1344)+1,""))</f>
        <v/>
      </c>
      <c r="L1345" t="str">
        <f>IF(E1345="","",IF(E1345&lt;=$E$1,MAX($L$3:L1344)+1,""))</f>
        <v/>
      </c>
      <c r="M1345" t="str">
        <f>IF(H1345='استعلام عن موظف'!$E$4,IF(COUNTIF($H$4:$H43341,J1345)=1,1,COUNTIF($H$4:$H1345,H1345)),"")</f>
        <v/>
      </c>
      <c r="N1345" t="str">
        <f>IF(E1345="","",IF(AND(E1345&lt;='استعلام بتاريخ'!$F$3,F1345&gt;='استعلام بتاريخ'!$G$3),MAX($N$3:N1344)+1,""))</f>
        <v/>
      </c>
      <c r="P1345" t="str">
        <f t="shared" si="31"/>
        <v/>
      </c>
    </row>
    <row r="1346" spans="2:16" customFormat="1">
      <c r="B1346" t="str">
        <f>IF(COUNTIF($H$4:H1346,H1346)-1=0,ROWS($H$4:H1346),"")</f>
        <v/>
      </c>
      <c r="C1346" t="str">
        <f>IF(COUNTIF($H$4:H1346,H1346)-1=0,ROWS($H$4:H1346),"")</f>
        <v/>
      </c>
      <c r="J1346" s="41" t="str">
        <f>+IF(H1346="","",SUBTOTAL(3,H$4:H1346))</f>
        <v/>
      </c>
      <c r="K1346" t="str">
        <f>IF(F1346="","",IF(AND(D1346&lt;&gt;"انتهت الاجازة",D1346&lt;&gt;"لم تبدأ الأجازة بعد"),MAX($K$3:K1345)+1,""))</f>
        <v/>
      </c>
      <c r="L1346" t="str">
        <f>IF(E1346="","",IF(E1346&lt;=$E$1,MAX($L$3:L1345)+1,""))</f>
        <v/>
      </c>
      <c r="M1346" t="str">
        <f>IF(H1346='استعلام عن موظف'!$E$4,IF(COUNTIF($H$4:$H43342,J1346)=1,1,COUNTIF($H$4:$H1346,H1346)),"")</f>
        <v/>
      </c>
      <c r="N1346" t="str">
        <f>IF(E1346="","",IF(AND(E1346&lt;='استعلام بتاريخ'!$F$3,F1346&gt;='استعلام بتاريخ'!$G$3),MAX($N$3:N1345)+1,""))</f>
        <v/>
      </c>
      <c r="P1346" t="str">
        <f t="shared" si="31"/>
        <v/>
      </c>
    </row>
    <row r="1347" spans="2:16" customFormat="1">
      <c r="B1347" t="str">
        <f>IF(COUNTIF($H$4:H1347,H1347)-1=0,ROWS($H$4:H1347),"")</f>
        <v/>
      </c>
      <c r="C1347" t="str">
        <f>IF(COUNTIF($H$4:H1347,H1347)-1=0,ROWS($H$4:H1347),"")</f>
        <v/>
      </c>
      <c r="J1347" s="41" t="str">
        <f>+IF(H1347="","",SUBTOTAL(3,H$4:H1347))</f>
        <v/>
      </c>
      <c r="K1347" t="str">
        <f>IF(F1347="","",IF(AND(D1347&lt;&gt;"انتهت الاجازة",D1347&lt;&gt;"لم تبدأ الأجازة بعد"),MAX($K$3:K1346)+1,""))</f>
        <v/>
      </c>
      <c r="L1347" t="str">
        <f>IF(E1347="","",IF(E1347&lt;=$E$1,MAX($L$3:L1346)+1,""))</f>
        <v/>
      </c>
      <c r="M1347" t="str">
        <f>IF(H1347='استعلام عن موظف'!$E$4,IF(COUNTIF($H$4:$H43343,J1347)=1,1,COUNTIF($H$4:$H1347,H1347)),"")</f>
        <v/>
      </c>
      <c r="N1347" t="str">
        <f>IF(E1347="","",IF(AND(E1347&lt;='استعلام بتاريخ'!$F$3,F1347&gt;='استعلام بتاريخ'!$G$3),MAX($N$3:N1346)+1,""))</f>
        <v/>
      </c>
      <c r="P1347" t="str">
        <f t="shared" si="31"/>
        <v/>
      </c>
    </row>
    <row r="1348" spans="2:16" customFormat="1">
      <c r="B1348" t="str">
        <f>IF(COUNTIF($H$4:H1348,H1348)-1=0,ROWS($H$4:H1348),"")</f>
        <v/>
      </c>
      <c r="C1348" t="str">
        <f>IF(COUNTIF($H$4:H1348,H1348)-1=0,ROWS($H$4:H1348),"")</f>
        <v/>
      </c>
      <c r="J1348" s="41" t="str">
        <f>+IF(H1348="","",SUBTOTAL(3,H$4:H1348))</f>
        <v/>
      </c>
      <c r="K1348" t="str">
        <f>IF(F1348="","",IF(AND(D1348&lt;&gt;"انتهت الاجازة",D1348&lt;&gt;"لم تبدأ الأجازة بعد"),MAX($K$3:K1347)+1,""))</f>
        <v/>
      </c>
      <c r="L1348" t="str">
        <f>IF(E1348="","",IF(E1348&lt;=$E$1,MAX($L$3:L1347)+1,""))</f>
        <v/>
      </c>
      <c r="M1348" t="str">
        <f>IF(H1348='استعلام عن موظف'!$E$4,IF(COUNTIF($H$4:$H43344,J1348)=1,1,COUNTIF($H$4:$H1348,H1348)),"")</f>
        <v/>
      </c>
      <c r="N1348" t="str">
        <f>IF(E1348="","",IF(AND(E1348&lt;='استعلام بتاريخ'!$F$3,F1348&gt;='استعلام بتاريخ'!$G$3),MAX($N$3:N1347)+1,""))</f>
        <v/>
      </c>
      <c r="P1348" t="str">
        <f t="shared" si="31"/>
        <v/>
      </c>
    </row>
    <row r="1349" spans="2:16" customFormat="1">
      <c r="B1349" t="str">
        <f>IF(COUNTIF($H$4:H1349,H1349)-1=0,ROWS($H$4:H1349),"")</f>
        <v/>
      </c>
      <c r="C1349" t="str">
        <f>IF(COUNTIF($H$4:H1349,H1349)-1=0,ROWS($H$4:H1349),"")</f>
        <v/>
      </c>
      <c r="J1349" s="41" t="str">
        <f>+IF(H1349="","",SUBTOTAL(3,H$4:H1349))</f>
        <v/>
      </c>
      <c r="K1349" t="str">
        <f>IF(F1349="","",IF(AND(D1349&lt;&gt;"انتهت الاجازة",D1349&lt;&gt;"لم تبدأ الأجازة بعد"),MAX($K$3:K1348)+1,""))</f>
        <v/>
      </c>
      <c r="L1349" t="str">
        <f>IF(E1349="","",IF(E1349&lt;=$E$1,MAX($L$3:L1348)+1,""))</f>
        <v/>
      </c>
      <c r="M1349" t="str">
        <f>IF(H1349='استعلام عن موظف'!$E$4,IF(COUNTIF($H$4:$H43345,J1349)=1,1,COUNTIF($H$4:$H1349,H1349)),"")</f>
        <v/>
      </c>
      <c r="N1349" t="str">
        <f>IF(E1349="","",IF(AND(E1349&lt;='استعلام بتاريخ'!$F$3,F1349&gt;='استعلام بتاريخ'!$G$3),MAX($N$3:N1348)+1,""))</f>
        <v/>
      </c>
      <c r="P1349" t="str">
        <f t="shared" ref="P1349:P1412" si="32">IFERROR(VLOOKUP(SMALL($B$4:$B$1112,ROW()-3),$B$1:$J$1112,7,0),"")</f>
        <v/>
      </c>
    </row>
    <row r="1350" spans="2:16" customFormat="1">
      <c r="B1350" t="str">
        <f>IF(COUNTIF($H$4:H1350,H1350)-1=0,ROWS($H$4:H1350),"")</f>
        <v/>
      </c>
      <c r="C1350" t="str">
        <f>IF(COUNTIF($H$4:H1350,H1350)-1=0,ROWS($H$4:H1350),"")</f>
        <v/>
      </c>
      <c r="J1350" s="41" t="str">
        <f>+IF(H1350="","",SUBTOTAL(3,H$4:H1350))</f>
        <v/>
      </c>
      <c r="K1350" t="str">
        <f>IF(F1350="","",IF(AND(D1350&lt;&gt;"انتهت الاجازة",D1350&lt;&gt;"لم تبدأ الأجازة بعد"),MAX($K$3:K1349)+1,""))</f>
        <v/>
      </c>
      <c r="L1350" t="str">
        <f>IF(E1350="","",IF(E1350&lt;=$E$1,MAX($L$3:L1349)+1,""))</f>
        <v/>
      </c>
      <c r="M1350" t="str">
        <f>IF(H1350='استعلام عن موظف'!$E$4,IF(COUNTIF($H$4:$H43346,J1350)=1,1,COUNTIF($H$4:$H1350,H1350)),"")</f>
        <v/>
      </c>
      <c r="N1350" t="str">
        <f>IF(E1350="","",IF(AND(E1350&lt;='استعلام بتاريخ'!$F$3,F1350&gt;='استعلام بتاريخ'!$G$3),MAX($N$3:N1349)+1,""))</f>
        <v/>
      </c>
      <c r="P1350" t="str">
        <f t="shared" si="32"/>
        <v/>
      </c>
    </row>
    <row r="1351" spans="2:16" customFormat="1">
      <c r="B1351" t="str">
        <f>IF(COUNTIF($H$4:H1351,H1351)-1=0,ROWS($H$4:H1351),"")</f>
        <v/>
      </c>
      <c r="C1351" t="str">
        <f>IF(COUNTIF($H$4:H1351,H1351)-1=0,ROWS($H$4:H1351),"")</f>
        <v/>
      </c>
      <c r="J1351" s="41" t="str">
        <f>+IF(H1351="","",SUBTOTAL(3,H$4:H1351))</f>
        <v/>
      </c>
      <c r="K1351" t="str">
        <f>IF(F1351="","",IF(AND(D1351&lt;&gt;"انتهت الاجازة",D1351&lt;&gt;"لم تبدأ الأجازة بعد"),MAX($K$3:K1350)+1,""))</f>
        <v/>
      </c>
      <c r="L1351" t="str">
        <f>IF(E1351="","",IF(E1351&lt;=$E$1,MAX($L$3:L1350)+1,""))</f>
        <v/>
      </c>
      <c r="M1351" t="str">
        <f>IF(H1351='استعلام عن موظف'!$E$4,IF(COUNTIF($H$4:$H43347,J1351)=1,1,COUNTIF($H$4:$H1351,H1351)),"")</f>
        <v/>
      </c>
      <c r="N1351" t="str">
        <f>IF(E1351="","",IF(AND(E1351&lt;='استعلام بتاريخ'!$F$3,F1351&gt;='استعلام بتاريخ'!$G$3),MAX($N$3:N1350)+1,""))</f>
        <v/>
      </c>
      <c r="P1351" t="str">
        <f t="shared" si="32"/>
        <v/>
      </c>
    </row>
    <row r="1352" spans="2:16" customFormat="1">
      <c r="B1352" t="str">
        <f>IF(COUNTIF($H$4:H1352,H1352)-1=0,ROWS($H$4:H1352),"")</f>
        <v/>
      </c>
      <c r="C1352" t="str">
        <f>IF(COUNTIF($H$4:H1352,H1352)-1=0,ROWS($H$4:H1352),"")</f>
        <v/>
      </c>
      <c r="J1352" s="41" t="str">
        <f>+IF(H1352="","",SUBTOTAL(3,H$4:H1352))</f>
        <v/>
      </c>
      <c r="K1352" t="str">
        <f>IF(F1352="","",IF(AND(D1352&lt;&gt;"انتهت الاجازة",D1352&lt;&gt;"لم تبدأ الأجازة بعد"),MAX($K$3:K1351)+1,""))</f>
        <v/>
      </c>
      <c r="L1352" t="str">
        <f>IF(E1352="","",IF(E1352&lt;=$E$1,MAX($L$3:L1351)+1,""))</f>
        <v/>
      </c>
      <c r="M1352" t="str">
        <f>IF(H1352='استعلام عن موظف'!$E$4,IF(COUNTIF($H$4:$H43348,J1352)=1,1,COUNTIF($H$4:$H1352,H1352)),"")</f>
        <v/>
      </c>
      <c r="N1352" t="str">
        <f>IF(E1352="","",IF(AND(E1352&lt;='استعلام بتاريخ'!$F$3,F1352&gt;='استعلام بتاريخ'!$G$3),MAX($N$3:N1351)+1,""))</f>
        <v/>
      </c>
      <c r="P1352" t="str">
        <f t="shared" si="32"/>
        <v/>
      </c>
    </row>
    <row r="1353" spans="2:16" customFormat="1">
      <c r="B1353" t="str">
        <f>IF(COUNTIF($H$4:H1353,H1353)-1=0,ROWS($H$4:H1353),"")</f>
        <v/>
      </c>
      <c r="C1353" t="str">
        <f>IF(COUNTIF($H$4:H1353,H1353)-1=0,ROWS($H$4:H1353),"")</f>
        <v/>
      </c>
      <c r="J1353" s="41" t="str">
        <f>+IF(H1353="","",SUBTOTAL(3,H$4:H1353))</f>
        <v/>
      </c>
      <c r="K1353" t="str">
        <f>IF(F1353="","",IF(AND(D1353&lt;&gt;"انتهت الاجازة",D1353&lt;&gt;"لم تبدأ الأجازة بعد"),MAX($K$3:K1352)+1,""))</f>
        <v/>
      </c>
      <c r="L1353" t="str">
        <f>IF(E1353="","",IF(E1353&lt;=$E$1,MAX($L$3:L1352)+1,""))</f>
        <v/>
      </c>
      <c r="M1353" t="str">
        <f>IF(H1353='استعلام عن موظف'!$E$4,IF(COUNTIF($H$4:$H43349,J1353)=1,1,COUNTIF($H$4:$H1353,H1353)),"")</f>
        <v/>
      </c>
      <c r="N1353" t="str">
        <f>IF(E1353="","",IF(AND(E1353&lt;='استعلام بتاريخ'!$F$3,F1353&gt;='استعلام بتاريخ'!$G$3),MAX($N$3:N1352)+1,""))</f>
        <v/>
      </c>
      <c r="P1353" t="str">
        <f t="shared" si="32"/>
        <v/>
      </c>
    </row>
    <row r="1354" spans="2:16" customFormat="1">
      <c r="B1354" t="str">
        <f>IF(COUNTIF($H$4:H1354,H1354)-1=0,ROWS($H$4:H1354),"")</f>
        <v/>
      </c>
      <c r="C1354" t="str">
        <f>IF(COUNTIF($H$4:H1354,H1354)-1=0,ROWS($H$4:H1354),"")</f>
        <v/>
      </c>
      <c r="J1354" s="41" t="str">
        <f>+IF(H1354="","",SUBTOTAL(3,H$4:H1354))</f>
        <v/>
      </c>
      <c r="K1354" t="str">
        <f>IF(F1354="","",IF(AND(D1354&lt;&gt;"انتهت الاجازة",D1354&lt;&gt;"لم تبدأ الأجازة بعد"),MAX($K$3:K1353)+1,""))</f>
        <v/>
      </c>
      <c r="L1354" t="str">
        <f>IF(E1354="","",IF(E1354&lt;=$E$1,MAX($L$3:L1353)+1,""))</f>
        <v/>
      </c>
      <c r="M1354" t="str">
        <f>IF(H1354='استعلام عن موظف'!$E$4,IF(COUNTIF($H$4:$H43350,J1354)=1,1,COUNTIF($H$4:$H1354,H1354)),"")</f>
        <v/>
      </c>
      <c r="N1354" t="str">
        <f>IF(E1354="","",IF(AND(E1354&lt;='استعلام بتاريخ'!$F$3,F1354&gt;='استعلام بتاريخ'!$G$3),MAX($N$3:N1353)+1,""))</f>
        <v/>
      </c>
      <c r="P1354" t="str">
        <f t="shared" si="32"/>
        <v/>
      </c>
    </row>
    <row r="1355" spans="2:16" customFormat="1">
      <c r="B1355" t="str">
        <f>IF(COUNTIF($H$4:H1355,H1355)-1=0,ROWS($H$4:H1355),"")</f>
        <v/>
      </c>
      <c r="C1355" t="str">
        <f>IF(COUNTIF($H$4:H1355,H1355)-1=0,ROWS($H$4:H1355),"")</f>
        <v/>
      </c>
      <c r="J1355" s="41" t="str">
        <f>+IF(H1355="","",SUBTOTAL(3,H$4:H1355))</f>
        <v/>
      </c>
      <c r="K1355" t="str">
        <f>IF(F1355="","",IF(AND(D1355&lt;&gt;"انتهت الاجازة",D1355&lt;&gt;"لم تبدأ الأجازة بعد"),MAX($K$3:K1354)+1,""))</f>
        <v/>
      </c>
      <c r="L1355" t="str">
        <f>IF(E1355="","",IF(E1355&lt;=$E$1,MAX($L$3:L1354)+1,""))</f>
        <v/>
      </c>
      <c r="M1355" t="str">
        <f>IF(H1355='استعلام عن موظف'!$E$4,IF(COUNTIF($H$4:$H43351,J1355)=1,1,COUNTIF($H$4:$H1355,H1355)),"")</f>
        <v/>
      </c>
      <c r="N1355" t="str">
        <f>IF(E1355="","",IF(AND(E1355&lt;='استعلام بتاريخ'!$F$3,F1355&gt;='استعلام بتاريخ'!$G$3),MAX($N$3:N1354)+1,""))</f>
        <v/>
      </c>
      <c r="P1355" t="str">
        <f t="shared" si="32"/>
        <v/>
      </c>
    </row>
    <row r="1356" spans="2:16" customFormat="1">
      <c r="B1356" t="str">
        <f>IF(COUNTIF($H$4:H1356,H1356)-1=0,ROWS($H$4:H1356),"")</f>
        <v/>
      </c>
      <c r="C1356" t="str">
        <f>IF(COUNTIF($H$4:H1356,H1356)-1=0,ROWS($H$4:H1356),"")</f>
        <v/>
      </c>
      <c r="J1356" s="41" t="str">
        <f>+IF(H1356="","",SUBTOTAL(3,H$4:H1356))</f>
        <v/>
      </c>
      <c r="K1356" t="str">
        <f>IF(F1356="","",IF(AND(D1356&lt;&gt;"انتهت الاجازة",D1356&lt;&gt;"لم تبدأ الأجازة بعد"),MAX($K$3:K1355)+1,""))</f>
        <v/>
      </c>
      <c r="L1356" t="str">
        <f>IF(E1356="","",IF(E1356&lt;=$E$1,MAX($L$3:L1355)+1,""))</f>
        <v/>
      </c>
      <c r="M1356" t="str">
        <f>IF(H1356='استعلام عن موظف'!$E$4,IF(COUNTIF($H$4:$H43352,J1356)=1,1,COUNTIF($H$4:$H1356,H1356)),"")</f>
        <v/>
      </c>
      <c r="N1356" t="str">
        <f>IF(E1356="","",IF(AND(E1356&lt;='استعلام بتاريخ'!$F$3,F1356&gt;='استعلام بتاريخ'!$G$3),MAX($N$3:N1355)+1,""))</f>
        <v/>
      </c>
      <c r="P1356" t="str">
        <f t="shared" si="32"/>
        <v/>
      </c>
    </row>
    <row r="1357" spans="2:16" customFormat="1">
      <c r="B1357" t="str">
        <f>IF(COUNTIF($H$4:H1357,H1357)-1=0,ROWS($H$4:H1357),"")</f>
        <v/>
      </c>
      <c r="C1357" t="str">
        <f>IF(COUNTIF($H$4:H1357,H1357)-1=0,ROWS($H$4:H1357),"")</f>
        <v/>
      </c>
      <c r="J1357" s="41" t="str">
        <f>+IF(H1357="","",SUBTOTAL(3,H$4:H1357))</f>
        <v/>
      </c>
      <c r="K1357" t="str">
        <f>IF(F1357="","",IF(AND(D1357&lt;&gt;"انتهت الاجازة",D1357&lt;&gt;"لم تبدأ الأجازة بعد"),MAX($K$3:K1356)+1,""))</f>
        <v/>
      </c>
      <c r="L1357" t="str">
        <f>IF(E1357="","",IF(E1357&lt;=$E$1,MAX($L$3:L1356)+1,""))</f>
        <v/>
      </c>
      <c r="M1357" t="str">
        <f>IF(H1357='استعلام عن موظف'!$E$4,IF(COUNTIF($H$4:$H43353,J1357)=1,1,COUNTIF($H$4:$H1357,H1357)),"")</f>
        <v/>
      </c>
      <c r="N1357" t="str">
        <f>IF(E1357="","",IF(AND(E1357&lt;='استعلام بتاريخ'!$F$3,F1357&gt;='استعلام بتاريخ'!$G$3),MAX($N$3:N1356)+1,""))</f>
        <v/>
      </c>
      <c r="P1357" t="str">
        <f t="shared" si="32"/>
        <v/>
      </c>
    </row>
    <row r="1358" spans="2:16" customFormat="1">
      <c r="B1358" t="str">
        <f>IF(COUNTIF($H$4:H1358,H1358)-1=0,ROWS($H$4:H1358),"")</f>
        <v/>
      </c>
      <c r="C1358" t="str">
        <f>IF(COUNTIF($H$4:H1358,H1358)-1=0,ROWS($H$4:H1358),"")</f>
        <v/>
      </c>
      <c r="J1358" s="41" t="str">
        <f>+IF(H1358="","",SUBTOTAL(3,H$4:H1358))</f>
        <v/>
      </c>
      <c r="K1358" t="str">
        <f>IF(F1358="","",IF(AND(D1358&lt;&gt;"انتهت الاجازة",D1358&lt;&gt;"لم تبدأ الأجازة بعد"),MAX($K$3:K1357)+1,""))</f>
        <v/>
      </c>
      <c r="L1358" t="str">
        <f>IF(E1358="","",IF(E1358&lt;=$E$1,MAX($L$3:L1357)+1,""))</f>
        <v/>
      </c>
      <c r="M1358" t="str">
        <f>IF(H1358='استعلام عن موظف'!$E$4,IF(COUNTIF($H$4:$H43354,J1358)=1,1,COUNTIF($H$4:$H1358,H1358)),"")</f>
        <v/>
      </c>
      <c r="N1358" t="str">
        <f>IF(E1358="","",IF(AND(E1358&lt;='استعلام بتاريخ'!$F$3,F1358&gt;='استعلام بتاريخ'!$G$3),MAX($N$3:N1357)+1,""))</f>
        <v/>
      </c>
      <c r="P1358" t="str">
        <f t="shared" si="32"/>
        <v/>
      </c>
    </row>
    <row r="1359" spans="2:16" customFormat="1">
      <c r="B1359" t="str">
        <f>IF(COUNTIF($H$4:H1359,H1359)-1=0,ROWS($H$4:H1359),"")</f>
        <v/>
      </c>
      <c r="C1359" t="str">
        <f>IF(COUNTIF($H$4:H1359,H1359)-1=0,ROWS($H$4:H1359),"")</f>
        <v/>
      </c>
      <c r="J1359" s="41" t="str">
        <f>+IF(H1359="","",SUBTOTAL(3,H$4:H1359))</f>
        <v/>
      </c>
      <c r="K1359" t="str">
        <f>IF(F1359="","",IF(AND(D1359&lt;&gt;"انتهت الاجازة",D1359&lt;&gt;"لم تبدأ الأجازة بعد"),MAX($K$3:K1358)+1,""))</f>
        <v/>
      </c>
      <c r="L1359" t="str">
        <f>IF(E1359="","",IF(E1359&lt;=$E$1,MAX($L$3:L1358)+1,""))</f>
        <v/>
      </c>
      <c r="M1359" t="str">
        <f>IF(H1359='استعلام عن موظف'!$E$4,IF(COUNTIF($H$4:$H43355,J1359)=1,1,COUNTIF($H$4:$H1359,H1359)),"")</f>
        <v/>
      </c>
      <c r="N1359" t="str">
        <f>IF(E1359="","",IF(AND(E1359&lt;='استعلام بتاريخ'!$F$3,F1359&gt;='استعلام بتاريخ'!$G$3),MAX($N$3:N1358)+1,""))</f>
        <v/>
      </c>
      <c r="P1359" t="str">
        <f t="shared" si="32"/>
        <v/>
      </c>
    </row>
    <row r="1360" spans="2:16" customFormat="1">
      <c r="B1360" t="str">
        <f>IF(COUNTIF($H$4:H1360,H1360)-1=0,ROWS($H$4:H1360),"")</f>
        <v/>
      </c>
      <c r="C1360" t="str">
        <f>IF(COUNTIF($H$4:H1360,H1360)-1=0,ROWS($H$4:H1360),"")</f>
        <v/>
      </c>
      <c r="J1360" s="41" t="str">
        <f>+IF(H1360="","",SUBTOTAL(3,H$4:H1360))</f>
        <v/>
      </c>
      <c r="K1360" t="str">
        <f>IF(F1360="","",IF(AND(D1360&lt;&gt;"انتهت الاجازة",D1360&lt;&gt;"لم تبدأ الأجازة بعد"),MAX($K$3:K1359)+1,""))</f>
        <v/>
      </c>
      <c r="L1360" t="str">
        <f>IF(E1360="","",IF(E1360&lt;=$E$1,MAX($L$3:L1359)+1,""))</f>
        <v/>
      </c>
      <c r="M1360" t="str">
        <f>IF(H1360='استعلام عن موظف'!$E$4,IF(COUNTIF($H$4:$H43356,J1360)=1,1,COUNTIF($H$4:$H1360,H1360)),"")</f>
        <v/>
      </c>
      <c r="N1360" t="str">
        <f>IF(E1360="","",IF(AND(E1360&lt;='استعلام بتاريخ'!$F$3,F1360&gt;='استعلام بتاريخ'!$G$3),MAX($N$3:N1359)+1,""))</f>
        <v/>
      </c>
      <c r="P1360" t="str">
        <f t="shared" si="32"/>
        <v/>
      </c>
    </row>
    <row r="1361" spans="2:16" customFormat="1">
      <c r="B1361" t="str">
        <f>IF(COUNTIF($H$4:H1361,H1361)-1=0,ROWS($H$4:H1361),"")</f>
        <v/>
      </c>
      <c r="C1361" t="str">
        <f>IF(COUNTIF($H$4:H1361,H1361)-1=0,ROWS($H$4:H1361),"")</f>
        <v/>
      </c>
      <c r="J1361" s="41" t="str">
        <f>+IF(H1361="","",SUBTOTAL(3,H$4:H1361))</f>
        <v/>
      </c>
      <c r="K1361" t="str">
        <f>IF(F1361="","",IF(AND(D1361&lt;&gt;"انتهت الاجازة",D1361&lt;&gt;"لم تبدأ الأجازة بعد"),MAX($K$3:K1360)+1,""))</f>
        <v/>
      </c>
      <c r="L1361" t="str">
        <f>IF(E1361="","",IF(E1361&lt;=$E$1,MAX($L$3:L1360)+1,""))</f>
        <v/>
      </c>
      <c r="M1361" t="str">
        <f>IF(H1361='استعلام عن موظف'!$E$4,IF(COUNTIF($H$4:$H43357,J1361)=1,1,COUNTIF($H$4:$H1361,H1361)),"")</f>
        <v/>
      </c>
      <c r="N1361" t="str">
        <f>IF(E1361="","",IF(AND(E1361&lt;='استعلام بتاريخ'!$F$3,F1361&gt;='استعلام بتاريخ'!$G$3),MAX($N$3:N1360)+1,""))</f>
        <v/>
      </c>
      <c r="P1361" t="str">
        <f t="shared" si="32"/>
        <v/>
      </c>
    </row>
    <row r="1362" spans="2:16" customFormat="1">
      <c r="B1362" t="str">
        <f>IF(COUNTIF($H$4:H1362,H1362)-1=0,ROWS($H$4:H1362),"")</f>
        <v/>
      </c>
      <c r="C1362" t="str">
        <f>IF(COUNTIF($H$4:H1362,H1362)-1=0,ROWS($H$4:H1362),"")</f>
        <v/>
      </c>
      <c r="J1362" s="41" t="str">
        <f>+IF(H1362="","",SUBTOTAL(3,H$4:H1362))</f>
        <v/>
      </c>
      <c r="K1362" t="str">
        <f>IF(F1362="","",IF(AND(D1362&lt;&gt;"انتهت الاجازة",D1362&lt;&gt;"لم تبدأ الأجازة بعد"),MAX($K$3:K1361)+1,""))</f>
        <v/>
      </c>
      <c r="L1362" t="str">
        <f>IF(E1362="","",IF(E1362&lt;=$E$1,MAX($L$3:L1361)+1,""))</f>
        <v/>
      </c>
      <c r="M1362" t="str">
        <f>IF(H1362='استعلام عن موظف'!$E$4,IF(COUNTIF($H$4:$H43358,J1362)=1,1,COUNTIF($H$4:$H1362,H1362)),"")</f>
        <v/>
      </c>
      <c r="N1362" t="str">
        <f>IF(E1362="","",IF(AND(E1362&lt;='استعلام بتاريخ'!$F$3,F1362&gt;='استعلام بتاريخ'!$G$3),MAX($N$3:N1361)+1,""))</f>
        <v/>
      </c>
      <c r="P1362" t="str">
        <f t="shared" si="32"/>
        <v/>
      </c>
    </row>
    <row r="1363" spans="2:16" customFormat="1">
      <c r="B1363" t="str">
        <f>IF(COUNTIF($H$4:H1363,H1363)-1=0,ROWS($H$4:H1363),"")</f>
        <v/>
      </c>
      <c r="C1363" t="str">
        <f>IF(COUNTIF($H$4:H1363,H1363)-1=0,ROWS($H$4:H1363),"")</f>
        <v/>
      </c>
      <c r="J1363" s="41" t="str">
        <f>+IF(H1363="","",SUBTOTAL(3,H$4:H1363))</f>
        <v/>
      </c>
      <c r="K1363" t="str">
        <f>IF(F1363="","",IF(AND(D1363&lt;&gt;"انتهت الاجازة",D1363&lt;&gt;"لم تبدأ الأجازة بعد"),MAX($K$3:K1362)+1,""))</f>
        <v/>
      </c>
      <c r="L1363" t="str">
        <f>IF(E1363="","",IF(E1363&lt;=$E$1,MAX($L$3:L1362)+1,""))</f>
        <v/>
      </c>
      <c r="M1363" t="str">
        <f>IF(H1363='استعلام عن موظف'!$E$4,IF(COUNTIF($H$4:$H43359,J1363)=1,1,COUNTIF($H$4:$H1363,H1363)),"")</f>
        <v/>
      </c>
      <c r="N1363" t="str">
        <f>IF(E1363="","",IF(AND(E1363&lt;='استعلام بتاريخ'!$F$3,F1363&gt;='استعلام بتاريخ'!$G$3),MAX($N$3:N1362)+1,""))</f>
        <v/>
      </c>
      <c r="P1363" t="str">
        <f t="shared" si="32"/>
        <v/>
      </c>
    </row>
    <row r="1364" spans="2:16" customFormat="1">
      <c r="B1364" t="str">
        <f>IF(COUNTIF($H$4:H1364,H1364)-1=0,ROWS($H$4:H1364),"")</f>
        <v/>
      </c>
      <c r="C1364" t="str">
        <f>IF(COUNTIF($H$4:H1364,H1364)-1=0,ROWS($H$4:H1364),"")</f>
        <v/>
      </c>
      <c r="J1364" s="41" t="str">
        <f>+IF(H1364="","",SUBTOTAL(3,H$4:H1364))</f>
        <v/>
      </c>
      <c r="K1364" t="str">
        <f>IF(F1364="","",IF(AND(D1364&lt;&gt;"انتهت الاجازة",D1364&lt;&gt;"لم تبدأ الأجازة بعد"),MAX($K$3:K1363)+1,""))</f>
        <v/>
      </c>
      <c r="L1364" t="str">
        <f>IF(E1364="","",IF(E1364&lt;=$E$1,MAX($L$3:L1363)+1,""))</f>
        <v/>
      </c>
      <c r="M1364" t="str">
        <f>IF(H1364='استعلام عن موظف'!$E$4,IF(COUNTIF($H$4:$H43360,J1364)=1,1,COUNTIF($H$4:$H1364,H1364)),"")</f>
        <v/>
      </c>
      <c r="N1364" t="str">
        <f>IF(E1364="","",IF(AND(E1364&lt;='استعلام بتاريخ'!$F$3,F1364&gt;='استعلام بتاريخ'!$G$3),MAX($N$3:N1363)+1,""))</f>
        <v/>
      </c>
      <c r="P1364" t="str">
        <f t="shared" si="32"/>
        <v/>
      </c>
    </row>
    <row r="1365" spans="2:16" customFormat="1">
      <c r="B1365" t="str">
        <f>IF(COUNTIF($H$4:H1365,H1365)-1=0,ROWS($H$4:H1365),"")</f>
        <v/>
      </c>
      <c r="C1365" t="str">
        <f>IF(COUNTIF($H$4:H1365,H1365)-1=0,ROWS($H$4:H1365),"")</f>
        <v/>
      </c>
      <c r="J1365" s="41" t="str">
        <f>+IF(H1365="","",SUBTOTAL(3,H$4:H1365))</f>
        <v/>
      </c>
      <c r="K1365" t="str">
        <f>IF(F1365="","",IF(AND(D1365&lt;&gt;"انتهت الاجازة",D1365&lt;&gt;"لم تبدأ الأجازة بعد"),MAX($K$3:K1364)+1,""))</f>
        <v/>
      </c>
      <c r="L1365" t="str">
        <f>IF(E1365="","",IF(E1365&lt;=$E$1,MAX($L$3:L1364)+1,""))</f>
        <v/>
      </c>
      <c r="M1365" t="str">
        <f>IF(H1365='استعلام عن موظف'!$E$4,IF(COUNTIF($H$4:$H43361,J1365)=1,1,COUNTIF($H$4:$H1365,H1365)),"")</f>
        <v/>
      </c>
      <c r="N1365" t="str">
        <f>IF(E1365="","",IF(AND(E1365&lt;='استعلام بتاريخ'!$F$3,F1365&gt;='استعلام بتاريخ'!$G$3),MAX($N$3:N1364)+1,""))</f>
        <v/>
      </c>
      <c r="P1365" t="str">
        <f t="shared" si="32"/>
        <v/>
      </c>
    </row>
    <row r="1366" spans="2:16" customFormat="1">
      <c r="B1366" t="str">
        <f>IF(COUNTIF($H$4:H1366,H1366)-1=0,ROWS($H$4:H1366),"")</f>
        <v/>
      </c>
      <c r="C1366" t="str">
        <f>IF(COUNTIF($H$4:H1366,H1366)-1=0,ROWS($H$4:H1366),"")</f>
        <v/>
      </c>
      <c r="J1366" s="41" t="str">
        <f>+IF(H1366="","",SUBTOTAL(3,H$4:H1366))</f>
        <v/>
      </c>
      <c r="K1366" t="str">
        <f>IF(F1366="","",IF(AND(D1366&lt;&gt;"انتهت الاجازة",D1366&lt;&gt;"لم تبدأ الأجازة بعد"),MAX($K$3:K1365)+1,""))</f>
        <v/>
      </c>
      <c r="L1366" t="str">
        <f>IF(E1366="","",IF(E1366&lt;=$E$1,MAX($L$3:L1365)+1,""))</f>
        <v/>
      </c>
      <c r="M1366" t="str">
        <f>IF(H1366='استعلام عن موظف'!$E$4,IF(COUNTIF($H$4:$H43362,J1366)=1,1,COUNTIF($H$4:$H1366,H1366)),"")</f>
        <v/>
      </c>
      <c r="N1366" t="str">
        <f>IF(E1366="","",IF(AND(E1366&lt;='استعلام بتاريخ'!$F$3,F1366&gt;='استعلام بتاريخ'!$G$3),MAX($N$3:N1365)+1,""))</f>
        <v/>
      </c>
      <c r="P1366" t="str">
        <f t="shared" si="32"/>
        <v/>
      </c>
    </row>
    <row r="1367" spans="2:16" customFormat="1">
      <c r="B1367" t="str">
        <f>IF(COUNTIF($H$4:H1367,H1367)-1=0,ROWS($H$4:H1367),"")</f>
        <v/>
      </c>
      <c r="C1367" t="str">
        <f>IF(COUNTIF($H$4:H1367,H1367)-1=0,ROWS($H$4:H1367),"")</f>
        <v/>
      </c>
      <c r="J1367" s="41" t="str">
        <f>+IF(H1367="","",SUBTOTAL(3,H$4:H1367))</f>
        <v/>
      </c>
      <c r="K1367" t="str">
        <f>IF(F1367="","",IF(AND(D1367&lt;&gt;"انتهت الاجازة",D1367&lt;&gt;"لم تبدأ الأجازة بعد"),MAX($K$3:K1366)+1,""))</f>
        <v/>
      </c>
      <c r="L1367" t="str">
        <f>IF(E1367="","",IF(E1367&lt;=$E$1,MAX($L$3:L1366)+1,""))</f>
        <v/>
      </c>
      <c r="M1367" t="str">
        <f>IF(H1367='استعلام عن موظف'!$E$4,IF(COUNTIF($H$4:$H43363,J1367)=1,1,COUNTIF($H$4:$H1367,H1367)),"")</f>
        <v/>
      </c>
      <c r="N1367" t="str">
        <f>IF(E1367="","",IF(AND(E1367&lt;='استعلام بتاريخ'!$F$3,F1367&gt;='استعلام بتاريخ'!$G$3),MAX($N$3:N1366)+1,""))</f>
        <v/>
      </c>
      <c r="P1367" t="str">
        <f t="shared" si="32"/>
        <v/>
      </c>
    </row>
    <row r="1368" spans="2:16" customFormat="1">
      <c r="B1368" t="str">
        <f>IF(COUNTIF($H$4:H1368,H1368)-1=0,ROWS($H$4:H1368),"")</f>
        <v/>
      </c>
      <c r="C1368" t="str">
        <f>IF(COUNTIF($H$4:H1368,H1368)-1=0,ROWS($H$4:H1368),"")</f>
        <v/>
      </c>
      <c r="J1368" s="41" t="str">
        <f>+IF(H1368="","",SUBTOTAL(3,H$4:H1368))</f>
        <v/>
      </c>
      <c r="K1368" t="str">
        <f>IF(F1368="","",IF(AND(D1368&lt;&gt;"انتهت الاجازة",D1368&lt;&gt;"لم تبدأ الأجازة بعد"),MAX($K$3:K1367)+1,""))</f>
        <v/>
      </c>
      <c r="L1368" t="str">
        <f>IF(E1368="","",IF(E1368&lt;=$E$1,MAX($L$3:L1367)+1,""))</f>
        <v/>
      </c>
      <c r="M1368" t="str">
        <f>IF(H1368='استعلام عن موظف'!$E$4,IF(COUNTIF($H$4:$H43364,J1368)=1,1,COUNTIF($H$4:$H1368,H1368)),"")</f>
        <v/>
      </c>
      <c r="N1368" t="str">
        <f>IF(E1368="","",IF(AND(E1368&lt;='استعلام بتاريخ'!$F$3,F1368&gt;='استعلام بتاريخ'!$G$3),MAX($N$3:N1367)+1,""))</f>
        <v/>
      </c>
      <c r="P1368" t="str">
        <f t="shared" si="32"/>
        <v/>
      </c>
    </row>
    <row r="1369" spans="2:16" customFormat="1">
      <c r="B1369" t="str">
        <f>IF(COUNTIF($H$4:H1369,H1369)-1=0,ROWS($H$4:H1369),"")</f>
        <v/>
      </c>
      <c r="C1369" t="str">
        <f>IF(COUNTIF($H$4:H1369,H1369)-1=0,ROWS($H$4:H1369),"")</f>
        <v/>
      </c>
      <c r="J1369" s="41" t="str">
        <f>+IF(H1369="","",SUBTOTAL(3,H$4:H1369))</f>
        <v/>
      </c>
      <c r="K1369" t="str">
        <f>IF(F1369="","",IF(AND(D1369&lt;&gt;"انتهت الاجازة",D1369&lt;&gt;"لم تبدأ الأجازة بعد"),MAX($K$3:K1368)+1,""))</f>
        <v/>
      </c>
      <c r="L1369" t="str">
        <f>IF(E1369="","",IF(E1369&lt;=$E$1,MAX($L$3:L1368)+1,""))</f>
        <v/>
      </c>
      <c r="M1369" t="str">
        <f>IF(H1369='استعلام عن موظف'!$E$4,IF(COUNTIF($H$4:$H43365,J1369)=1,1,COUNTIF($H$4:$H1369,H1369)),"")</f>
        <v/>
      </c>
      <c r="N1369" t="str">
        <f>IF(E1369="","",IF(AND(E1369&lt;='استعلام بتاريخ'!$F$3,F1369&gt;='استعلام بتاريخ'!$G$3),MAX($N$3:N1368)+1,""))</f>
        <v/>
      </c>
      <c r="P1369" t="str">
        <f t="shared" si="32"/>
        <v/>
      </c>
    </row>
    <row r="1370" spans="2:16" customFormat="1">
      <c r="B1370" t="str">
        <f>IF(COUNTIF($H$4:H1370,H1370)-1=0,ROWS($H$4:H1370),"")</f>
        <v/>
      </c>
      <c r="C1370" t="str">
        <f>IF(COUNTIF($H$4:H1370,H1370)-1=0,ROWS($H$4:H1370),"")</f>
        <v/>
      </c>
      <c r="J1370" s="41" t="str">
        <f>+IF(H1370="","",SUBTOTAL(3,H$4:H1370))</f>
        <v/>
      </c>
      <c r="K1370" t="str">
        <f>IF(F1370="","",IF(AND(D1370&lt;&gt;"انتهت الاجازة",D1370&lt;&gt;"لم تبدأ الأجازة بعد"),MAX($K$3:K1369)+1,""))</f>
        <v/>
      </c>
      <c r="L1370" t="str">
        <f>IF(E1370="","",IF(E1370&lt;=$E$1,MAX($L$3:L1369)+1,""))</f>
        <v/>
      </c>
      <c r="M1370" t="str">
        <f>IF(H1370='استعلام عن موظف'!$E$4,IF(COUNTIF($H$4:$H43366,J1370)=1,1,COUNTIF($H$4:$H1370,H1370)),"")</f>
        <v/>
      </c>
      <c r="N1370" t="str">
        <f>IF(E1370="","",IF(AND(E1370&lt;='استعلام بتاريخ'!$F$3,F1370&gt;='استعلام بتاريخ'!$G$3),MAX($N$3:N1369)+1,""))</f>
        <v/>
      </c>
      <c r="P1370" t="str">
        <f t="shared" si="32"/>
        <v/>
      </c>
    </row>
    <row r="1371" spans="2:16" customFormat="1">
      <c r="B1371" t="str">
        <f>IF(COUNTIF($H$4:H1371,H1371)-1=0,ROWS($H$4:H1371),"")</f>
        <v/>
      </c>
      <c r="C1371" t="str">
        <f>IF(COUNTIF($H$4:H1371,H1371)-1=0,ROWS($H$4:H1371),"")</f>
        <v/>
      </c>
      <c r="J1371" s="41" t="str">
        <f>+IF(H1371="","",SUBTOTAL(3,H$4:H1371))</f>
        <v/>
      </c>
      <c r="K1371" t="str">
        <f>IF(F1371="","",IF(AND(D1371&lt;&gt;"انتهت الاجازة",D1371&lt;&gt;"لم تبدأ الأجازة بعد"),MAX($K$3:K1370)+1,""))</f>
        <v/>
      </c>
      <c r="L1371" t="str">
        <f>IF(E1371="","",IF(E1371&lt;=$E$1,MAX($L$3:L1370)+1,""))</f>
        <v/>
      </c>
      <c r="M1371" t="str">
        <f>IF(H1371='استعلام عن موظف'!$E$4,IF(COUNTIF($H$4:$H43367,J1371)=1,1,COUNTIF($H$4:$H1371,H1371)),"")</f>
        <v/>
      </c>
      <c r="N1371" t="str">
        <f>IF(E1371="","",IF(AND(E1371&lt;='استعلام بتاريخ'!$F$3,F1371&gt;='استعلام بتاريخ'!$G$3),MAX($N$3:N1370)+1,""))</f>
        <v/>
      </c>
      <c r="P1371" t="str">
        <f t="shared" si="32"/>
        <v/>
      </c>
    </row>
    <row r="1372" spans="2:16" customFormat="1">
      <c r="B1372" t="str">
        <f>IF(COUNTIF($H$4:H1372,H1372)-1=0,ROWS($H$4:H1372),"")</f>
        <v/>
      </c>
      <c r="C1372" t="str">
        <f>IF(COUNTIF($H$4:H1372,H1372)-1=0,ROWS($H$4:H1372),"")</f>
        <v/>
      </c>
      <c r="J1372" s="41" t="str">
        <f>+IF(H1372="","",SUBTOTAL(3,H$4:H1372))</f>
        <v/>
      </c>
      <c r="K1372" t="str">
        <f>IF(F1372="","",IF(AND(D1372&lt;&gt;"انتهت الاجازة",D1372&lt;&gt;"لم تبدأ الأجازة بعد"),MAX($K$3:K1371)+1,""))</f>
        <v/>
      </c>
      <c r="L1372" t="str">
        <f>IF(E1372="","",IF(E1372&lt;=$E$1,MAX($L$3:L1371)+1,""))</f>
        <v/>
      </c>
      <c r="M1372" t="str">
        <f>IF(H1372='استعلام عن موظف'!$E$4,IF(COUNTIF($H$4:$H43368,J1372)=1,1,COUNTIF($H$4:$H1372,H1372)),"")</f>
        <v/>
      </c>
      <c r="N1372" t="str">
        <f>IF(E1372="","",IF(AND(E1372&lt;='استعلام بتاريخ'!$F$3,F1372&gt;='استعلام بتاريخ'!$G$3),MAX($N$3:N1371)+1,""))</f>
        <v/>
      </c>
      <c r="P1372" t="str">
        <f t="shared" si="32"/>
        <v/>
      </c>
    </row>
    <row r="1373" spans="2:16" customFormat="1">
      <c r="B1373" t="str">
        <f>IF(COUNTIF($H$4:H1373,H1373)-1=0,ROWS($H$4:H1373),"")</f>
        <v/>
      </c>
      <c r="C1373" t="str">
        <f>IF(COUNTIF($H$4:H1373,H1373)-1=0,ROWS($H$4:H1373),"")</f>
        <v/>
      </c>
      <c r="J1373" s="41" t="str">
        <f>+IF(H1373="","",SUBTOTAL(3,H$4:H1373))</f>
        <v/>
      </c>
      <c r="K1373" t="str">
        <f>IF(F1373="","",IF(AND(D1373&lt;&gt;"انتهت الاجازة",D1373&lt;&gt;"لم تبدأ الأجازة بعد"),MAX($K$3:K1372)+1,""))</f>
        <v/>
      </c>
      <c r="L1373" t="str">
        <f>IF(E1373="","",IF(E1373&lt;=$E$1,MAX($L$3:L1372)+1,""))</f>
        <v/>
      </c>
      <c r="M1373" t="str">
        <f>IF(H1373='استعلام عن موظف'!$E$4,IF(COUNTIF($H$4:$H43369,J1373)=1,1,COUNTIF($H$4:$H1373,H1373)),"")</f>
        <v/>
      </c>
      <c r="N1373" t="str">
        <f>IF(E1373="","",IF(AND(E1373&lt;='استعلام بتاريخ'!$F$3,F1373&gt;='استعلام بتاريخ'!$G$3),MAX($N$3:N1372)+1,""))</f>
        <v/>
      </c>
      <c r="P1373" t="str">
        <f t="shared" si="32"/>
        <v/>
      </c>
    </row>
    <row r="1374" spans="2:16" customFormat="1">
      <c r="B1374" t="str">
        <f>IF(COUNTIF($H$4:H1374,H1374)-1=0,ROWS($H$4:H1374),"")</f>
        <v/>
      </c>
      <c r="C1374" t="str">
        <f>IF(COUNTIF($H$4:H1374,H1374)-1=0,ROWS($H$4:H1374),"")</f>
        <v/>
      </c>
      <c r="J1374" s="41" t="str">
        <f>+IF(H1374="","",SUBTOTAL(3,H$4:H1374))</f>
        <v/>
      </c>
      <c r="K1374" t="str">
        <f>IF(F1374="","",IF(AND(D1374&lt;&gt;"انتهت الاجازة",D1374&lt;&gt;"لم تبدأ الأجازة بعد"),MAX($K$3:K1373)+1,""))</f>
        <v/>
      </c>
      <c r="L1374" t="str">
        <f>IF(E1374="","",IF(E1374&lt;=$E$1,MAX($L$3:L1373)+1,""))</f>
        <v/>
      </c>
      <c r="M1374" t="str">
        <f>IF(H1374='استعلام عن موظف'!$E$4,IF(COUNTIF($H$4:$H43370,J1374)=1,1,COUNTIF($H$4:$H1374,H1374)),"")</f>
        <v/>
      </c>
      <c r="N1374" t="str">
        <f>IF(E1374="","",IF(AND(E1374&lt;='استعلام بتاريخ'!$F$3,F1374&gt;='استعلام بتاريخ'!$G$3),MAX($N$3:N1373)+1,""))</f>
        <v/>
      </c>
      <c r="P1374" t="str">
        <f t="shared" si="32"/>
        <v/>
      </c>
    </row>
    <row r="1375" spans="2:16" customFormat="1">
      <c r="B1375" t="str">
        <f>IF(COUNTIF($H$4:H1375,H1375)-1=0,ROWS($H$4:H1375),"")</f>
        <v/>
      </c>
      <c r="C1375" t="str">
        <f>IF(COUNTIF($H$4:H1375,H1375)-1=0,ROWS($H$4:H1375),"")</f>
        <v/>
      </c>
      <c r="J1375" s="41" t="str">
        <f>+IF(H1375="","",SUBTOTAL(3,H$4:H1375))</f>
        <v/>
      </c>
      <c r="K1375" t="str">
        <f>IF(F1375="","",IF(AND(D1375&lt;&gt;"انتهت الاجازة",D1375&lt;&gt;"لم تبدأ الأجازة بعد"),MAX($K$3:K1374)+1,""))</f>
        <v/>
      </c>
      <c r="L1375" t="str">
        <f>IF(E1375="","",IF(E1375&lt;=$E$1,MAX($L$3:L1374)+1,""))</f>
        <v/>
      </c>
      <c r="M1375" t="str">
        <f>IF(H1375='استعلام عن موظف'!$E$4,IF(COUNTIF($H$4:$H43371,J1375)=1,1,COUNTIF($H$4:$H1375,H1375)),"")</f>
        <v/>
      </c>
      <c r="N1375" t="str">
        <f>IF(E1375="","",IF(AND(E1375&lt;='استعلام بتاريخ'!$F$3,F1375&gt;='استعلام بتاريخ'!$G$3),MAX($N$3:N1374)+1,""))</f>
        <v/>
      </c>
      <c r="P1375" t="str">
        <f t="shared" si="32"/>
        <v/>
      </c>
    </row>
    <row r="1376" spans="2:16" customFormat="1">
      <c r="B1376" t="str">
        <f>IF(COUNTIF($H$4:H1376,H1376)-1=0,ROWS($H$4:H1376),"")</f>
        <v/>
      </c>
      <c r="C1376" t="str">
        <f>IF(COUNTIF($H$4:H1376,H1376)-1=0,ROWS($H$4:H1376),"")</f>
        <v/>
      </c>
      <c r="J1376" s="41" t="str">
        <f>+IF(H1376="","",SUBTOTAL(3,H$4:H1376))</f>
        <v/>
      </c>
      <c r="K1376" t="str">
        <f>IF(F1376="","",IF(AND(D1376&lt;&gt;"انتهت الاجازة",D1376&lt;&gt;"لم تبدأ الأجازة بعد"),MAX($K$3:K1375)+1,""))</f>
        <v/>
      </c>
      <c r="L1376" t="str">
        <f>IF(E1376="","",IF(E1376&lt;=$E$1,MAX($L$3:L1375)+1,""))</f>
        <v/>
      </c>
      <c r="M1376" t="str">
        <f>IF(H1376='استعلام عن موظف'!$E$4,IF(COUNTIF($H$4:$H43372,J1376)=1,1,COUNTIF($H$4:$H1376,H1376)),"")</f>
        <v/>
      </c>
      <c r="N1376" t="str">
        <f>IF(E1376="","",IF(AND(E1376&lt;='استعلام بتاريخ'!$F$3,F1376&gt;='استعلام بتاريخ'!$G$3),MAX($N$3:N1375)+1,""))</f>
        <v/>
      </c>
      <c r="P1376" t="str">
        <f t="shared" si="32"/>
        <v/>
      </c>
    </row>
    <row r="1377" spans="2:16" customFormat="1">
      <c r="B1377" t="str">
        <f>IF(COUNTIF($H$4:H1377,H1377)-1=0,ROWS($H$4:H1377),"")</f>
        <v/>
      </c>
      <c r="C1377" t="str">
        <f>IF(COUNTIF($H$4:H1377,H1377)-1=0,ROWS($H$4:H1377),"")</f>
        <v/>
      </c>
      <c r="J1377" s="41" t="str">
        <f>+IF(H1377="","",SUBTOTAL(3,H$4:H1377))</f>
        <v/>
      </c>
      <c r="K1377" t="str">
        <f>IF(F1377="","",IF(AND(D1377&lt;&gt;"انتهت الاجازة",D1377&lt;&gt;"لم تبدأ الأجازة بعد"),MAX($K$3:K1376)+1,""))</f>
        <v/>
      </c>
      <c r="L1377" t="str">
        <f>IF(E1377="","",IF(E1377&lt;=$E$1,MAX($L$3:L1376)+1,""))</f>
        <v/>
      </c>
      <c r="M1377" t="str">
        <f>IF(H1377='استعلام عن موظف'!$E$4,IF(COUNTIF($H$4:$H43373,J1377)=1,1,COUNTIF($H$4:$H1377,H1377)),"")</f>
        <v/>
      </c>
      <c r="N1377" t="str">
        <f>IF(E1377="","",IF(AND(E1377&lt;='استعلام بتاريخ'!$F$3,F1377&gt;='استعلام بتاريخ'!$G$3),MAX($N$3:N1376)+1,""))</f>
        <v/>
      </c>
      <c r="P1377" t="str">
        <f t="shared" si="32"/>
        <v/>
      </c>
    </row>
    <row r="1378" spans="2:16" customFormat="1">
      <c r="B1378" t="str">
        <f>IF(COUNTIF($H$4:H1378,H1378)-1=0,ROWS($H$4:H1378),"")</f>
        <v/>
      </c>
      <c r="C1378" t="str">
        <f>IF(COUNTIF($H$4:H1378,H1378)-1=0,ROWS($H$4:H1378),"")</f>
        <v/>
      </c>
      <c r="J1378" s="41" t="str">
        <f>+IF(H1378="","",SUBTOTAL(3,H$4:H1378))</f>
        <v/>
      </c>
      <c r="K1378" t="str">
        <f>IF(F1378="","",IF(AND(D1378&lt;&gt;"انتهت الاجازة",D1378&lt;&gt;"لم تبدأ الأجازة بعد"),MAX($K$3:K1377)+1,""))</f>
        <v/>
      </c>
      <c r="L1378" t="str">
        <f>IF(E1378="","",IF(E1378&lt;=$E$1,MAX($L$3:L1377)+1,""))</f>
        <v/>
      </c>
      <c r="M1378" t="str">
        <f>IF(H1378='استعلام عن موظف'!$E$4,IF(COUNTIF($H$4:$H43374,J1378)=1,1,COUNTIF($H$4:$H1378,H1378)),"")</f>
        <v/>
      </c>
      <c r="N1378" t="str">
        <f>IF(E1378="","",IF(AND(E1378&lt;='استعلام بتاريخ'!$F$3,F1378&gt;='استعلام بتاريخ'!$G$3),MAX($N$3:N1377)+1,""))</f>
        <v/>
      </c>
      <c r="P1378" t="str">
        <f t="shared" si="32"/>
        <v/>
      </c>
    </row>
    <row r="1379" spans="2:16" customFormat="1">
      <c r="B1379" t="str">
        <f>IF(COUNTIF($H$4:H1379,H1379)-1=0,ROWS($H$4:H1379),"")</f>
        <v/>
      </c>
      <c r="C1379" t="str">
        <f>IF(COUNTIF($H$4:H1379,H1379)-1=0,ROWS($H$4:H1379),"")</f>
        <v/>
      </c>
      <c r="J1379" s="41" t="str">
        <f>+IF(H1379="","",SUBTOTAL(3,H$4:H1379))</f>
        <v/>
      </c>
      <c r="K1379" t="str">
        <f>IF(F1379="","",IF(AND(D1379&lt;&gt;"انتهت الاجازة",D1379&lt;&gt;"لم تبدأ الأجازة بعد"),MAX($K$3:K1378)+1,""))</f>
        <v/>
      </c>
      <c r="L1379" t="str">
        <f>IF(E1379="","",IF(E1379&lt;=$E$1,MAX($L$3:L1378)+1,""))</f>
        <v/>
      </c>
      <c r="M1379" t="str">
        <f>IF(H1379='استعلام عن موظف'!$E$4,IF(COUNTIF($H$4:$H43375,J1379)=1,1,COUNTIF($H$4:$H1379,H1379)),"")</f>
        <v/>
      </c>
      <c r="N1379" t="str">
        <f>IF(E1379="","",IF(AND(E1379&lt;='استعلام بتاريخ'!$F$3,F1379&gt;='استعلام بتاريخ'!$G$3),MAX($N$3:N1378)+1,""))</f>
        <v/>
      </c>
      <c r="P1379" t="str">
        <f t="shared" si="32"/>
        <v/>
      </c>
    </row>
    <row r="1380" spans="2:16" customFormat="1">
      <c r="B1380" t="str">
        <f>IF(COUNTIF($H$4:H1380,H1380)-1=0,ROWS($H$4:H1380),"")</f>
        <v/>
      </c>
      <c r="C1380" t="str">
        <f>IF(COUNTIF($H$4:H1380,H1380)-1=0,ROWS($H$4:H1380),"")</f>
        <v/>
      </c>
      <c r="J1380" s="41" t="str">
        <f>+IF(H1380="","",SUBTOTAL(3,H$4:H1380))</f>
        <v/>
      </c>
      <c r="K1380" t="str">
        <f>IF(F1380="","",IF(AND(D1380&lt;&gt;"انتهت الاجازة",D1380&lt;&gt;"لم تبدأ الأجازة بعد"),MAX($K$3:K1379)+1,""))</f>
        <v/>
      </c>
      <c r="L1380" t="str">
        <f>IF(E1380="","",IF(E1380&lt;=$E$1,MAX($L$3:L1379)+1,""))</f>
        <v/>
      </c>
      <c r="M1380" t="str">
        <f>IF(H1380='استعلام عن موظف'!$E$4,IF(COUNTIF($H$4:$H43376,J1380)=1,1,COUNTIF($H$4:$H1380,H1380)),"")</f>
        <v/>
      </c>
      <c r="N1380" t="str">
        <f>IF(E1380="","",IF(AND(E1380&lt;='استعلام بتاريخ'!$F$3,F1380&gt;='استعلام بتاريخ'!$G$3),MAX($N$3:N1379)+1,""))</f>
        <v/>
      </c>
      <c r="P1380" t="str">
        <f t="shared" si="32"/>
        <v/>
      </c>
    </row>
    <row r="1381" spans="2:16" customFormat="1">
      <c r="B1381" t="str">
        <f>IF(COUNTIF($H$4:H1381,H1381)-1=0,ROWS($H$4:H1381),"")</f>
        <v/>
      </c>
      <c r="C1381" t="str">
        <f>IF(COUNTIF($H$4:H1381,H1381)-1=0,ROWS($H$4:H1381),"")</f>
        <v/>
      </c>
      <c r="J1381" s="41" t="str">
        <f>+IF(H1381="","",SUBTOTAL(3,H$4:H1381))</f>
        <v/>
      </c>
      <c r="K1381" t="str">
        <f>IF(F1381="","",IF(AND(D1381&lt;&gt;"انتهت الاجازة",D1381&lt;&gt;"لم تبدأ الأجازة بعد"),MAX($K$3:K1380)+1,""))</f>
        <v/>
      </c>
      <c r="L1381" t="str">
        <f>IF(E1381="","",IF(E1381&lt;=$E$1,MAX($L$3:L1380)+1,""))</f>
        <v/>
      </c>
      <c r="M1381" t="str">
        <f>IF(H1381='استعلام عن موظف'!$E$4,IF(COUNTIF($H$4:$H43377,J1381)=1,1,COUNTIF($H$4:$H1381,H1381)),"")</f>
        <v/>
      </c>
      <c r="N1381" t="str">
        <f>IF(E1381="","",IF(AND(E1381&lt;='استعلام بتاريخ'!$F$3,F1381&gt;='استعلام بتاريخ'!$G$3),MAX($N$3:N1380)+1,""))</f>
        <v/>
      </c>
      <c r="P1381" t="str">
        <f t="shared" si="32"/>
        <v/>
      </c>
    </row>
    <row r="1382" spans="2:16" customFormat="1">
      <c r="B1382" t="str">
        <f>IF(COUNTIF($H$4:H1382,H1382)-1=0,ROWS($H$4:H1382),"")</f>
        <v/>
      </c>
      <c r="C1382" t="str">
        <f>IF(COUNTIF($H$4:H1382,H1382)-1=0,ROWS($H$4:H1382),"")</f>
        <v/>
      </c>
      <c r="J1382" s="41" t="str">
        <f>+IF(H1382="","",SUBTOTAL(3,H$4:H1382))</f>
        <v/>
      </c>
      <c r="K1382" t="str">
        <f>IF(F1382="","",IF(AND(D1382&lt;&gt;"انتهت الاجازة",D1382&lt;&gt;"لم تبدأ الأجازة بعد"),MAX($K$3:K1381)+1,""))</f>
        <v/>
      </c>
      <c r="L1382" t="str">
        <f>IF(E1382="","",IF(E1382&lt;=$E$1,MAX($L$3:L1381)+1,""))</f>
        <v/>
      </c>
      <c r="M1382" t="str">
        <f>IF(H1382='استعلام عن موظف'!$E$4,IF(COUNTIF($H$4:$H43378,J1382)=1,1,COUNTIF($H$4:$H1382,H1382)),"")</f>
        <v/>
      </c>
      <c r="N1382" t="str">
        <f>IF(E1382="","",IF(AND(E1382&lt;='استعلام بتاريخ'!$F$3,F1382&gt;='استعلام بتاريخ'!$G$3),MAX($N$3:N1381)+1,""))</f>
        <v/>
      </c>
      <c r="P1382" t="str">
        <f t="shared" si="32"/>
        <v/>
      </c>
    </row>
    <row r="1383" spans="2:16" customFormat="1">
      <c r="B1383" t="str">
        <f>IF(COUNTIF($H$4:H1383,H1383)-1=0,ROWS($H$4:H1383),"")</f>
        <v/>
      </c>
      <c r="C1383" t="str">
        <f>IF(COUNTIF($H$4:H1383,H1383)-1=0,ROWS($H$4:H1383),"")</f>
        <v/>
      </c>
      <c r="J1383" s="41" t="str">
        <f>+IF(H1383="","",SUBTOTAL(3,H$4:H1383))</f>
        <v/>
      </c>
      <c r="K1383" t="str">
        <f>IF(F1383="","",IF(AND(D1383&lt;&gt;"انتهت الاجازة",D1383&lt;&gt;"لم تبدأ الأجازة بعد"),MAX($K$3:K1382)+1,""))</f>
        <v/>
      </c>
      <c r="L1383" t="str">
        <f>IF(E1383="","",IF(E1383&lt;=$E$1,MAX($L$3:L1382)+1,""))</f>
        <v/>
      </c>
      <c r="M1383" t="str">
        <f>IF(H1383='استعلام عن موظف'!$E$4,IF(COUNTIF($H$4:$H43379,J1383)=1,1,COUNTIF($H$4:$H1383,H1383)),"")</f>
        <v/>
      </c>
      <c r="N1383" t="str">
        <f>IF(E1383="","",IF(AND(E1383&lt;='استعلام بتاريخ'!$F$3,F1383&gt;='استعلام بتاريخ'!$G$3),MAX($N$3:N1382)+1,""))</f>
        <v/>
      </c>
      <c r="P1383" t="str">
        <f t="shared" si="32"/>
        <v/>
      </c>
    </row>
    <row r="1384" spans="2:16" customFormat="1">
      <c r="B1384" t="str">
        <f>IF(COUNTIF($H$4:H1384,H1384)-1=0,ROWS($H$4:H1384),"")</f>
        <v/>
      </c>
      <c r="C1384" t="str">
        <f>IF(COUNTIF($H$4:H1384,H1384)-1=0,ROWS($H$4:H1384),"")</f>
        <v/>
      </c>
      <c r="J1384" s="41" t="str">
        <f>+IF(H1384="","",SUBTOTAL(3,H$4:H1384))</f>
        <v/>
      </c>
      <c r="K1384" t="str">
        <f>IF(F1384="","",IF(AND(D1384&lt;&gt;"انتهت الاجازة",D1384&lt;&gt;"لم تبدأ الأجازة بعد"),MAX($K$3:K1383)+1,""))</f>
        <v/>
      </c>
      <c r="L1384" t="str">
        <f>IF(E1384="","",IF(E1384&lt;=$E$1,MAX($L$3:L1383)+1,""))</f>
        <v/>
      </c>
      <c r="M1384" t="str">
        <f>IF(H1384='استعلام عن موظف'!$E$4,IF(COUNTIF($H$4:$H43380,J1384)=1,1,COUNTIF($H$4:$H1384,H1384)),"")</f>
        <v/>
      </c>
      <c r="N1384" t="str">
        <f>IF(E1384="","",IF(AND(E1384&lt;='استعلام بتاريخ'!$F$3,F1384&gt;='استعلام بتاريخ'!$G$3),MAX($N$3:N1383)+1,""))</f>
        <v/>
      </c>
      <c r="P1384" t="str">
        <f t="shared" si="32"/>
        <v/>
      </c>
    </row>
    <row r="1385" spans="2:16" customFormat="1">
      <c r="B1385" t="str">
        <f>IF(COUNTIF($H$4:H1385,H1385)-1=0,ROWS($H$4:H1385),"")</f>
        <v/>
      </c>
      <c r="C1385" t="str">
        <f>IF(COUNTIF($H$4:H1385,H1385)-1=0,ROWS($H$4:H1385),"")</f>
        <v/>
      </c>
      <c r="J1385" s="41" t="str">
        <f>+IF(H1385="","",SUBTOTAL(3,H$4:H1385))</f>
        <v/>
      </c>
      <c r="K1385" t="str">
        <f>IF(F1385="","",IF(AND(D1385&lt;&gt;"انتهت الاجازة",D1385&lt;&gt;"لم تبدأ الأجازة بعد"),MAX($K$3:K1384)+1,""))</f>
        <v/>
      </c>
      <c r="L1385" t="str">
        <f>IF(E1385="","",IF(E1385&lt;=$E$1,MAX($L$3:L1384)+1,""))</f>
        <v/>
      </c>
      <c r="M1385" t="str">
        <f>IF(H1385='استعلام عن موظف'!$E$4,IF(COUNTIF($H$4:$H43381,J1385)=1,1,COUNTIF($H$4:$H1385,H1385)),"")</f>
        <v/>
      </c>
      <c r="N1385" t="str">
        <f>IF(E1385="","",IF(AND(E1385&lt;='استعلام بتاريخ'!$F$3,F1385&gt;='استعلام بتاريخ'!$G$3),MAX($N$3:N1384)+1,""))</f>
        <v/>
      </c>
      <c r="P1385" t="str">
        <f t="shared" si="32"/>
        <v/>
      </c>
    </row>
    <row r="1386" spans="2:16" customFormat="1">
      <c r="B1386" t="str">
        <f>IF(COUNTIF($H$4:H1386,H1386)-1=0,ROWS($H$4:H1386),"")</f>
        <v/>
      </c>
      <c r="C1386" t="str">
        <f>IF(COUNTIF($H$4:H1386,H1386)-1=0,ROWS($H$4:H1386),"")</f>
        <v/>
      </c>
      <c r="J1386" s="41" t="str">
        <f>+IF(H1386="","",SUBTOTAL(3,H$4:H1386))</f>
        <v/>
      </c>
      <c r="K1386" t="str">
        <f>IF(F1386="","",IF(AND(D1386&lt;&gt;"انتهت الاجازة",D1386&lt;&gt;"لم تبدأ الأجازة بعد"),MAX($K$3:K1385)+1,""))</f>
        <v/>
      </c>
      <c r="L1386" t="str">
        <f>IF(E1386="","",IF(E1386&lt;=$E$1,MAX($L$3:L1385)+1,""))</f>
        <v/>
      </c>
      <c r="M1386" t="str">
        <f>IF(H1386='استعلام عن موظف'!$E$4,IF(COUNTIF($H$4:$H43382,J1386)=1,1,COUNTIF($H$4:$H1386,H1386)),"")</f>
        <v/>
      </c>
      <c r="N1386" t="str">
        <f>IF(E1386="","",IF(AND(E1386&lt;='استعلام بتاريخ'!$F$3,F1386&gt;='استعلام بتاريخ'!$G$3),MAX($N$3:N1385)+1,""))</f>
        <v/>
      </c>
      <c r="P1386" t="str">
        <f t="shared" si="32"/>
        <v/>
      </c>
    </row>
    <row r="1387" spans="2:16" customFormat="1">
      <c r="B1387" t="str">
        <f>IF(COUNTIF($H$4:H1387,H1387)-1=0,ROWS($H$4:H1387),"")</f>
        <v/>
      </c>
      <c r="C1387" t="str">
        <f>IF(COUNTIF($H$4:H1387,H1387)-1=0,ROWS($H$4:H1387),"")</f>
        <v/>
      </c>
      <c r="J1387" s="41" t="str">
        <f>+IF(H1387="","",SUBTOTAL(3,H$4:H1387))</f>
        <v/>
      </c>
      <c r="K1387" t="str">
        <f>IF(F1387="","",IF(AND(D1387&lt;&gt;"انتهت الاجازة",D1387&lt;&gt;"لم تبدأ الأجازة بعد"),MAX($K$3:K1386)+1,""))</f>
        <v/>
      </c>
      <c r="L1387" t="str">
        <f>IF(E1387="","",IF(E1387&lt;=$E$1,MAX($L$3:L1386)+1,""))</f>
        <v/>
      </c>
      <c r="M1387" t="str">
        <f>IF(H1387='استعلام عن موظف'!$E$4,IF(COUNTIF($H$4:$H43383,J1387)=1,1,COUNTIF($H$4:$H1387,H1387)),"")</f>
        <v/>
      </c>
      <c r="N1387" t="str">
        <f>IF(E1387="","",IF(AND(E1387&lt;='استعلام بتاريخ'!$F$3,F1387&gt;='استعلام بتاريخ'!$G$3),MAX($N$3:N1386)+1,""))</f>
        <v/>
      </c>
      <c r="P1387" t="str">
        <f t="shared" si="32"/>
        <v/>
      </c>
    </row>
    <row r="1388" spans="2:16" customFormat="1">
      <c r="B1388" t="str">
        <f>IF(COUNTIF($H$4:H1388,H1388)-1=0,ROWS($H$4:H1388),"")</f>
        <v/>
      </c>
      <c r="C1388" t="str">
        <f>IF(COUNTIF($H$4:H1388,H1388)-1=0,ROWS($H$4:H1388),"")</f>
        <v/>
      </c>
      <c r="J1388" s="41" t="str">
        <f>+IF(H1388="","",SUBTOTAL(3,H$4:H1388))</f>
        <v/>
      </c>
      <c r="K1388" t="str">
        <f>IF(F1388="","",IF(AND(D1388&lt;&gt;"انتهت الاجازة",D1388&lt;&gt;"لم تبدأ الأجازة بعد"),MAX($K$3:K1387)+1,""))</f>
        <v/>
      </c>
      <c r="L1388" t="str">
        <f>IF(E1388="","",IF(E1388&lt;=$E$1,MAX($L$3:L1387)+1,""))</f>
        <v/>
      </c>
      <c r="M1388" t="str">
        <f>IF(H1388='استعلام عن موظف'!$E$4,IF(COUNTIF($H$4:$H43384,J1388)=1,1,COUNTIF($H$4:$H1388,H1388)),"")</f>
        <v/>
      </c>
      <c r="N1388" t="str">
        <f>IF(E1388="","",IF(AND(E1388&lt;='استعلام بتاريخ'!$F$3,F1388&gt;='استعلام بتاريخ'!$G$3),MAX($N$3:N1387)+1,""))</f>
        <v/>
      </c>
      <c r="P1388" t="str">
        <f t="shared" si="32"/>
        <v/>
      </c>
    </row>
    <row r="1389" spans="2:16" customFormat="1">
      <c r="B1389" t="str">
        <f>IF(COUNTIF($H$4:H1389,H1389)-1=0,ROWS($H$4:H1389),"")</f>
        <v/>
      </c>
      <c r="C1389" t="str">
        <f>IF(COUNTIF($H$4:H1389,H1389)-1=0,ROWS($H$4:H1389),"")</f>
        <v/>
      </c>
      <c r="J1389" s="41" t="str">
        <f>+IF(H1389="","",SUBTOTAL(3,H$4:H1389))</f>
        <v/>
      </c>
      <c r="K1389" t="str">
        <f>IF(F1389="","",IF(AND(D1389&lt;&gt;"انتهت الاجازة",D1389&lt;&gt;"لم تبدأ الأجازة بعد"),MAX($K$3:K1388)+1,""))</f>
        <v/>
      </c>
      <c r="L1389" t="str">
        <f>IF(E1389="","",IF(E1389&lt;=$E$1,MAX($L$3:L1388)+1,""))</f>
        <v/>
      </c>
      <c r="M1389" t="str">
        <f>IF(H1389='استعلام عن موظف'!$E$4,IF(COUNTIF($H$4:$H43385,J1389)=1,1,COUNTIF($H$4:$H1389,H1389)),"")</f>
        <v/>
      </c>
      <c r="N1389" t="str">
        <f>IF(E1389="","",IF(AND(E1389&lt;='استعلام بتاريخ'!$F$3,F1389&gt;='استعلام بتاريخ'!$G$3),MAX($N$3:N1388)+1,""))</f>
        <v/>
      </c>
      <c r="P1389" t="str">
        <f t="shared" si="32"/>
        <v/>
      </c>
    </row>
    <row r="1390" spans="2:16" customFormat="1">
      <c r="B1390" t="str">
        <f>IF(COUNTIF($H$4:H1390,H1390)-1=0,ROWS($H$4:H1390),"")</f>
        <v/>
      </c>
      <c r="C1390" t="str">
        <f>IF(COUNTIF($H$4:H1390,H1390)-1=0,ROWS($H$4:H1390),"")</f>
        <v/>
      </c>
      <c r="J1390" s="41" t="str">
        <f>+IF(H1390="","",SUBTOTAL(3,H$4:H1390))</f>
        <v/>
      </c>
      <c r="K1390" t="str">
        <f>IF(F1390="","",IF(AND(D1390&lt;&gt;"انتهت الاجازة",D1390&lt;&gt;"لم تبدأ الأجازة بعد"),MAX($K$3:K1389)+1,""))</f>
        <v/>
      </c>
      <c r="L1390" t="str">
        <f>IF(E1390="","",IF(E1390&lt;=$E$1,MAX($L$3:L1389)+1,""))</f>
        <v/>
      </c>
      <c r="M1390" t="str">
        <f>IF(H1390='استعلام عن موظف'!$E$4,IF(COUNTIF($H$4:$H43386,J1390)=1,1,COUNTIF($H$4:$H1390,H1390)),"")</f>
        <v/>
      </c>
      <c r="N1390" t="str">
        <f>IF(E1390="","",IF(AND(E1390&lt;='استعلام بتاريخ'!$F$3,F1390&gt;='استعلام بتاريخ'!$G$3),MAX($N$3:N1389)+1,""))</f>
        <v/>
      </c>
      <c r="P1390" t="str">
        <f t="shared" si="32"/>
        <v/>
      </c>
    </row>
    <row r="1391" spans="2:16" customFormat="1">
      <c r="B1391" t="str">
        <f>IF(COUNTIF($H$4:H1391,H1391)-1=0,ROWS($H$4:H1391),"")</f>
        <v/>
      </c>
      <c r="C1391" t="str">
        <f>IF(COUNTIF($H$4:H1391,H1391)-1=0,ROWS($H$4:H1391),"")</f>
        <v/>
      </c>
      <c r="J1391" s="41" t="str">
        <f>+IF(H1391="","",SUBTOTAL(3,H$4:H1391))</f>
        <v/>
      </c>
      <c r="K1391" t="str">
        <f>IF(F1391="","",IF(AND(D1391&lt;&gt;"انتهت الاجازة",D1391&lt;&gt;"لم تبدأ الأجازة بعد"),MAX($K$3:K1390)+1,""))</f>
        <v/>
      </c>
      <c r="L1391" t="str">
        <f>IF(E1391="","",IF(E1391&lt;=$E$1,MAX($L$3:L1390)+1,""))</f>
        <v/>
      </c>
      <c r="M1391" t="str">
        <f>IF(H1391='استعلام عن موظف'!$E$4,IF(COUNTIF($H$4:$H43387,J1391)=1,1,COUNTIF($H$4:$H1391,H1391)),"")</f>
        <v/>
      </c>
      <c r="N1391" t="str">
        <f>IF(E1391="","",IF(AND(E1391&lt;='استعلام بتاريخ'!$F$3,F1391&gt;='استعلام بتاريخ'!$G$3),MAX($N$3:N1390)+1,""))</f>
        <v/>
      </c>
      <c r="P1391" t="str">
        <f t="shared" si="32"/>
        <v/>
      </c>
    </row>
    <row r="1392" spans="2:16" customFormat="1">
      <c r="B1392" t="str">
        <f>IF(COUNTIF($H$4:H1392,H1392)-1=0,ROWS($H$4:H1392),"")</f>
        <v/>
      </c>
      <c r="C1392" t="str">
        <f>IF(COUNTIF($H$4:H1392,H1392)-1=0,ROWS($H$4:H1392),"")</f>
        <v/>
      </c>
      <c r="J1392" s="41" t="str">
        <f>+IF(H1392="","",SUBTOTAL(3,H$4:H1392))</f>
        <v/>
      </c>
      <c r="K1392" t="str">
        <f>IF(F1392="","",IF(AND(D1392&lt;&gt;"انتهت الاجازة",D1392&lt;&gt;"لم تبدأ الأجازة بعد"),MAX($K$3:K1391)+1,""))</f>
        <v/>
      </c>
      <c r="L1392" t="str">
        <f>IF(E1392="","",IF(E1392&lt;=$E$1,MAX($L$3:L1391)+1,""))</f>
        <v/>
      </c>
      <c r="M1392" t="str">
        <f>IF(H1392='استعلام عن موظف'!$E$4,IF(COUNTIF($H$4:$H43388,J1392)=1,1,COUNTIF($H$4:$H1392,H1392)),"")</f>
        <v/>
      </c>
      <c r="N1392" t="str">
        <f>IF(E1392="","",IF(AND(E1392&lt;='استعلام بتاريخ'!$F$3,F1392&gt;='استعلام بتاريخ'!$G$3),MAX($N$3:N1391)+1,""))</f>
        <v/>
      </c>
      <c r="P1392" t="str">
        <f t="shared" si="32"/>
        <v/>
      </c>
    </row>
    <row r="1393" spans="2:16" customFormat="1">
      <c r="B1393" t="str">
        <f>IF(COUNTIF($H$4:H1393,H1393)-1=0,ROWS($H$4:H1393),"")</f>
        <v/>
      </c>
      <c r="C1393" t="str">
        <f>IF(COUNTIF($H$4:H1393,H1393)-1=0,ROWS($H$4:H1393),"")</f>
        <v/>
      </c>
      <c r="J1393" s="41" t="str">
        <f>+IF(H1393="","",SUBTOTAL(3,H$4:H1393))</f>
        <v/>
      </c>
      <c r="K1393" t="str">
        <f>IF(F1393="","",IF(AND(D1393&lt;&gt;"انتهت الاجازة",D1393&lt;&gt;"لم تبدأ الأجازة بعد"),MAX($K$3:K1392)+1,""))</f>
        <v/>
      </c>
      <c r="L1393" t="str">
        <f>IF(E1393="","",IF(E1393&lt;=$E$1,MAX($L$3:L1392)+1,""))</f>
        <v/>
      </c>
      <c r="M1393" t="str">
        <f>IF(H1393='استعلام عن موظف'!$E$4,IF(COUNTIF($H$4:$H43389,J1393)=1,1,COUNTIF($H$4:$H1393,H1393)),"")</f>
        <v/>
      </c>
      <c r="N1393" t="str">
        <f>IF(E1393="","",IF(AND(E1393&lt;='استعلام بتاريخ'!$F$3,F1393&gt;='استعلام بتاريخ'!$G$3),MAX($N$3:N1392)+1,""))</f>
        <v/>
      </c>
      <c r="P1393" t="str">
        <f t="shared" si="32"/>
        <v/>
      </c>
    </row>
    <row r="1394" spans="2:16" customFormat="1">
      <c r="B1394" t="str">
        <f>IF(COUNTIF($H$4:H1394,H1394)-1=0,ROWS($H$4:H1394),"")</f>
        <v/>
      </c>
      <c r="C1394" t="str">
        <f>IF(COUNTIF($H$4:H1394,H1394)-1=0,ROWS($H$4:H1394),"")</f>
        <v/>
      </c>
      <c r="J1394" s="41" t="str">
        <f>+IF(H1394="","",SUBTOTAL(3,H$4:H1394))</f>
        <v/>
      </c>
      <c r="K1394" t="str">
        <f>IF(F1394="","",IF(AND(D1394&lt;&gt;"انتهت الاجازة",D1394&lt;&gt;"لم تبدأ الأجازة بعد"),MAX($K$3:K1393)+1,""))</f>
        <v/>
      </c>
      <c r="L1394" t="str">
        <f>IF(E1394="","",IF(E1394&lt;=$E$1,MAX($L$3:L1393)+1,""))</f>
        <v/>
      </c>
      <c r="M1394" t="str">
        <f>IF(H1394='استعلام عن موظف'!$E$4,IF(COUNTIF($H$4:$H43390,J1394)=1,1,COUNTIF($H$4:$H1394,H1394)),"")</f>
        <v/>
      </c>
      <c r="N1394" t="str">
        <f>IF(E1394="","",IF(AND(E1394&lt;='استعلام بتاريخ'!$F$3,F1394&gt;='استعلام بتاريخ'!$G$3),MAX($N$3:N1393)+1,""))</f>
        <v/>
      </c>
      <c r="P1394" t="str">
        <f t="shared" si="32"/>
        <v/>
      </c>
    </row>
    <row r="1395" spans="2:16" customFormat="1">
      <c r="B1395" t="str">
        <f>IF(COUNTIF($H$4:H1395,H1395)-1=0,ROWS($H$4:H1395),"")</f>
        <v/>
      </c>
      <c r="C1395" t="str">
        <f>IF(COUNTIF($H$4:H1395,H1395)-1=0,ROWS($H$4:H1395),"")</f>
        <v/>
      </c>
      <c r="J1395" s="41" t="str">
        <f>+IF(H1395="","",SUBTOTAL(3,H$4:H1395))</f>
        <v/>
      </c>
      <c r="K1395" t="str">
        <f>IF(F1395="","",IF(AND(D1395&lt;&gt;"انتهت الاجازة",D1395&lt;&gt;"لم تبدأ الأجازة بعد"),MAX($K$3:K1394)+1,""))</f>
        <v/>
      </c>
      <c r="L1395" t="str">
        <f>IF(E1395="","",IF(E1395&lt;=$E$1,MAX($L$3:L1394)+1,""))</f>
        <v/>
      </c>
      <c r="M1395" t="str">
        <f>IF(H1395='استعلام عن موظف'!$E$4,IF(COUNTIF($H$4:$H43391,J1395)=1,1,COUNTIF($H$4:$H1395,H1395)),"")</f>
        <v/>
      </c>
      <c r="N1395" t="str">
        <f>IF(E1395="","",IF(AND(E1395&lt;='استعلام بتاريخ'!$F$3,F1395&gt;='استعلام بتاريخ'!$G$3),MAX($N$3:N1394)+1,""))</f>
        <v/>
      </c>
      <c r="P1395" t="str">
        <f t="shared" si="32"/>
        <v/>
      </c>
    </row>
    <row r="1396" spans="2:16" customFormat="1">
      <c r="B1396" t="str">
        <f>IF(COUNTIF($H$4:H1396,H1396)-1=0,ROWS($H$4:H1396),"")</f>
        <v/>
      </c>
      <c r="C1396" t="str">
        <f>IF(COUNTIF($H$4:H1396,H1396)-1=0,ROWS($H$4:H1396),"")</f>
        <v/>
      </c>
      <c r="J1396" s="41" t="str">
        <f>+IF(H1396="","",SUBTOTAL(3,H$4:H1396))</f>
        <v/>
      </c>
      <c r="K1396" t="str">
        <f>IF(F1396="","",IF(AND(D1396&lt;&gt;"انتهت الاجازة",D1396&lt;&gt;"لم تبدأ الأجازة بعد"),MAX($K$3:K1395)+1,""))</f>
        <v/>
      </c>
      <c r="L1396" t="str">
        <f>IF(E1396="","",IF(E1396&lt;=$E$1,MAX($L$3:L1395)+1,""))</f>
        <v/>
      </c>
      <c r="M1396" t="str">
        <f>IF(H1396='استعلام عن موظف'!$E$4,IF(COUNTIF($H$4:$H43392,J1396)=1,1,COUNTIF($H$4:$H1396,H1396)),"")</f>
        <v/>
      </c>
      <c r="N1396" t="str">
        <f>IF(E1396="","",IF(AND(E1396&lt;='استعلام بتاريخ'!$F$3,F1396&gt;='استعلام بتاريخ'!$G$3),MAX($N$3:N1395)+1,""))</f>
        <v/>
      </c>
      <c r="P1396" t="str">
        <f t="shared" si="32"/>
        <v/>
      </c>
    </row>
    <row r="1397" spans="2:16" customFormat="1">
      <c r="B1397" t="str">
        <f>IF(COUNTIF($H$4:H1397,H1397)-1=0,ROWS($H$4:H1397),"")</f>
        <v/>
      </c>
      <c r="C1397" t="str">
        <f>IF(COUNTIF($H$4:H1397,H1397)-1=0,ROWS($H$4:H1397),"")</f>
        <v/>
      </c>
      <c r="J1397" s="41" t="str">
        <f>+IF(H1397="","",SUBTOTAL(3,H$4:H1397))</f>
        <v/>
      </c>
      <c r="K1397" t="str">
        <f>IF(F1397="","",IF(AND(D1397&lt;&gt;"انتهت الاجازة",D1397&lt;&gt;"لم تبدأ الأجازة بعد"),MAX($K$3:K1396)+1,""))</f>
        <v/>
      </c>
      <c r="L1397" t="str">
        <f>IF(E1397="","",IF(E1397&lt;=$E$1,MAX($L$3:L1396)+1,""))</f>
        <v/>
      </c>
      <c r="M1397" t="str">
        <f>IF(H1397='استعلام عن موظف'!$E$4,IF(COUNTIF($H$4:$H43393,J1397)=1,1,COUNTIF($H$4:$H1397,H1397)),"")</f>
        <v/>
      </c>
      <c r="N1397" t="str">
        <f>IF(E1397="","",IF(AND(E1397&lt;='استعلام بتاريخ'!$F$3,F1397&gt;='استعلام بتاريخ'!$G$3),MAX($N$3:N1396)+1,""))</f>
        <v/>
      </c>
      <c r="P1397" t="str">
        <f t="shared" si="32"/>
        <v/>
      </c>
    </row>
    <row r="1398" spans="2:16" customFormat="1">
      <c r="B1398" t="str">
        <f>IF(COUNTIF($H$4:H1398,H1398)-1=0,ROWS($H$4:H1398),"")</f>
        <v/>
      </c>
      <c r="C1398" t="str">
        <f>IF(COUNTIF($H$4:H1398,H1398)-1=0,ROWS($H$4:H1398),"")</f>
        <v/>
      </c>
      <c r="J1398" s="41" t="str">
        <f>+IF(H1398="","",SUBTOTAL(3,H$4:H1398))</f>
        <v/>
      </c>
      <c r="K1398" t="str">
        <f>IF(F1398="","",IF(AND(D1398&lt;&gt;"انتهت الاجازة",D1398&lt;&gt;"لم تبدأ الأجازة بعد"),MAX($K$3:K1397)+1,""))</f>
        <v/>
      </c>
      <c r="L1398" t="str">
        <f>IF(E1398="","",IF(E1398&lt;=$E$1,MAX($L$3:L1397)+1,""))</f>
        <v/>
      </c>
      <c r="M1398" t="str">
        <f>IF(H1398='استعلام عن موظف'!$E$4,IF(COUNTIF($H$4:$H43394,J1398)=1,1,COUNTIF($H$4:$H1398,H1398)),"")</f>
        <v/>
      </c>
      <c r="N1398" t="str">
        <f>IF(E1398="","",IF(AND(E1398&lt;='استعلام بتاريخ'!$F$3,F1398&gt;='استعلام بتاريخ'!$G$3),MAX($N$3:N1397)+1,""))</f>
        <v/>
      </c>
      <c r="P1398" t="str">
        <f t="shared" si="32"/>
        <v/>
      </c>
    </row>
    <row r="1399" spans="2:16" customFormat="1">
      <c r="B1399" t="str">
        <f>IF(COUNTIF($H$4:H1399,H1399)-1=0,ROWS($H$4:H1399),"")</f>
        <v/>
      </c>
      <c r="C1399" t="str">
        <f>IF(COUNTIF($H$4:H1399,H1399)-1=0,ROWS($H$4:H1399),"")</f>
        <v/>
      </c>
      <c r="J1399" s="41" t="str">
        <f>+IF(H1399="","",SUBTOTAL(3,H$4:H1399))</f>
        <v/>
      </c>
      <c r="K1399" t="str">
        <f>IF(F1399="","",IF(AND(D1399&lt;&gt;"انتهت الاجازة",D1399&lt;&gt;"لم تبدأ الأجازة بعد"),MAX($K$3:K1398)+1,""))</f>
        <v/>
      </c>
      <c r="L1399" t="str">
        <f>IF(E1399="","",IF(E1399&lt;=$E$1,MAX($L$3:L1398)+1,""))</f>
        <v/>
      </c>
      <c r="M1399" t="str">
        <f>IF(H1399='استعلام عن موظف'!$E$4,IF(COUNTIF($H$4:$H43395,J1399)=1,1,COUNTIF($H$4:$H1399,H1399)),"")</f>
        <v/>
      </c>
      <c r="N1399" t="str">
        <f>IF(E1399="","",IF(AND(E1399&lt;='استعلام بتاريخ'!$F$3,F1399&gt;='استعلام بتاريخ'!$G$3),MAX($N$3:N1398)+1,""))</f>
        <v/>
      </c>
      <c r="P1399" t="str">
        <f t="shared" si="32"/>
        <v/>
      </c>
    </row>
    <row r="1400" spans="2:16" customFormat="1">
      <c r="B1400" t="str">
        <f>IF(COUNTIF($H$4:H1400,H1400)-1=0,ROWS($H$4:H1400),"")</f>
        <v/>
      </c>
      <c r="C1400" t="str">
        <f>IF(COUNTIF($H$4:H1400,H1400)-1=0,ROWS($H$4:H1400),"")</f>
        <v/>
      </c>
      <c r="J1400" s="41" t="str">
        <f>+IF(H1400="","",SUBTOTAL(3,H$4:H1400))</f>
        <v/>
      </c>
      <c r="K1400" t="str">
        <f>IF(F1400="","",IF(AND(D1400&lt;&gt;"انتهت الاجازة",D1400&lt;&gt;"لم تبدأ الأجازة بعد"),MAX($K$3:K1399)+1,""))</f>
        <v/>
      </c>
      <c r="L1400" t="str">
        <f>IF(E1400="","",IF(E1400&lt;=$E$1,MAX($L$3:L1399)+1,""))</f>
        <v/>
      </c>
      <c r="M1400" t="str">
        <f>IF(H1400='استعلام عن موظف'!$E$4,IF(COUNTIF($H$4:$H43396,J1400)=1,1,COUNTIF($H$4:$H1400,H1400)),"")</f>
        <v/>
      </c>
      <c r="N1400" t="str">
        <f>IF(E1400="","",IF(AND(E1400&lt;='استعلام بتاريخ'!$F$3,F1400&gt;='استعلام بتاريخ'!$G$3),MAX($N$3:N1399)+1,""))</f>
        <v/>
      </c>
      <c r="P1400" t="str">
        <f t="shared" si="32"/>
        <v/>
      </c>
    </row>
    <row r="1401" spans="2:16" customFormat="1">
      <c r="B1401" t="str">
        <f>IF(COUNTIF($H$4:H1401,H1401)-1=0,ROWS($H$4:H1401),"")</f>
        <v/>
      </c>
      <c r="C1401" t="str">
        <f>IF(COUNTIF($H$4:H1401,H1401)-1=0,ROWS($H$4:H1401),"")</f>
        <v/>
      </c>
      <c r="J1401" s="41" t="str">
        <f>+IF(H1401="","",SUBTOTAL(3,H$4:H1401))</f>
        <v/>
      </c>
      <c r="K1401" t="str">
        <f>IF(F1401="","",IF(AND(D1401&lt;&gt;"انتهت الاجازة",D1401&lt;&gt;"لم تبدأ الأجازة بعد"),MAX($K$3:K1400)+1,""))</f>
        <v/>
      </c>
      <c r="L1401" t="str">
        <f>IF(E1401="","",IF(E1401&lt;=$E$1,MAX($L$3:L1400)+1,""))</f>
        <v/>
      </c>
      <c r="M1401" t="str">
        <f>IF(H1401='استعلام عن موظف'!$E$4,IF(COUNTIF($H$4:$H43397,J1401)=1,1,COUNTIF($H$4:$H1401,H1401)),"")</f>
        <v/>
      </c>
      <c r="N1401" t="str">
        <f>IF(E1401="","",IF(AND(E1401&lt;='استعلام بتاريخ'!$F$3,F1401&gt;='استعلام بتاريخ'!$G$3),MAX($N$3:N1400)+1,""))</f>
        <v/>
      </c>
      <c r="P1401" t="str">
        <f t="shared" si="32"/>
        <v/>
      </c>
    </row>
    <row r="1402" spans="2:16" customFormat="1">
      <c r="B1402" t="str">
        <f>IF(COUNTIF($H$4:H1402,H1402)-1=0,ROWS($H$4:H1402),"")</f>
        <v/>
      </c>
      <c r="C1402" t="str">
        <f>IF(COUNTIF($H$4:H1402,H1402)-1=0,ROWS($H$4:H1402),"")</f>
        <v/>
      </c>
      <c r="J1402" s="41" t="str">
        <f>+IF(H1402="","",SUBTOTAL(3,H$4:H1402))</f>
        <v/>
      </c>
      <c r="K1402" t="str">
        <f>IF(F1402="","",IF(AND(D1402&lt;&gt;"انتهت الاجازة",D1402&lt;&gt;"لم تبدأ الأجازة بعد"),MAX($K$3:K1401)+1,""))</f>
        <v/>
      </c>
      <c r="L1402" t="str">
        <f>IF(E1402="","",IF(E1402&lt;=$E$1,MAX($L$3:L1401)+1,""))</f>
        <v/>
      </c>
      <c r="M1402" t="str">
        <f>IF(H1402='استعلام عن موظف'!$E$4,IF(COUNTIF($H$4:$H43398,J1402)=1,1,COUNTIF($H$4:$H1402,H1402)),"")</f>
        <v/>
      </c>
      <c r="N1402" t="str">
        <f>IF(E1402="","",IF(AND(E1402&lt;='استعلام بتاريخ'!$F$3,F1402&gt;='استعلام بتاريخ'!$G$3),MAX($N$3:N1401)+1,""))</f>
        <v/>
      </c>
      <c r="P1402" t="str">
        <f t="shared" si="32"/>
        <v/>
      </c>
    </row>
    <row r="1403" spans="2:16" customFormat="1">
      <c r="B1403" t="str">
        <f>IF(COUNTIF($H$4:H1403,H1403)-1=0,ROWS($H$4:H1403),"")</f>
        <v/>
      </c>
      <c r="C1403" t="str">
        <f>IF(COUNTIF($H$4:H1403,H1403)-1=0,ROWS($H$4:H1403),"")</f>
        <v/>
      </c>
      <c r="J1403" s="41" t="str">
        <f>+IF(H1403="","",SUBTOTAL(3,H$4:H1403))</f>
        <v/>
      </c>
      <c r="K1403" t="str">
        <f>IF(F1403="","",IF(AND(D1403&lt;&gt;"انتهت الاجازة",D1403&lt;&gt;"لم تبدأ الأجازة بعد"),MAX($K$3:K1402)+1,""))</f>
        <v/>
      </c>
      <c r="L1403" t="str">
        <f>IF(E1403="","",IF(E1403&lt;=$E$1,MAX($L$3:L1402)+1,""))</f>
        <v/>
      </c>
      <c r="M1403" t="str">
        <f>IF(H1403='استعلام عن موظف'!$E$4,IF(COUNTIF($H$4:$H43399,J1403)=1,1,COUNTIF($H$4:$H1403,H1403)),"")</f>
        <v/>
      </c>
      <c r="N1403" t="str">
        <f>IF(E1403="","",IF(AND(E1403&lt;='استعلام بتاريخ'!$F$3,F1403&gt;='استعلام بتاريخ'!$G$3),MAX($N$3:N1402)+1,""))</f>
        <v/>
      </c>
      <c r="P1403" t="str">
        <f t="shared" si="32"/>
        <v/>
      </c>
    </row>
    <row r="1404" spans="2:16" customFormat="1">
      <c r="B1404" t="str">
        <f>IF(COUNTIF($H$4:H1404,H1404)-1=0,ROWS($H$4:H1404),"")</f>
        <v/>
      </c>
      <c r="C1404" t="str">
        <f>IF(COUNTIF($H$4:H1404,H1404)-1=0,ROWS($H$4:H1404),"")</f>
        <v/>
      </c>
      <c r="J1404" s="41" t="str">
        <f>+IF(H1404="","",SUBTOTAL(3,H$4:H1404))</f>
        <v/>
      </c>
      <c r="K1404" t="str">
        <f>IF(F1404="","",IF(AND(D1404&lt;&gt;"انتهت الاجازة",D1404&lt;&gt;"لم تبدأ الأجازة بعد"),MAX($K$3:K1403)+1,""))</f>
        <v/>
      </c>
      <c r="L1404" t="str">
        <f>IF(E1404="","",IF(E1404&lt;=$E$1,MAX($L$3:L1403)+1,""))</f>
        <v/>
      </c>
      <c r="M1404" t="str">
        <f>IF(H1404='استعلام عن موظف'!$E$4,IF(COUNTIF($H$4:$H43400,J1404)=1,1,COUNTIF($H$4:$H1404,H1404)),"")</f>
        <v/>
      </c>
      <c r="N1404" t="str">
        <f>IF(E1404="","",IF(AND(E1404&lt;='استعلام بتاريخ'!$F$3,F1404&gt;='استعلام بتاريخ'!$G$3),MAX($N$3:N1403)+1,""))</f>
        <v/>
      </c>
      <c r="P1404" t="str">
        <f t="shared" si="32"/>
        <v/>
      </c>
    </row>
    <row r="1405" spans="2:16" customFormat="1">
      <c r="B1405" t="str">
        <f>IF(COUNTIF($H$4:H1405,H1405)-1=0,ROWS($H$4:H1405),"")</f>
        <v/>
      </c>
      <c r="C1405" t="str">
        <f>IF(COUNTIF($H$4:H1405,H1405)-1=0,ROWS($H$4:H1405),"")</f>
        <v/>
      </c>
      <c r="J1405" s="41" t="str">
        <f>+IF(H1405="","",SUBTOTAL(3,H$4:H1405))</f>
        <v/>
      </c>
      <c r="K1405" t="str">
        <f>IF(F1405="","",IF(AND(D1405&lt;&gt;"انتهت الاجازة",D1405&lt;&gt;"لم تبدأ الأجازة بعد"),MAX($K$3:K1404)+1,""))</f>
        <v/>
      </c>
      <c r="L1405" t="str">
        <f>IF(E1405="","",IF(E1405&lt;=$E$1,MAX($L$3:L1404)+1,""))</f>
        <v/>
      </c>
      <c r="M1405" t="str">
        <f>IF(H1405='استعلام عن موظف'!$E$4,IF(COUNTIF($H$4:$H43401,J1405)=1,1,COUNTIF($H$4:$H1405,H1405)),"")</f>
        <v/>
      </c>
      <c r="N1405" t="str">
        <f>IF(E1405="","",IF(AND(E1405&lt;='استعلام بتاريخ'!$F$3,F1405&gt;='استعلام بتاريخ'!$G$3),MAX($N$3:N1404)+1,""))</f>
        <v/>
      </c>
      <c r="P1405" t="str">
        <f t="shared" si="32"/>
        <v/>
      </c>
    </row>
    <row r="1406" spans="2:16" customFormat="1">
      <c r="B1406" t="str">
        <f>IF(COUNTIF($H$4:H1406,H1406)-1=0,ROWS($H$4:H1406),"")</f>
        <v/>
      </c>
      <c r="C1406" t="str">
        <f>IF(COUNTIF($H$4:H1406,H1406)-1=0,ROWS($H$4:H1406),"")</f>
        <v/>
      </c>
      <c r="J1406" s="41" t="str">
        <f>+IF(H1406="","",SUBTOTAL(3,H$4:H1406))</f>
        <v/>
      </c>
      <c r="K1406" t="str">
        <f>IF(F1406="","",IF(AND(D1406&lt;&gt;"انتهت الاجازة",D1406&lt;&gt;"لم تبدأ الأجازة بعد"),MAX($K$3:K1405)+1,""))</f>
        <v/>
      </c>
      <c r="L1406" t="str">
        <f>IF(E1406="","",IF(E1406&lt;=$E$1,MAX($L$3:L1405)+1,""))</f>
        <v/>
      </c>
      <c r="M1406" t="str">
        <f>IF(H1406='استعلام عن موظف'!$E$4,IF(COUNTIF($H$4:$H43402,J1406)=1,1,COUNTIF($H$4:$H1406,H1406)),"")</f>
        <v/>
      </c>
      <c r="N1406" t="str">
        <f>IF(E1406="","",IF(AND(E1406&lt;='استعلام بتاريخ'!$F$3,F1406&gt;='استعلام بتاريخ'!$G$3),MAX($N$3:N1405)+1,""))</f>
        <v/>
      </c>
      <c r="P1406" t="str">
        <f t="shared" si="32"/>
        <v/>
      </c>
    </row>
    <row r="1407" spans="2:16" customFormat="1">
      <c r="B1407" t="str">
        <f>IF(COUNTIF($H$4:H1407,H1407)-1=0,ROWS($H$4:H1407),"")</f>
        <v/>
      </c>
      <c r="C1407" t="str">
        <f>IF(COUNTIF($H$4:H1407,H1407)-1=0,ROWS($H$4:H1407),"")</f>
        <v/>
      </c>
      <c r="J1407" s="41" t="str">
        <f>+IF(H1407="","",SUBTOTAL(3,H$4:H1407))</f>
        <v/>
      </c>
      <c r="K1407" t="str">
        <f>IF(F1407="","",IF(AND(D1407&lt;&gt;"انتهت الاجازة",D1407&lt;&gt;"لم تبدأ الأجازة بعد"),MAX($K$3:K1406)+1,""))</f>
        <v/>
      </c>
      <c r="L1407" t="str">
        <f>IF(E1407="","",IF(E1407&lt;=$E$1,MAX($L$3:L1406)+1,""))</f>
        <v/>
      </c>
      <c r="M1407" t="str">
        <f>IF(H1407='استعلام عن موظف'!$E$4,IF(COUNTIF($H$4:$H43403,J1407)=1,1,COUNTIF($H$4:$H1407,H1407)),"")</f>
        <v/>
      </c>
      <c r="N1407" t="str">
        <f>IF(E1407="","",IF(AND(E1407&lt;='استعلام بتاريخ'!$F$3,F1407&gt;='استعلام بتاريخ'!$G$3),MAX($N$3:N1406)+1,""))</f>
        <v/>
      </c>
      <c r="P1407" t="str">
        <f t="shared" si="32"/>
        <v/>
      </c>
    </row>
    <row r="1408" spans="2:16" customFormat="1">
      <c r="B1408" t="str">
        <f>IF(COUNTIF($H$4:H1408,H1408)-1=0,ROWS($H$4:H1408),"")</f>
        <v/>
      </c>
      <c r="C1408" t="str">
        <f>IF(COUNTIF($H$4:H1408,H1408)-1=0,ROWS($H$4:H1408),"")</f>
        <v/>
      </c>
      <c r="J1408" s="41" t="str">
        <f>+IF(H1408="","",SUBTOTAL(3,H$4:H1408))</f>
        <v/>
      </c>
      <c r="K1408" t="str">
        <f>IF(F1408="","",IF(AND(D1408&lt;&gt;"انتهت الاجازة",D1408&lt;&gt;"لم تبدأ الأجازة بعد"),MAX($K$3:K1407)+1,""))</f>
        <v/>
      </c>
      <c r="L1408" t="str">
        <f>IF(E1408="","",IF(E1408&lt;=$E$1,MAX($L$3:L1407)+1,""))</f>
        <v/>
      </c>
      <c r="M1408" t="str">
        <f>IF(H1408='استعلام عن موظف'!$E$4,IF(COUNTIF($H$4:$H43404,J1408)=1,1,COUNTIF($H$4:$H1408,H1408)),"")</f>
        <v/>
      </c>
      <c r="N1408" t="str">
        <f>IF(E1408="","",IF(AND(E1408&lt;='استعلام بتاريخ'!$F$3,F1408&gt;='استعلام بتاريخ'!$G$3),MAX($N$3:N1407)+1,""))</f>
        <v/>
      </c>
      <c r="P1408" t="str">
        <f t="shared" si="32"/>
        <v/>
      </c>
    </row>
    <row r="1409" spans="2:16" customFormat="1">
      <c r="B1409" t="str">
        <f>IF(COUNTIF($H$4:H1409,H1409)-1=0,ROWS($H$4:H1409),"")</f>
        <v/>
      </c>
      <c r="C1409" t="str">
        <f>IF(COUNTIF($H$4:H1409,H1409)-1=0,ROWS($H$4:H1409),"")</f>
        <v/>
      </c>
      <c r="J1409" s="41" t="str">
        <f>+IF(H1409="","",SUBTOTAL(3,H$4:H1409))</f>
        <v/>
      </c>
      <c r="K1409" t="str">
        <f>IF(F1409="","",IF(AND(D1409&lt;&gt;"انتهت الاجازة",D1409&lt;&gt;"لم تبدأ الأجازة بعد"),MAX($K$3:K1408)+1,""))</f>
        <v/>
      </c>
      <c r="L1409" t="str">
        <f>IF(E1409="","",IF(E1409&lt;=$E$1,MAX($L$3:L1408)+1,""))</f>
        <v/>
      </c>
      <c r="M1409" t="str">
        <f>IF(H1409='استعلام عن موظف'!$E$4,IF(COUNTIF($H$4:$H43405,J1409)=1,1,COUNTIF($H$4:$H1409,H1409)),"")</f>
        <v/>
      </c>
      <c r="N1409" t="str">
        <f>IF(E1409="","",IF(AND(E1409&lt;='استعلام بتاريخ'!$F$3,F1409&gt;='استعلام بتاريخ'!$G$3),MAX($N$3:N1408)+1,""))</f>
        <v/>
      </c>
      <c r="P1409" t="str">
        <f t="shared" si="32"/>
        <v/>
      </c>
    </row>
    <row r="1410" spans="2:16" customFormat="1">
      <c r="B1410" t="str">
        <f>IF(COUNTIF($H$4:H1410,H1410)-1=0,ROWS($H$4:H1410),"")</f>
        <v/>
      </c>
      <c r="C1410" t="str">
        <f>IF(COUNTIF($H$4:H1410,H1410)-1=0,ROWS($H$4:H1410),"")</f>
        <v/>
      </c>
      <c r="J1410" s="41" t="str">
        <f>+IF(H1410="","",SUBTOTAL(3,H$4:H1410))</f>
        <v/>
      </c>
      <c r="K1410" t="str">
        <f>IF(F1410="","",IF(AND(D1410&lt;&gt;"انتهت الاجازة",D1410&lt;&gt;"لم تبدأ الأجازة بعد"),MAX($K$3:K1409)+1,""))</f>
        <v/>
      </c>
      <c r="L1410" t="str">
        <f>IF(E1410="","",IF(E1410&lt;=$E$1,MAX($L$3:L1409)+1,""))</f>
        <v/>
      </c>
      <c r="M1410" t="str">
        <f>IF(H1410='استعلام عن موظف'!$E$4,IF(COUNTIF($H$4:$H43406,J1410)=1,1,COUNTIF($H$4:$H1410,H1410)),"")</f>
        <v/>
      </c>
      <c r="N1410" t="str">
        <f>IF(E1410="","",IF(AND(E1410&lt;='استعلام بتاريخ'!$F$3,F1410&gt;='استعلام بتاريخ'!$G$3),MAX($N$3:N1409)+1,""))</f>
        <v/>
      </c>
      <c r="P1410" t="str">
        <f t="shared" si="32"/>
        <v/>
      </c>
    </row>
    <row r="1411" spans="2:16" customFormat="1">
      <c r="B1411" t="str">
        <f>IF(COUNTIF($H$4:H1411,H1411)-1=0,ROWS($H$4:H1411),"")</f>
        <v/>
      </c>
      <c r="C1411" t="str">
        <f>IF(COUNTIF($H$4:H1411,H1411)-1=0,ROWS($H$4:H1411),"")</f>
        <v/>
      </c>
      <c r="J1411" s="41" t="str">
        <f>+IF(H1411="","",SUBTOTAL(3,H$4:H1411))</f>
        <v/>
      </c>
      <c r="K1411" t="str">
        <f>IF(F1411="","",IF(AND(D1411&lt;&gt;"انتهت الاجازة",D1411&lt;&gt;"لم تبدأ الأجازة بعد"),MAX($K$3:K1410)+1,""))</f>
        <v/>
      </c>
      <c r="L1411" t="str">
        <f>IF(E1411="","",IF(E1411&lt;=$E$1,MAX($L$3:L1410)+1,""))</f>
        <v/>
      </c>
      <c r="M1411" t="str">
        <f>IF(H1411='استعلام عن موظف'!$E$4,IF(COUNTIF($H$4:$H43407,J1411)=1,1,COUNTIF($H$4:$H1411,H1411)),"")</f>
        <v/>
      </c>
      <c r="N1411" t="str">
        <f>IF(E1411="","",IF(AND(E1411&lt;='استعلام بتاريخ'!$F$3,F1411&gt;='استعلام بتاريخ'!$G$3),MAX($N$3:N1410)+1,""))</f>
        <v/>
      </c>
      <c r="P1411" t="str">
        <f t="shared" si="32"/>
        <v/>
      </c>
    </row>
    <row r="1412" spans="2:16" customFormat="1">
      <c r="B1412" t="str">
        <f>IF(COUNTIF($H$4:H1412,H1412)-1=0,ROWS($H$4:H1412),"")</f>
        <v/>
      </c>
      <c r="C1412" t="str">
        <f>IF(COUNTIF($H$4:H1412,H1412)-1=0,ROWS($H$4:H1412),"")</f>
        <v/>
      </c>
      <c r="J1412" s="41" t="str">
        <f>+IF(H1412="","",SUBTOTAL(3,H$4:H1412))</f>
        <v/>
      </c>
      <c r="K1412" t="str">
        <f>IF(F1412="","",IF(AND(D1412&lt;&gt;"انتهت الاجازة",D1412&lt;&gt;"لم تبدأ الأجازة بعد"),MAX($K$3:K1411)+1,""))</f>
        <v/>
      </c>
      <c r="L1412" t="str">
        <f>IF(E1412="","",IF(E1412&lt;=$E$1,MAX($L$3:L1411)+1,""))</f>
        <v/>
      </c>
      <c r="M1412" t="str">
        <f>IF(H1412='استعلام عن موظف'!$E$4,IF(COUNTIF($H$4:$H43408,J1412)=1,1,COUNTIF($H$4:$H1412,H1412)),"")</f>
        <v/>
      </c>
      <c r="N1412" t="str">
        <f>IF(E1412="","",IF(AND(E1412&lt;='استعلام بتاريخ'!$F$3,F1412&gt;='استعلام بتاريخ'!$G$3),MAX($N$3:N1411)+1,""))</f>
        <v/>
      </c>
      <c r="P1412" t="str">
        <f t="shared" si="32"/>
        <v/>
      </c>
    </row>
    <row r="1413" spans="2:16" customFormat="1">
      <c r="B1413" t="str">
        <f>IF(COUNTIF($H$4:H1413,H1413)-1=0,ROWS($H$4:H1413),"")</f>
        <v/>
      </c>
      <c r="C1413" t="str">
        <f>IF(COUNTIF($H$4:H1413,H1413)-1=0,ROWS($H$4:H1413),"")</f>
        <v/>
      </c>
      <c r="J1413" s="41" t="str">
        <f>+IF(H1413="","",SUBTOTAL(3,H$4:H1413))</f>
        <v/>
      </c>
      <c r="K1413" t="str">
        <f>IF(F1413="","",IF(AND(D1413&lt;&gt;"انتهت الاجازة",D1413&lt;&gt;"لم تبدأ الأجازة بعد"),MAX($K$3:K1412)+1,""))</f>
        <v/>
      </c>
      <c r="L1413" t="str">
        <f>IF(E1413="","",IF(E1413&lt;=$E$1,MAX($L$3:L1412)+1,""))</f>
        <v/>
      </c>
      <c r="M1413" t="str">
        <f>IF(H1413='استعلام عن موظف'!$E$4,IF(COUNTIF($H$4:$H43409,J1413)=1,1,COUNTIF($H$4:$H1413,H1413)),"")</f>
        <v/>
      </c>
      <c r="N1413" t="str">
        <f>IF(E1413="","",IF(AND(E1413&lt;='استعلام بتاريخ'!$F$3,F1413&gt;='استعلام بتاريخ'!$G$3),MAX($N$3:N1412)+1,""))</f>
        <v/>
      </c>
      <c r="P1413" t="str">
        <f t="shared" ref="P1413:P1476" si="33">IFERROR(VLOOKUP(SMALL($B$4:$B$1112,ROW()-3),$B$1:$J$1112,7,0),"")</f>
        <v/>
      </c>
    </row>
    <row r="1414" spans="2:16" customFormat="1">
      <c r="B1414" t="str">
        <f>IF(COUNTIF($H$4:H1414,H1414)-1=0,ROWS($H$4:H1414),"")</f>
        <v/>
      </c>
      <c r="C1414" t="str">
        <f>IF(COUNTIF($H$4:H1414,H1414)-1=0,ROWS($H$4:H1414),"")</f>
        <v/>
      </c>
      <c r="J1414" s="41" t="str">
        <f>+IF(H1414="","",SUBTOTAL(3,H$4:H1414))</f>
        <v/>
      </c>
      <c r="K1414" t="str">
        <f>IF(F1414="","",IF(AND(D1414&lt;&gt;"انتهت الاجازة",D1414&lt;&gt;"لم تبدأ الأجازة بعد"),MAX($K$3:K1413)+1,""))</f>
        <v/>
      </c>
      <c r="L1414" t="str">
        <f>IF(E1414="","",IF(E1414&lt;=$E$1,MAX($L$3:L1413)+1,""))</f>
        <v/>
      </c>
      <c r="M1414" t="str">
        <f>IF(H1414='استعلام عن موظف'!$E$4,IF(COUNTIF($H$4:$H43410,J1414)=1,1,COUNTIF($H$4:$H1414,H1414)),"")</f>
        <v/>
      </c>
      <c r="N1414" t="str">
        <f>IF(E1414="","",IF(AND(E1414&lt;='استعلام بتاريخ'!$F$3,F1414&gt;='استعلام بتاريخ'!$G$3),MAX($N$3:N1413)+1,""))</f>
        <v/>
      </c>
      <c r="P1414" t="str">
        <f t="shared" si="33"/>
        <v/>
      </c>
    </row>
    <row r="1415" spans="2:16" customFormat="1">
      <c r="B1415" t="str">
        <f>IF(COUNTIF($H$4:H1415,H1415)-1=0,ROWS($H$4:H1415),"")</f>
        <v/>
      </c>
      <c r="C1415" t="str">
        <f>IF(COUNTIF($H$4:H1415,H1415)-1=0,ROWS($H$4:H1415),"")</f>
        <v/>
      </c>
      <c r="J1415" s="41" t="str">
        <f>+IF(H1415="","",SUBTOTAL(3,H$4:H1415))</f>
        <v/>
      </c>
      <c r="K1415" t="str">
        <f>IF(F1415="","",IF(AND(D1415&lt;&gt;"انتهت الاجازة",D1415&lt;&gt;"لم تبدأ الأجازة بعد"),MAX($K$3:K1414)+1,""))</f>
        <v/>
      </c>
      <c r="L1415" t="str">
        <f>IF(E1415="","",IF(E1415&lt;=$E$1,MAX($L$3:L1414)+1,""))</f>
        <v/>
      </c>
      <c r="M1415" t="str">
        <f>IF(H1415='استعلام عن موظف'!$E$4,IF(COUNTIF($H$4:$H43411,J1415)=1,1,COUNTIF($H$4:$H1415,H1415)),"")</f>
        <v/>
      </c>
      <c r="N1415" t="str">
        <f>IF(E1415="","",IF(AND(E1415&lt;='استعلام بتاريخ'!$F$3,F1415&gt;='استعلام بتاريخ'!$G$3),MAX($N$3:N1414)+1,""))</f>
        <v/>
      </c>
      <c r="P1415" t="str">
        <f t="shared" si="33"/>
        <v/>
      </c>
    </row>
    <row r="1416" spans="2:16" customFormat="1">
      <c r="B1416" t="str">
        <f>IF(COUNTIF($H$4:H1416,H1416)-1=0,ROWS($H$4:H1416),"")</f>
        <v/>
      </c>
      <c r="C1416" t="str">
        <f>IF(COUNTIF($H$4:H1416,H1416)-1=0,ROWS($H$4:H1416),"")</f>
        <v/>
      </c>
      <c r="J1416" s="41" t="str">
        <f>+IF(H1416="","",SUBTOTAL(3,H$4:H1416))</f>
        <v/>
      </c>
      <c r="K1416" t="str">
        <f>IF(F1416="","",IF(AND(D1416&lt;&gt;"انتهت الاجازة",D1416&lt;&gt;"لم تبدأ الأجازة بعد"),MAX($K$3:K1415)+1,""))</f>
        <v/>
      </c>
      <c r="L1416" t="str">
        <f>IF(E1416="","",IF(E1416&lt;=$E$1,MAX($L$3:L1415)+1,""))</f>
        <v/>
      </c>
      <c r="M1416" t="str">
        <f>IF(H1416='استعلام عن موظف'!$E$4,IF(COUNTIF($H$4:$H43412,J1416)=1,1,COUNTIF($H$4:$H1416,H1416)),"")</f>
        <v/>
      </c>
      <c r="N1416" t="str">
        <f>IF(E1416="","",IF(AND(E1416&lt;='استعلام بتاريخ'!$F$3,F1416&gt;='استعلام بتاريخ'!$G$3),MAX($N$3:N1415)+1,""))</f>
        <v/>
      </c>
      <c r="P1416" t="str">
        <f t="shared" si="33"/>
        <v/>
      </c>
    </row>
    <row r="1417" spans="2:16" customFormat="1">
      <c r="B1417" t="str">
        <f>IF(COUNTIF($H$4:H1417,H1417)-1=0,ROWS($H$4:H1417),"")</f>
        <v/>
      </c>
      <c r="C1417" t="str">
        <f>IF(COUNTIF($H$4:H1417,H1417)-1=0,ROWS($H$4:H1417),"")</f>
        <v/>
      </c>
      <c r="J1417" s="41" t="str">
        <f>+IF(H1417="","",SUBTOTAL(3,H$4:H1417))</f>
        <v/>
      </c>
      <c r="K1417" t="str">
        <f>IF(F1417="","",IF(AND(D1417&lt;&gt;"انتهت الاجازة",D1417&lt;&gt;"لم تبدأ الأجازة بعد"),MAX($K$3:K1416)+1,""))</f>
        <v/>
      </c>
      <c r="L1417" t="str">
        <f>IF(E1417="","",IF(E1417&lt;=$E$1,MAX($L$3:L1416)+1,""))</f>
        <v/>
      </c>
      <c r="M1417" t="str">
        <f>IF(H1417='استعلام عن موظف'!$E$4,IF(COUNTIF($H$4:$H43413,J1417)=1,1,COUNTIF($H$4:$H1417,H1417)),"")</f>
        <v/>
      </c>
      <c r="N1417" t="str">
        <f>IF(E1417="","",IF(AND(E1417&lt;='استعلام بتاريخ'!$F$3,F1417&gt;='استعلام بتاريخ'!$G$3),MAX($N$3:N1416)+1,""))</f>
        <v/>
      </c>
      <c r="P1417" t="str">
        <f t="shared" si="33"/>
        <v/>
      </c>
    </row>
    <row r="1418" spans="2:16" customFormat="1">
      <c r="B1418" t="str">
        <f>IF(COUNTIF($H$4:H1418,H1418)-1=0,ROWS($H$4:H1418),"")</f>
        <v/>
      </c>
      <c r="C1418" t="str">
        <f>IF(COUNTIF($H$4:H1418,H1418)-1=0,ROWS($H$4:H1418),"")</f>
        <v/>
      </c>
      <c r="J1418" s="41" t="str">
        <f>+IF(H1418="","",SUBTOTAL(3,H$4:H1418))</f>
        <v/>
      </c>
      <c r="K1418" t="str">
        <f>IF(F1418="","",IF(AND(D1418&lt;&gt;"انتهت الاجازة",D1418&lt;&gt;"لم تبدأ الأجازة بعد"),MAX($K$3:K1417)+1,""))</f>
        <v/>
      </c>
      <c r="L1418" t="str">
        <f>IF(E1418="","",IF(E1418&lt;=$E$1,MAX($L$3:L1417)+1,""))</f>
        <v/>
      </c>
      <c r="M1418" t="str">
        <f>IF(H1418='استعلام عن موظف'!$E$4,IF(COUNTIF($H$4:$H43414,J1418)=1,1,COUNTIF($H$4:$H1418,H1418)),"")</f>
        <v/>
      </c>
      <c r="N1418" t="str">
        <f>IF(E1418="","",IF(AND(E1418&lt;='استعلام بتاريخ'!$F$3,F1418&gt;='استعلام بتاريخ'!$G$3),MAX($N$3:N1417)+1,""))</f>
        <v/>
      </c>
      <c r="P1418" t="str">
        <f t="shared" si="33"/>
        <v/>
      </c>
    </row>
    <row r="1419" spans="2:16" customFormat="1">
      <c r="B1419" t="str">
        <f>IF(COUNTIF($H$4:H1419,H1419)-1=0,ROWS($H$4:H1419),"")</f>
        <v/>
      </c>
      <c r="C1419" t="str">
        <f>IF(COUNTIF($H$4:H1419,H1419)-1=0,ROWS($H$4:H1419),"")</f>
        <v/>
      </c>
      <c r="J1419" s="41" t="str">
        <f>+IF(H1419="","",SUBTOTAL(3,H$4:H1419))</f>
        <v/>
      </c>
      <c r="K1419" t="str">
        <f>IF(F1419="","",IF(AND(D1419&lt;&gt;"انتهت الاجازة",D1419&lt;&gt;"لم تبدأ الأجازة بعد"),MAX($K$3:K1418)+1,""))</f>
        <v/>
      </c>
      <c r="L1419" t="str">
        <f>IF(E1419="","",IF(E1419&lt;=$E$1,MAX($L$3:L1418)+1,""))</f>
        <v/>
      </c>
      <c r="M1419" t="str">
        <f>IF(H1419='استعلام عن موظف'!$E$4,IF(COUNTIF($H$4:$H43415,J1419)=1,1,COUNTIF($H$4:$H1419,H1419)),"")</f>
        <v/>
      </c>
      <c r="N1419" t="str">
        <f>IF(E1419="","",IF(AND(E1419&lt;='استعلام بتاريخ'!$F$3,F1419&gt;='استعلام بتاريخ'!$G$3),MAX($N$3:N1418)+1,""))</f>
        <v/>
      </c>
      <c r="P1419" t="str">
        <f t="shared" si="33"/>
        <v/>
      </c>
    </row>
    <row r="1420" spans="2:16" customFormat="1">
      <c r="B1420" t="str">
        <f>IF(COUNTIF($H$4:H1420,H1420)-1=0,ROWS($H$4:H1420),"")</f>
        <v/>
      </c>
      <c r="C1420" t="str">
        <f>IF(COUNTIF($H$4:H1420,H1420)-1=0,ROWS($H$4:H1420),"")</f>
        <v/>
      </c>
      <c r="J1420" s="41" t="str">
        <f>+IF(H1420="","",SUBTOTAL(3,H$4:H1420))</f>
        <v/>
      </c>
      <c r="K1420" t="str">
        <f>IF(F1420="","",IF(AND(D1420&lt;&gt;"انتهت الاجازة",D1420&lt;&gt;"لم تبدأ الأجازة بعد"),MAX($K$3:K1419)+1,""))</f>
        <v/>
      </c>
      <c r="L1420" t="str">
        <f>IF(E1420="","",IF(E1420&lt;=$E$1,MAX($L$3:L1419)+1,""))</f>
        <v/>
      </c>
      <c r="M1420" t="str">
        <f>IF(H1420='استعلام عن موظف'!$E$4,IF(COUNTIF($H$4:$H43416,J1420)=1,1,COUNTIF($H$4:$H1420,H1420)),"")</f>
        <v/>
      </c>
      <c r="N1420" t="str">
        <f>IF(E1420="","",IF(AND(E1420&lt;='استعلام بتاريخ'!$F$3,F1420&gt;='استعلام بتاريخ'!$G$3),MAX($N$3:N1419)+1,""))</f>
        <v/>
      </c>
      <c r="P1420" t="str">
        <f t="shared" si="33"/>
        <v/>
      </c>
    </row>
    <row r="1421" spans="2:16" customFormat="1">
      <c r="B1421" t="str">
        <f>IF(COUNTIF($H$4:H1421,H1421)-1=0,ROWS($H$4:H1421),"")</f>
        <v/>
      </c>
      <c r="C1421" t="str">
        <f>IF(COUNTIF($H$4:H1421,H1421)-1=0,ROWS($H$4:H1421),"")</f>
        <v/>
      </c>
      <c r="J1421" s="41" t="str">
        <f>+IF(H1421="","",SUBTOTAL(3,H$4:H1421))</f>
        <v/>
      </c>
      <c r="K1421" t="str">
        <f>IF(F1421="","",IF(AND(D1421&lt;&gt;"انتهت الاجازة",D1421&lt;&gt;"لم تبدأ الأجازة بعد"),MAX($K$3:K1420)+1,""))</f>
        <v/>
      </c>
      <c r="L1421" t="str">
        <f>IF(E1421="","",IF(E1421&lt;=$E$1,MAX($L$3:L1420)+1,""))</f>
        <v/>
      </c>
      <c r="M1421" t="str">
        <f>IF(H1421='استعلام عن موظف'!$E$4,IF(COUNTIF($H$4:$H43417,J1421)=1,1,COUNTIF($H$4:$H1421,H1421)),"")</f>
        <v/>
      </c>
      <c r="N1421" t="str">
        <f>IF(E1421="","",IF(AND(E1421&lt;='استعلام بتاريخ'!$F$3,F1421&gt;='استعلام بتاريخ'!$G$3),MAX($N$3:N1420)+1,""))</f>
        <v/>
      </c>
      <c r="P1421" t="str">
        <f t="shared" si="33"/>
        <v/>
      </c>
    </row>
    <row r="1422" spans="2:16" customFormat="1">
      <c r="B1422" t="str">
        <f>IF(COUNTIF($H$4:H1422,H1422)-1=0,ROWS($H$4:H1422),"")</f>
        <v/>
      </c>
      <c r="C1422" t="str">
        <f>IF(COUNTIF($H$4:H1422,H1422)-1=0,ROWS($H$4:H1422),"")</f>
        <v/>
      </c>
      <c r="J1422" s="41" t="str">
        <f>+IF(H1422="","",SUBTOTAL(3,H$4:H1422))</f>
        <v/>
      </c>
      <c r="K1422" t="str">
        <f>IF(F1422="","",IF(AND(D1422&lt;&gt;"انتهت الاجازة",D1422&lt;&gt;"لم تبدأ الأجازة بعد"),MAX($K$3:K1421)+1,""))</f>
        <v/>
      </c>
      <c r="L1422" t="str">
        <f>IF(E1422="","",IF(E1422&lt;=$E$1,MAX($L$3:L1421)+1,""))</f>
        <v/>
      </c>
      <c r="M1422" t="str">
        <f>IF(H1422='استعلام عن موظف'!$E$4,IF(COUNTIF($H$4:$H43418,J1422)=1,1,COUNTIF($H$4:$H1422,H1422)),"")</f>
        <v/>
      </c>
      <c r="N1422" t="str">
        <f>IF(E1422="","",IF(AND(E1422&lt;='استعلام بتاريخ'!$F$3,F1422&gt;='استعلام بتاريخ'!$G$3),MAX($N$3:N1421)+1,""))</f>
        <v/>
      </c>
      <c r="P1422" t="str">
        <f t="shared" si="33"/>
        <v/>
      </c>
    </row>
    <row r="1423" spans="2:16" customFormat="1">
      <c r="B1423" t="str">
        <f>IF(COUNTIF($H$4:H1423,H1423)-1=0,ROWS($H$4:H1423),"")</f>
        <v/>
      </c>
      <c r="C1423" t="str">
        <f>IF(COUNTIF($H$4:H1423,H1423)-1=0,ROWS($H$4:H1423),"")</f>
        <v/>
      </c>
      <c r="J1423" s="41" t="str">
        <f>+IF(H1423="","",SUBTOTAL(3,H$4:H1423))</f>
        <v/>
      </c>
      <c r="K1423" t="str">
        <f>IF(F1423="","",IF(AND(D1423&lt;&gt;"انتهت الاجازة",D1423&lt;&gt;"لم تبدأ الأجازة بعد"),MAX($K$3:K1422)+1,""))</f>
        <v/>
      </c>
      <c r="L1423" t="str">
        <f>IF(E1423="","",IF(E1423&lt;=$E$1,MAX($L$3:L1422)+1,""))</f>
        <v/>
      </c>
      <c r="M1423" t="str">
        <f>IF(H1423='استعلام عن موظف'!$E$4,IF(COUNTIF($H$4:$H43419,J1423)=1,1,COUNTIF($H$4:$H1423,H1423)),"")</f>
        <v/>
      </c>
      <c r="N1423" t="str">
        <f>IF(E1423="","",IF(AND(E1423&lt;='استعلام بتاريخ'!$F$3,F1423&gt;='استعلام بتاريخ'!$G$3),MAX($N$3:N1422)+1,""))</f>
        <v/>
      </c>
      <c r="P1423" t="str">
        <f t="shared" si="33"/>
        <v/>
      </c>
    </row>
    <row r="1424" spans="2:16" customFormat="1">
      <c r="B1424" t="str">
        <f>IF(COUNTIF($H$4:H1424,H1424)-1=0,ROWS($H$4:H1424),"")</f>
        <v/>
      </c>
      <c r="C1424" t="str">
        <f>IF(COUNTIF($H$4:H1424,H1424)-1=0,ROWS($H$4:H1424),"")</f>
        <v/>
      </c>
      <c r="J1424" s="41" t="str">
        <f>+IF(H1424="","",SUBTOTAL(3,H$4:H1424))</f>
        <v/>
      </c>
      <c r="K1424" t="str">
        <f>IF(F1424="","",IF(AND(D1424&lt;&gt;"انتهت الاجازة",D1424&lt;&gt;"لم تبدأ الأجازة بعد"),MAX($K$3:K1423)+1,""))</f>
        <v/>
      </c>
      <c r="L1424" t="str">
        <f>IF(E1424="","",IF(E1424&lt;=$E$1,MAX($L$3:L1423)+1,""))</f>
        <v/>
      </c>
      <c r="M1424" t="str">
        <f>IF(H1424='استعلام عن موظف'!$E$4,IF(COUNTIF($H$4:$H43420,J1424)=1,1,COUNTIF($H$4:$H1424,H1424)),"")</f>
        <v/>
      </c>
      <c r="N1424" t="str">
        <f>IF(E1424="","",IF(AND(E1424&lt;='استعلام بتاريخ'!$F$3,F1424&gt;='استعلام بتاريخ'!$G$3),MAX($N$3:N1423)+1,""))</f>
        <v/>
      </c>
      <c r="P1424" t="str">
        <f t="shared" si="33"/>
        <v/>
      </c>
    </row>
    <row r="1425" spans="2:16" customFormat="1">
      <c r="B1425" t="str">
        <f>IF(COUNTIF($H$4:H1425,H1425)-1=0,ROWS($H$4:H1425),"")</f>
        <v/>
      </c>
      <c r="C1425" t="str">
        <f>IF(COUNTIF($H$4:H1425,H1425)-1=0,ROWS($H$4:H1425),"")</f>
        <v/>
      </c>
      <c r="J1425" s="41" t="str">
        <f>+IF(H1425="","",SUBTOTAL(3,H$4:H1425))</f>
        <v/>
      </c>
      <c r="K1425" t="str">
        <f>IF(F1425="","",IF(AND(D1425&lt;&gt;"انتهت الاجازة",D1425&lt;&gt;"لم تبدأ الأجازة بعد"),MAX($K$3:K1424)+1,""))</f>
        <v/>
      </c>
      <c r="L1425" t="str">
        <f>IF(E1425="","",IF(E1425&lt;=$E$1,MAX($L$3:L1424)+1,""))</f>
        <v/>
      </c>
      <c r="M1425" t="str">
        <f>IF(H1425='استعلام عن موظف'!$E$4,IF(COUNTIF($H$4:$H43421,J1425)=1,1,COUNTIF($H$4:$H1425,H1425)),"")</f>
        <v/>
      </c>
      <c r="N1425" t="str">
        <f>IF(E1425="","",IF(AND(E1425&lt;='استعلام بتاريخ'!$F$3,F1425&gt;='استعلام بتاريخ'!$G$3),MAX($N$3:N1424)+1,""))</f>
        <v/>
      </c>
      <c r="P1425" t="str">
        <f t="shared" si="33"/>
        <v/>
      </c>
    </row>
    <row r="1426" spans="2:16" customFormat="1">
      <c r="B1426" t="str">
        <f>IF(COUNTIF($H$4:H1426,H1426)-1=0,ROWS($H$4:H1426),"")</f>
        <v/>
      </c>
      <c r="C1426" t="str">
        <f>IF(COUNTIF($H$4:H1426,H1426)-1=0,ROWS($H$4:H1426),"")</f>
        <v/>
      </c>
      <c r="J1426" s="41" t="str">
        <f>+IF(H1426="","",SUBTOTAL(3,H$4:H1426))</f>
        <v/>
      </c>
      <c r="K1426" t="str">
        <f>IF(F1426="","",IF(AND(D1426&lt;&gt;"انتهت الاجازة",D1426&lt;&gt;"لم تبدأ الأجازة بعد"),MAX($K$3:K1425)+1,""))</f>
        <v/>
      </c>
      <c r="L1426" t="str">
        <f>IF(E1426="","",IF(E1426&lt;=$E$1,MAX($L$3:L1425)+1,""))</f>
        <v/>
      </c>
      <c r="M1426" t="str">
        <f>IF(H1426='استعلام عن موظف'!$E$4,IF(COUNTIF($H$4:$H43422,J1426)=1,1,COUNTIF($H$4:$H1426,H1426)),"")</f>
        <v/>
      </c>
      <c r="N1426" t="str">
        <f>IF(E1426="","",IF(AND(E1426&lt;='استعلام بتاريخ'!$F$3,F1426&gt;='استعلام بتاريخ'!$G$3),MAX($N$3:N1425)+1,""))</f>
        <v/>
      </c>
      <c r="P1426" t="str">
        <f t="shared" si="33"/>
        <v/>
      </c>
    </row>
    <row r="1427" spans="2:16" customFormat="1">
      <c r="B1427" t="str">
        <f>IF(COUNTIF($H$4:H1427,H1427)-1=0,ROWS($H$4:H1427),"")</f>
        <v/>
      </c>
      <c r="C1427" t="str">
        <f>IF(COUNTIF($H$4:H1427,H1427)-1=0,ROWS($H$4:H1427),"")</f>
        <v/>
      </c>
      <c r="J1427" s="41" t="str">
        <f>+IF(H1427="","",SUBTOTAL(3,H$4:H1427))</f>
        <v/>
      </c>
      <c r="K1427" t="str">
        <f>IF(F1427="","",IF(AND(D1427&lt;&gt;"انتهت الاجازة",D1427&lt;&gt;"لم تبدأ الأجازة بعد"),MAX($K$3:K1426)+1,""))</f>
        <v/>
      </c>
      <c r="L1427" t="str">
        <f>IF(E1427="","",IF(E1427&lt;=$E$1,MAX($L$3:L1426)+1,""))</f>
        <v/>
      </c>
      <c r="M1427" t="str">
        <f>IF(H1427='استعلام عن موظف'!$E$4,IF(COUNTIF($H$4:$H43423,J1427)=1,1,COUNTIF($H$4:$H1427,H1427)),"")</f>
        <v/>
      </c>
      <c r="N1427" t="str">
        <f>IF(E1427="","",IF(AND(E1427&lt;='استعلام بتاريخ'!$F$3,F1427&gt;='استعلام بتاريخ'!$G$3),MAX($N$3:N1426)+1,""))</f>
        <v/>
      </c>
      <c r="P1427" t="str">
        <f t="shared" si="33"/>
        <v/>
      </c>
    </row>
    <row r="1428" spans="2:16" customFormat="1">
      <c r="B1428" t="str">
        <f>IF(COUNTIF($H$4:H1428,H1428)-1=0,ROWS($H$4:H1428),"")</f>
        <v/>
      </c>
      <c r="C1428" t="str">
        <f>IF(COUNTIF($H$4:H1428,H1428)-1=0,ROWS($H$4:H1428),"")</f>
        <v/>
      </c>
      <c r="J1428" s="41" t="str">
        <f>+IF(H1428="","",SUBTOTAL(3,H$4:H1428))</f>
        <v/>
      </c>
      <c r="K1428" t="str">
        <f>IF(F1428="","",IF(AND(D1428&lt;&gt;"انتهت الاجازة",D1428&lt;&gt;"لم تبدأ الأجازة بعد"),MAX($K$3:K1427)+1,""))</f>
        <v/>
      </c>
      <c r="L1428" t="str">
        <f>IF(E1428="","",IF(E1428&lt;=$E$1,MAX($L$3:L1427)+1,""))</f>
        <v/>
      </c>
      <c r="M1428" t="str">
        <f>IF(H1428='استعلام عن موظف'!$E$4,IF(COUNTIF($H$4:$H43424,J1428)=1,1,COUNTIF($H$4:$H1428,H1428)),"")</f>
        <v/>
      </c>
      <c r="N1428" t="str">
        <f>IF(E1428="","",IF(AND(E1428&lt;='استعلام بتاريخ'!$F$3,F1428&gt;='استعلام بتاريخ'!$G$3),MAX($N$3:N1427)+1,""))</f>
        <v/>
      </c>
      <c r="P1428" t="str">
        <f t="shared" si="33"/>
        <v/>
      </c>
    </row>
    <row r="1429" spans="2:16" customFormat="1">
      <c r="B1429" t="str">
        <f>IF(COUNTIF($H$4:H1429,H1429)-1=0,ROWS($H$4:H1429),"")</f>
        <v/>
      </c>
      <c r="C1429" t="str">
        <f>IF(COUNTIF($H$4:H1429,H1429)-1=0,ROWS($H$4:H1429),"")</f>
        <v/>
      </c>
      <c r="J1429" s="41" t="str">
        <f>+IF(H1429="","",SUBTOTAL(3,H$4:H1429))</f>
        <v/>
      </c>
      <c r="K1429" t="str">
        <f>IF(F1429="","",IF(AND(D1429&lt;&gt;"انتهت الاجازة",D1429&lt;&gt;"لم تبدأ الأجازة بعد"),MAX($K$3:K1428)+1,""))</f>
        <v/>
      </c>
      <c r="L1429" t="str">
        <f>IF(E1429="","",IF(E1429&lt;=$E$1,MAX($L$3:L1428)+1,""))</f>
        <v/>
      </c>
      <c r="M1429" t="str">
        <f>IF(H1429='استعلام عن موظف'!$E$4,IF(COUNTIF($H$4:$H43425,J1429)=1,1,COUNTIF($H$4:$H1429,H1429)),"")</f>
        <v/>
      </c>
      <c r="N1429" t="str">
        <f>IF(E1429="","",IF(AND(E1429&lt;='استعلام بتاريخ'!$F$3,F1429&gt;='استعلام بتاريخ'!$G$3),MAX($N$3:N1428)+1,""))</f>
        <v/>
      </c>
      <c r="P1429" t="str">
        <f t="shared" si="33"/>
        <v/>
      </c>
    </row>
    <row r="1430" spans="2:16" customFormat="1">
      <c r="B1430" t="str">
        <f>IF(COUNTIF($H$4:H1430,H1430)-1=0,ROWS($H$4:H1430),"")</f>
        <v/>
      </c>
      <c r="C1430" t="str">
        <f>IF(COUNTIF($H$4:H1430,H1430)-1=0,ROWS($H$4:H1430),"")</f>
        <v/>
      </c>
      <c r="J1430" s="41" t="str">
        <f>+IF(H1430="","",SUBTOTAL(3,H$4:H1430))</f>
        <v/>
      </c>
      <c r="K1430" t="str">
        <f>IF(F1430="","",IF(AND(D1430&lt;&gt;"انتهت الاجازة",D1430&lt;&gt;"لم تبدأ الأجازة بعد"),MAX($K$3:K1429)+1,""))</f>
        <v/>
      </c>
      <c r="L1430" t="str">
        <f>IF(E1430="","",IF(E1430&lt;=$E$1,MAX($L$3:L1429)+1,""))</f>
        <v/>
      </c>
      <c r="M1430" t="str">
        <f>IF(H1430='استعلام عن موظف'!$E$4,IF(COUNTIF($H$4:$H43426,J1430)=1,1,COUNTIF($H$4:$H1430,H1430)),"")</f>
        <v/>
      </c>
      <c r="N1430" t="str">
        <f>IF(E1430="","",IF(AND(E1430&lt;='استعلام بتاريخ'!$F$3,F1430&gt;='استعلام بتاريخ'!$G$3),MAX($N$3:N1429)+1,""))</f>
        <v/>
      </c>
      <c r="P1430" t="str">
        <f t="shared" si="33"/>
        <v/>
      </c>
    </row>
    <row r="1431" spans="2:16" customFormat="1">
      <c r="B1431" t="str">
        <f>IF(COUNTIF($H$4:H1431,H1431)-1=0,ROWS($H$4:H1431),"")</f>
        <v/>
      </c>
      <c r="C1431" t="str">
        <f>IF(COUNTIF($H$4:H1431,H1431)-1=0,ROWS($H$4:H1431),"")</f>
        <v/>
      </c>
      <c r="J1431" s="41" t="str">
        <f>+IF(H1431="","",SUBTOTAL(3,H$4:H1431))</f>
        <v/>
      </c>
      <c r="K1431" t="str">
        <f>IF(F1431="","",IF(AND(D1431&lt;&gt;"انتهت الاجازة",D1431&lt;&gt;"لم تبدأ الأجازة بعد"),MAX($K$3:K1430)+1,""))</f>
        <v/>
      </c>
      <c r="L1431" t="str">
        <f>IF(E1431="","",IF(E1431&lt;=$E$1,MAX($L$3:L1430)+1,""))</f>
        <v/>
      </c>
      <c r="M1431" t="str">
        <f>IF(H1431='استعلام عن موظف'!$E$4,IF(COUNTIF($H$4:$H43427,J1431)=1,1,COUNTIF($H$4:$H1431,H1431)),"")</f>
        <v/>
      </c>
      <c r="N1431" t="str">
        <f>IF(E1431="","",IF(AND(E1431&lt;='استعلام بتاريخ'!$F$3,F1431&gt;='استعلام بتاريخ'!$G$3),MAX($N$3:N1430)+1,""))</f>
        <v/>
      </c>
      <c r="P1431" t="str">
        <f t="shared" si="33"/>
        <v/>
      </c>
    </row>
    <row r="1432" spans="2:16" customFormat="1">
      <c r="B1432" t="str">
        <f>IF(COUNTIF($H$4:H1432,H1432)-1=0,ROWS($H$4:H1432),"")</f>
        <v/>
      </c>
      <c r="C1432" t="str">
        <f>IF(COUNTIF($H$4:H1432,H1432)-1=0,ROWS($H$4:H1432),"")</f>
        <v/>
      </c>
      <c r="J1432" s="41" t="str">
        <f>+IF(H1432="","",SUBTOTAL(3,H$4:H1432))</f>
        <v/>
      </c>
      <c r="K1432" t="str">
        <f>IF(F1432="","",IF(AND(D1432&lt;&gt;"انتهت الاجازة",D1432&lt;&gt;"لم تبدأ الأجازة بعد"),MAX($K$3:K1431)+1,""))</f>
        <v/>
      </c>
      <c r="L1432" t="str">
        <f>IF(E1432="","",IF(E1432&lt;=$E$1,MAX($L$3:L1431)+1,""))</f>
        <v/>
      </c>
      <c r="M1432" t="str">
        <f>IF(H1432='استعلام عن موظف'!$E$4,IF(COUNTIF($H$4:$H43428,J1432)=1,1,COUNTIF($H$4:$H1432,H1432)),"")</f>
        <v/>
      </c>
      <c r="N1432" t="str">
        <f>IF(E1432="","",IF(AND(E1432&lt;='استعلام بتاريخ'!$F$3,F1432&gt;='استعلام بتاريخ'!$G$3),MAX($N$3:N1431)+1,""))</f>
        <v/>
      </c>
      <c r="P1432" t="str">
        <f t="shared" si="33"/>
        <v/>
      </c>
    </row>
    <row r="1433" spans="2:16" customFormat="1">
      <c r="B1433" t="str">
        <f>IF(COUNTIF($H$4:H1433,H1433)-1=0,ROWS($H$4:H1433),"")</f>
        <v/>
      </c>
      <c r="C1433" t="str">
        <f>IF(COUNTIF($H$4:H1433,H1433)-1=0,ROWS($H$4:H1433),"")</f>
        <v/>
      </c>
      <c r="J1433" s="41" t="str">
        <f>+IF(H1433="","",SUBTOTAL(3,H$4:H1433))</f>
        <v/>
      </c>
      <c r="K1433" t="str">
        <f>IF(F1433="","",IF(AND(D1433&lt;&gt;"انتهت الاجازة",D1433&lt;&gt;"لم تبدأ الأجازة بعد"),MAX($K$3:K1432)+1,""))</f>
        <v/>
      </c>
      <c r="L1433" t="str">
        <f>IF(E1433="","",IF(E1433&lt;=$E$1,MAX($L$3:L1432)+1,""))</f>
        <v/>
      </c>
      <c r="M1433" t="str">
        <f>IF(H1433='استعلام عن موظف'!$E$4,IF(COUNTIF($H$4:$H43429,J1433)=1,1,COUNTIF($H$4:$H1433,H1433)),"")</f>
        <v/>
      </c>
      <c r="N1433" t="str">
        <f>IF(E1433="","",IF(AND(E1433&lt;='استعلام بتاريخ'!$F$3,F1433&gt;='استعلام بتاريخ'!$G$3),MAX($N$3:N1432)+1,""))</f>
        <v/>
      </c>
      <c r="P1433" t="str">
        <f t="shared" si="33"/>
        <v/>
      </c>
    </row>
    <row r="1434" spans="2:16" customFormat="1">
      <c r="B1434" t="str">
        <f>IF(COUNTIF($H$4:H1434,H1434)-1=0,ROWS($H$4:H1434),"")</f>
        <v/>
      </c>
      <c r="C1434" t="str">
        <f>IF(COUNTIF($H$4:H1434,H1434)-1=0,ROWS($H$4:H1434),"")</f>
        <v/>
      </c>
      <c r="J1434" s="41" t="str">
        <f>+IF(H1434="","",SUBTOTAL(3,H$4:H1434))</f>
        <v/>
      </c>
      <c r="K1434" t="str">
        <f>IF(F1434="","",IF(AND(D1434&lt;&gt;"انتهت الاجازة",D1434&lt;&gt;"لم تبدأ الأجازة بعد"),MAX($K$3:K1433)+1,""))</f>
        <v/>
      </c>
      <c r="L1434" t="str">
        <f>IF(E1434="","",IF(E1434&lt;=$E$1,MAX($L$3:L1433)+1,""))</f>
        <v/>
      </c>
      <c r="M1434" t="str">
        <f>IF(H1434='استعلام عن موظف'!$E$4,IF(COUNTIF($H$4:$H43430,J1434)=1,1,COUNTIF($H$4:$H1434,H1434)),"")</f>
        <v/>
      </c>
      <c r="N1434" t="str">
        <f>IF(E1434="","",IF(AND(E1434&lt;='استعلام بتاريخ'!$F$3,F1434&gt;='استعلام بتاريخ'!$G$3),MAX($N$3:N1433)+1,""))</f>
        <v/>
      </c>
      <c r="P1434" t="str">
        <f t="shared" si="33"/>
        <v/>
      </c>
    </row>
    <row r="1435" spans="2:16" customFormat="1">
      <c r="B1435" t="str">
        <f>IF(COUNTIF($H$4:H1435,H1435)-1=0,ROWS($H$4:H1435),"")</f>
        <v/>
      </c>
      <c r="C1435" t="str">
        <f>IF(COUNTIF($H$4:H1435,H1435)-1=0,ROWS($H$4:H1435),"")</f>
        <v/>
      </c>
      <c r="J1435" s="41" t="str">
        <f>+IF(H1435="","",SUBTOTAL(3,H$4:H1435))</f>
        <v/>
      </c>
      <c r="K1435" t="str">
        <f>IF(F1435="","",IF(AND(D1435&lt;&gt;"انتهت الاجازة",D1435&lt;&gt;"لم تبدأ الأجازة بعد"),MAX($K$3:K1434)+1,""))</f>
        <v/>
      </c>
      <c r="L1435" t="str">
        <f>IF(E1435="","",IF(E1435&lt;=$E$1,MAX($L$3:L1434)+1,""))</f>
        <v/>
      </c>
      <c r="M1435" t="str">
        <f>IF(H1435='استعلام عن موظف'!$E$4,IF(COUNTIF($H$4:$H43431,J1435)=1,1,COUNTIF($H$4:$H1435,H1435)),"")</f>
        <v/>
      </c>
      <c r="N1435" t="str">
        <f>IF(E1435="","",IF(AND(E1435&lt;='استعلام بتاريخ'!$F$3,F1435&gt;='استعلام بتاريخ'!$G$3),MAX($N$3:N1434)+1,""))</f>
        <v/>
      </c>
      <c r="P1435" t="str">
        <f t="shared" si="33"/>
        <v/>
      </c>
    </row>
    <row r="1436" spans="2:16" customFormat="1">
      <c r="B1436" t="str">
        <f>IF(COUNTIF($H$4:H1436,H1436)-1=0,ROWS($H$4:H1436),"")</f>
        <v/>
      </c>
      <c r="C1436" t="str">
        <f>IF(COUNTIF($H$4:H1436,H1436)-1=0,ROWS($H$4:H1436),"")</f>
        <v/>
      </c>
      <c r="J1436" s="41" t="str">
        <f>+IF(H1436="","",SUBTOTAL(3,H$4:H1436))</f>
        <v/>
      </c>
      <c r="K1436" t="str">
        <f>IF(F1436="","",IF(AND(D1436&lt;&gt;"انتهت الاجازة",D1436&lt;&gt;"لم تبدأ الأجازة بعد"),MAX($K$3:K1435)+1,""))</f>
        <v/>
      </c>
      <c r="L1436" t="str">
        <f>IF(E1436="","",IF(E1436&lt;=$E$1,MAX($L$3:L1435)+1,""))</f>
        <v/>
      </c>
      <c r="M1436" t="str">
        <f>IF(H1436='استعلام عن موظف'!$E$4,IF(COUNTIF($H$4:$H43432,J1436)=1,1,COUNTIF($H$4:$H1436,H1436)),"")</f>
        <v/>
      </c>
      <c r="N1436" t="str">
        <f>IF(E1436="","",IF(AND(E1436&lt;='استعلام بتاريخ'!$F$3,F1436&gt;='استعلام بتاريخ'!$G$3),MAX($N$3:N1435)+1,""))</f>
        <v/>
      </c>
      <c r="P1436" t="str">
        <f t="shared" si="33"/>
        <v/>
      </c>
    </row>
    <row r="1437" spans="2:16" customFormat="1">
      <c r="B1437" t="str">
        <f>IF(COUNTIF($H$4:H1437,H1437)-1=0,ROWS($H$4:H1437),"")</f>
        <v/>
      </c>
      <c r="C1437" t="str">
        <f>IF(COUNTIF($H$4:H1437,H1437)-1=0,ROWS($H$4:H1437),"")</f>
        <v/>
      </c>
      <c r="J1437" s="41" t="str">
        <f>+IF(H1437="","",SUBTOTAL(3,H$4:H1437))</f>
        <v/>
      </c>
      <c r="K1437" t="str">
        <f>IF(F1437="","",IF(AND(D1437&lt;&gt;"انتهت الاجازة",D1437&lt;&gt;"لم تبدأ الأجازة بعد"),MAX($K$3:K1436)+1,""))</f>
        <v/>
      </c>
      <c r="L1437" t="str">
        <f>IF(E1437="","",IF(E1437&lt;=$E$1,MAX($L$3:L1436)+1,""))</f>
        <v/>
      </c>
      <c r="M1437" t="str">
        <f>IF(H1437='استعلام عن موظف'!$E$4,IF(COUNTIF($H$4:$H43433,J1437)=1,1,COUNTIF($H$4:$H1437,H1437)),"")</f>
        <v/>
      </c>
      <c r="N1437" t="str">
        <f>IF(E1437="","",IF(AND(E1437&lt;='استعلام بتاريخ'!$F$3,F1437&gt;='استعلام بتاريخ'!$G$3),MAX($N$3:N1436)+1,""))</f>
        <v/>
      </c>
      <c r="P1437" t="str">
        <f t="shared" si="33"/>
        <v/>
      </c>
    </row>
    <row r="1438" spans="2:16" customFormat="1">
      <c r="B1438" t="str">
        <f>IF(COUNTIF($H$4:H1438,H1438)-1=0,ROWS($H$4:H1438),"")</f>
        <v/>
      </c>
      <c r="C1438" t="str">
        <f>IF(COUNTIF($H$4:H1438,H1438)-1=0,ROWS($H$4:H1438),"")</f>
        <v/>
      </c>
      <c r="J1438" s="41" t="str">
        <f>+IF(H1438="","",SUBTOTAL(3,H$4:H1438))</f>
        <v/>
      </c>
      <c r="K1438" t="str">
        <f>IF(F1438="","",IF(AND(D1438&lt;&gt;"انتهت الاجازة",D1438&lt;&gt;"لم تبدأ الأجازة بعد"),MAX($K$3:K1437)+1,""))</f>
        <v/>
      </c>
      <c r="L1438" t="str">
        <f>IF(E1438="","",IF(E1438&lt;=$E$1,MAX($L$3:L1437)+1,""))</f>
        <v/>
      </c>
      <c r="M1438" t="str">
        <f>IF(H1438='استعلام عن موظف'!$E$4,IF(COUNTIF($H$4:$H43434,J1438)=1,1,COUNTIF($H$4:$H1438,H1438)),"")</f>
        <v/>
      </c>
      <c r="N1438" t="str">
        <f>IF(E1438="","",IF(AND(E1438&lt;='استعلام بتاريخ'!$F$3,F1438&gt;='استعلام بتاريخ'!$G$3),MAX($N$3:N1437)+1,""))</f>
        <v/>
      </c>
      <c r="P1438" t="str">
        <f t="shared" si="33"/>
        <v/>
      </c>
    </row>
    <row r="1439" spans="2:16" customFormat="1">
      <c r="B1439" t="str">
        <f>IF(COUNTIF($H$4:H1439,H1439)-1=0,ROWS($H$4:H1439),"")</f>
        <v/>
      </c>
      <c r="C1439" t="str">
        <f>IF(COUNTIF($H$4:H1439,H1439)-1=0,ROWS($H$4:H1439),"")</f>
        <v/>
      </c>
      <c r="J1439" s="41" t="str">
        <f>+IF(H1439="","",SUBTOTAL(3,H$4:H1439))</f>
        <v/>
      </c>
      <c r="K1439" t="str">
        <f>IF(F1439="","",IF(AND(D1439&lt;&gt;"انتهت الاجازة",D1439&lt;&gt;"لم تبدأ الأجازة بعد"),MAX($K$3:K1438)+1,""))</f>
        <v/>
      </c>
      <c r="L1439" t="str">
        <f>IF(E1439="","",IF(E1439&lt;=$E$1,MAX($L$3:L1438)+1,""))</f>
        <v/>
      </c>
      <c r="M1439" t="str">
        <f>IF(H1439='استعلام عن موظف'!$E$4,IF(COUNTIF($H$4:$H43435,J1439)=1,1,COUNTIF($H$4:$H1439,H1439)),"")</f>
        <v/>
      </c>
      <c r="N1439" t="str">
        <f>IF(E1439="","",IF(AND(E1439&lt;='استعلام بتاريخ'!$F$3,F1439&gt;='استعلام بتاريخ'!$G$3),MAX($N$3:N1438)+1,""))</f>
        <v/>
      </c>
      <c r="P1439" t="str">
        <f t="shared" si="33"/>
        <v/>
      </c>
    </row>
    <row r="1440" spans="2:16" customFormat="1">
      <c r="B1440" t="str">
        <f>IF(COUNTIF($H$4:H1440,H1440)-1=0,ROWS($H$4:H1440),"")</f>
        <v/>
      </c>
      <c r="C1440" t="str">
        <f>IF(COUNTIF($H$4:H1440,H1440)-1=0,ROWS($H$4:H1440),"")</f>
        <v/>
      </c>
      <c r="J1440" s="41" t="str">
        <f>+IF(H1440="","",SUBTOTAL(3,H$4:H1440))</f>
        <v/>
      </c>
      <c r="K1440" t="str">
        <f>IF(F1440="","",IF(AND(D1440&lt;&gt;"انتهت الاجازة",D1440&lt;&gt;"لم تبدأ الأجازة بعد"),MAX($K$3:K1439)+1,""))</f>
        <v/>
      </c>
      <c r="L1440" t="str">
        <f>IF(E1440="","",IF(E1440&lt;=$E$1,MAX($L$3:L1439)+1,""))</f>
        <v/>
      </c>
      <c r="M1440" t="str">
        <f>IF(H1440='استعلام عن موظف'!$E$4,IF(COUNTIF($H$4:$H43436,J1440)=1,1,COUNTIF($H$4:$H1440,H1440)),"")</f>
        <v/>
      </c>
      <c r="N1440" t="str">
        <f>IF(E1440="","",IF(AND(E1440&lt;='استعلام بتاريخ'!$F$3,F1440&gt;='استعلام بتاريخ'!$G$3),MAX($N$3:N1439)+1,""))</f>
        <v/>
      </c>
      <c r="P1440" t="str">
        <f t="shared" si="33"/>
        <v/>
      </c>
    </row>
    <row r="1441" spans="2:16" customFormat="1">
      <c r="B1441" t="str">
        <f>IF(COUNTIF($H$4:H1441,H1441)-1=0,ROWS($H$4:H1441),"")</f>
        <v/>
      </c>
      <c r="C1441" t="str">
        <f>IF(COUNTIF($H$4:H1441,H1441)-1=0,ROWS($H$4:H1441),"")</f>
        <v/>
      </c>
      <c r="J1441" s="41" t="str">
        <f>+IF(H1441="","",SUBTOTAL(3,H$4:H1441))</f>
        <v/>
      </c>
      <c r="K1441" t="str">
        <f>IF(F1441="","",IF(AND(D1441&lt;&gt;"انتهت الاجازة",D1441&lt;&gt;"لم تبدأ الأجازة بعد"),MAX($K$3:K1440)+1,""))</f>
        <v/>
      </c>
      <c r="L1441" t="str">
        <f>IF(E1441="","",IF(E1441&lt;=$E$1,MAX($L$3:L1440)+1,""))</f>
        <v/>
      </c>
      <c r="M1441" t="str">
        <f>IF(H1441='استعلام عن موظف'!$E$4,IF(COUNTIF($H$4:$H43437,J1441)=1,1,COUNTIF($H$4:$H1441,H1441)),"")</f>
        <v/>
      </c>
      <c r="N1441" t="str">
        <f>IF(E1441="","",IF(AND(E1441&lt;='استعلام بتاريخ'!$F$3,F1441&gt;='استعلام بتاريخ'!$G$3),MAX($N$3:N1440)+1,""))</f>
        <v/>
      </c>
      <c r="P1441" t="str">
        <f t="shared" si="33"/>
        <v/>
      </c>
    </row>
    <row r="1442" spans="2:16" customFormat="1">
      <c r="B1442" t="str">
        <f>IF(COUNTIF($H$4:H1442,H1442)-1=0,ROWS($H$4:H1442),"")</f>
        <v/>
      </c>
      <c r="C1442" t="str">
        <f>IF(COUNTIF($H$4:H1442,H1442)-1=0,ROWS($H$4:H1442),"")</f>
        <v/>
      </c>
      <c r="J1442" s="41" t="str">
        <f>+IF(H1442="","",SUBTOTAL(3,H$4:H1442))</f>
        <v/>
      </c>
      <c r="K1442" t="str">
        <f>IF(F1442="","",IF(AND(D1442&lt;&gt;"انتهت الاجازة",D1442&lt;&gt;"لم تبدأ الأجازة بعد"),MAX($K$3:K1441)+1,""))</f>
        <v/>
      </c>
      <c r="L1442" t="str">
        <f>IF(E1442="","",IF(E1442&lt;=$E$1,MAX($L$3:L1441)+1,""))</f>
        <v/>
      </c>
      <c r="M1442" t="str">
        <f>IF(H1442='استعلام عن موظف'!$E$4,IF(COUNTIF($H$4:$H43438,J1442)=1,1,COUNTIF($H$4:$H1442,H1442)),"")</f>
        <v/>
      </c>
      <c r="N1442" t="str">
        <f>IF(E1442="","",IF(AND(E1442&lt;='استعلام بتاريخ'!$F$3,F1442&gt;='استعلام بتاريخ'!$G$3),MAX($N$3:N1441)+1,""))</f>
        <v/>
      </c>
      <c r="P1442" t="str">
        <f t="shared" si="33"/>
        <v/>
      </c>
    </row>
    <row r="1443" spans="2:16" customFormat="1">
      <c r="B1443" t="str">
        <f>IF(COUNTIF($H$4:H1443,H1443)-1=0,ROWS($H$4:H1443),"")</f>
        <v/>
      </c>
      <c r="C1443" t="str">
        <f>IF(COUNTIF($H$4:H1443,H1443)-1=0,ROWS($H$4:H1443),"")</f>
        <v/>
      </c>
      <c r="J1443" s="41" t="str">
        <f>+IF(H1443="","",SUBTOTAL(3,H$4:H1443))</f>
        <v/>
      </c>
      <c r="K1443" t="str">
        <f>IF(F1443="","",IF(AND(D1443&lt;&gt;"انتهت الاجازة",D1443&lt;&gt;"لم تبدأ الأجازة بعد"),MAX($K$3:K1442)+1,""))</f>
        <v/>
      </c>
      <c r="L1443" t="str">
        <f>IF(E1443="","",IF(E1443&lt;=$E$1,MAX($L$3:L1442)+1,""))</f>
        <v/>
      </c>
      <c r="M1443" t="str">
        <f>IF(H1443='استعلام عن موظف'!$E$4,IF(COUNTIF($H$4:$H43439,J1443)=1,1,COUNTIF($H$4:$H1443,H1443)),"")</f>
        <v/>
      </c>
      <c r="N1443" t="str">
        <f>IF(E1443="","",IF(AND(E1443&lt;='استعلام بتاريخ'!$F$3,F1443&gt;='استعلام بتاريخ'!$G$3),MAX($N$3:N1442)+1,""))</f>
        <v/>
      </c>
      <c r="P1443" t="str">
        <f t="shared" si="33"/>
        <v/>
      </c>
    </row>
    <row r="1444" spans="2:16" customFormat="1">
      <c r="B1444" t="str">
        <f>IF(COUNTIF($H$4:H1444,H1444)-1=0,ROWS($H$4:H1444),"")</f>
        <v/>
      </c>
      <c r="C1444" t="str">
        <f>IF(COUNTIF($H$4:H1444,H1444)-1=0,ROWS($H$4:H1444),"")</f>
        <v/>
      </c>
      <c r="J1444" s="41" t="str">
        <f>+IF(H1444="","",SUBTOTAL(3,H$4:H1444))</f>
        <v/>
      </c>
      <c r="K1444" t="str">
        <f>IF(F1444="","",IF(AND(D1444&lt;&gt;"انتهت الاجازة",D1444&lt;&gt;"لم تبدأ الأجازة بعد"),MAX($K$3:K1443)+1,""))</f>
        <v/>
      </c>
      <c r="L1444" t="str">
        <f>IF(E1444="","",IF(E1444&lt;=$E$1,MAX($L$3:L1443)+1,""))</f>
        <v/>
      </c>
      <c r="M1444" t="str">
        <f>IF(H1444='استعلام عن موظف'!$E$4,IF(COUNTIF($H$4:$H43440,J1444)=1,1,COUNTIF($H$4:$H1444,H1444)),"")</f>
        <v/>
      </c>
      <c r="N1444" t="str">
        <f>IF(E1444="","",IF(AND(E1444&lt;='استعلام بتاريخ'!$F$3,F1444&gt;='استعلام بتاريخ'!$G$3),MAX($N$3:N1443)+1,""))</f>
        <v/>
      </c>
      <c r="P1444" t="str">
        <f t="shared" si="33"/>
        <v/>
      </c>
    </row>
    <row r="1445" spans="2:16" customFormat="1">
      <c r="B1445" t="str">
        <f>IF(COUNTIF($H$4:H1445,H1445)-1=0,ROWS($H$4:H1445),"")</f>
        <v/>
      </c>
      <c r="C1445" t="str">
        <f>IF(COUNTIF($H$4:H1445,H1445)-1=0,ROWS($H$4:H1445),"")</f>
        <v/>
      </c>
      <c r="J1445" s="41" t="str">
        <f>+IF(H1445="","",SUBTOTAL(3,H$4:H1445))</f>
        <v/>
      </c>
      <c r="K1445" t="str">
        <f>IF(F1445="","",IF(AND(D1445&lt;&gt;"انتهت الاجازة",D1445&lt;&gt;"لم تبدأ الأجازة بعد"),MAX($K$3:K1444)+1,""))</f>
        <v/>
      </c>
      <c r="L1445" t="str">
        <f>IF(E1445="","",IF(E1445&lt;=$E$1,MAX($L$3:L1444)+1,""))</f>
        <v/>
      </c>
      <c r="M1445" t="str">
        <f>IF(H1445='استعلام عن موظف'!$E$4,IF(COUNTIF($H$4:$H43441,J1445)=1,1,COUNTIF($H$4:$H1445,H1445)),"")</f>
        <v/>
      </c>
      <c r="N1445" t="str">
        <f>IF(E1445="","",IF(AND(E1445&lt;='استعلام بتاريخ'!$F$3,F1445&gt;='استعلام بتاريخ'!$G$3),MAX($N$3:N1444)+1,""))</f>
        <v/>
      </c>
      <c r="P1445" t="str">
        <f t="shared" si="33"/>
        <v/>
      </c>
    </row>
    <row r="1446" spans="2:16" customFormat="1">
      <c r="B1446" t="str">
        <f>IF(COUNTIF($H$4:H1446,H1446)-1=0,ROWS($H$4:H1446),"")</f>
        <v/>
      </c>
      <c r="C1446" t="str">
        <f>IF(COUNTIF($H$4:H1446,H1446)-1=0,ROWS($H$4:H1446),"")</f>
        <v/>
      </c>
      <c r="J1446" s="41" t="str">
        <f>+IF(H1446="","",SUBTOTAL(3,H$4:H1446))</f>
        <v/>
      </c>
      <c r="K1446" t="str">
        <f>IF(F1446="","",IF(AND(D1446&lt;&gt;"انتهت الاجازة",D1446&lt;&gt;"لم تبدأ الأجازة بعد"),MAX($K$3:K1445)+1,""))</f>
        <v/>
      </c>
      <c r="L1446" t="str">
        <f>IF(E1446="","",IF(E1446&lt;=$E$1,MAX($L$3:L1445)+1,""))</f>
        <v/>
      </c>
      <c r="M1446" t="str">
        <f>IF(H1446='استعلام عن موظف'!$E$4,IF(COUNTIF($H$4:$H43442,J1446)=1,1,COUNTIF($H$4:$H1446,H1446)),"")</f>
        <v/>
      </c>
      <c r="N1446" t="str">
        <f>IF(E1446="","",IF(AND(E1446&lt;='استعلام بتاريخ'!$F$3,F1446&gt;='استعلام بتاريخ'!$G$3),MAX($N$3:N1445)+1,""))</f>
        <v/>
      </c>
      <c r="P1446" t="str">
        <f t="shared" si="33"/>
        <v/>
      </c>
    </row>
    <row r="1447" spans="2:16" customFormat="1">
      <c r="B1447" t="str">
        <f>IF(COUNTIF($H$4:H1447,H1447)-1=0,ROWS($H$4:H1447),"")</f>
        <v/>
      </c>
      <c r="C1447" t="str">
        <f>IF(COUNTIF($H$4:H1447,H1447)-1=0,ROWS($H$4:H1447),"")</f>
        <v/>
      </c>
      <c r="J1447" s="41" t="str">
        <f>+IF(H1447="","",SUBTOTAL(3,H$4:H1447))</f>
        <v/>
      </c>
      <c r="K1447" t="str">
        <f>IF(F1447="","",IF(AND(D1447&lt;&gt;"انتهت الاجازة",D1447&lt;&gt;"لم تبدأ الأجازة بعد"),MAX($K$3:K1446)+1,""))</f>
        <v/>
      </c>
      <c r="L1447" t="str">
        <f>IF(E1447="","",IF(E1447&lt;=$E$1,MAX($L$3:L1446)+1,""))</f>
        <v/>
      </c>
      <c r="M1447" t="str">
        <f>IF(H1447='استعلام عن موظف'!$E$4,IF(COUNTIF($H$4:$H43443,J1447)=1,1,COUNTIF($H$4:$H1447,H1447)),"")</f>
        <v/>
      </c>
      <c r="N1447" t="str">
        <f>IF(E1447="","",IF(AND(E1447&lt;='استعلام بتاريخ'!$F$3,F1447&gt;='استعلام بتاريخ'!$G$3),MAX($N$3:N1446)+1,""))</f>
        <v/>
      </c>
      <c r="P1447" t="str">
        <f t="shared" si="33"/>
        <v/>
      </c>
    </row>
    <row r="1448" spans="2:16" customFormat="1">
      <c r="B1448" t="str">
        <f>IF(COUNTIF($H$4:H1448,H1448)-1=0,ROWS($H$4:H1448),"")</f>
        <v/>
      </c>
      <c r="C1448" t="str">
        <f>IF(COUNTIF($H$4:H1448,H1448)-1=0,ROWS($H$4:H1448),"")</f>
        <v/>
      </c>
      <c r="J1448" s="41" t="str">
        <f>+IF(H1448="","",SUBTOTAL(3,H$4:H1448))</f>
        <v/>
      </c>
      <c r="K1448" t="str">
        <f>IF(F1448="","",IF(AND(D1448&lt;&gt;"انتهت الاجازة",D1448&lt;&gt;"لم تبدأ الأجازة بعد"),MAX($K$3:K1447)+1,""))</f>
        <v/>
      </c>
      <c r="L1448" t="str">
        <f>IF(E1448="","",IF(E1448&lt;=$E$1,MAX($L$3:L1447)+1,""))</f>
        <v/>
      </c>
      <c r="M1448" t="str">
        <f>IF(H1448='استعلام عن موظف'!$E$4,IF(COUNTIF($H$4:$H43444,J1448)=1,1,COUNTIF($H$4:$H1448,H1448)),"")</f>
        <v/>
      </c>
      <c r="N1448" t="str">
        <f>IF(E1448="","",IF(AND(E1448&lt;='استعلام بتاريخ'!$F$3,F1448&gt;='استعلام بتاريخ'!$G$3),MAX($N$3:N1447)+1,""))</f>
        <v/>
      </c>
      <c r="P1448" t="str">
        <f t="shared" si="33"/>
        <v/>
      </c>
    </row>
    <row r="1449" spans="2:16" customFormat="1">
      <c r="B1449" t="str">
        <f>IF(COUNTIF($H$4:H1449,H1449)-1=0,ROWS($H$4:H1449),"")</f>
        <v/>
      </c>
      <c r="C1449" t="str">
        <f>IF(COUNTIF($H$4:H1449,H1449)-1=0,ROWS($H$4:H1449),"")</f>
        <v/>
      </c>
      <c r="J1449" s="41" t="str">
        <f>+IF(H1449="","",SUBTOTAL(3,H$4:H1449))</f>
        <v/>
      </c>
      <c r="K1449" t="str">
        <f>IF(F1449="","",IF(AND(D1449&lt;&gt;"انتهت الاجازة",D1449&lt;&gt;"لم تبدأ الأجازة بعد"),MAX($K$3:K1448)+1,""))</f>
        <v/>
      </c>
      <c r="L1449" t="str">
        <f>IF(E1449="","",IF(E1449&lt;=$E$1,MAX($L$3:L1448)+1,""))</f>
        <v/>
      </c>
      <c r="M1449" t="str">
        <f>IF(H1449='استعلام عن موظف'!$E$4,IF(COUNTIF($H$4:$H43445,J1449)=1,1,COUNTIF($H$4:$H1449,H1449)),"")</f>
        <v/>
      </c>
      <c r="N1449" t="str">
        <f>IF(E1449="","",IF(AND(E1449&lt;='استعلام بتاريخ'!$F$3,F1449&gt;='استعلام بتاريخ'!$G$3),MAX($N$3:N1448)+1,""))</f>
        <v/>
      </c>
      <c r="P1449" t="str">
        <f t="shared" si="33"/>
        <v/>
      </c>
    </row>
    <row r="1450" spans="2:16" customFormat="1">
      <c r="B1450" t="str">
        <f>IF(COUNTIF($H$4:H1450,H1450)-1=0,ROWS($H$4:H1450),"")</f>
        <v/>
      </c>
      <c r="C1450" t="str">
        <f>IF(COUNTIF($H$4:H1450,H1450)-1=0,ROWS($H$4:H1450),"")</f>
        <v/>
      </c>
      <c r="J1450" s="41" t="str">
        <f>+IF(H1450="","",SUBTOTAL(3,H$4:H1450))</f>
        <v/>
      </c>
      <c r="K1450" t="str">
        <f>IF(F1450="","",IF(AND(D1450&lt;&gt;"انتهت الاجازة",D1450&lt;&gt;"لم تبدأ الأجازة بعد"),MAX($K$3:K1449)+1,""))</f>
        <v/>
      </c>
      <c r="L1450" t="str">
        <f>IF(E1450="","",IF(E1450&lt;=$E$1,MAX($L$3:L1449)+1,""))</f>
        <v/>
      </c>
      <c r="M1450" t="str">
        <f>IF(H1450='استعلام عن موظف'!$E$4,IF(COUNTIF($H$4:$H43446,J1450)=1,1,COUNTIF($H$4:$H1450,H1450)),"")</f>
        <v/>
      </c>
      <c r="N1450" t="str">
        <f>IF(E1450="","",IF(AND(E1450&lt;='استعلام بتاريخ'!$F$3,F1450&gt;='استعلام بتاريخ'!$G$3),MAX($N$3:N1449)+1,""))</f>
        <v/>
      </c>
      <c r="P1450" t="str">
        <f t="shared" si="33"/>
        <v/>
      </c>
    </row>
    <row r="1451" spans="2:16" customFormat="1">
      <c r="B1451" t="str">
        <f>IF(COUNTIF($H$4:H1451,H1451)-1=0,ROWS($H$4:H1451),"")</f>
        <v/>
      </c>
      <c r="C1451" t="str">
        <f>IF(COUNTIF($H$4:H1451,H1451)-1=0,ROWS($H$4:H1451),"")</f>
        <v/>
      </c>
      <c r="J1451" s="41" t="str">
        <f>+IF(H1451="","",SUBTOTAL(3,H$4:H1451))</f>
        <v/>
      </c>
      <c r="K1451" t="str">
        <f>IF(F1451="","",IF(AND(D1451&lt;&gt;"انتهت الاجازة",D1451&lt;&gt;"لم تبدأ الأجازة بعد"),MAX($K$3:K1450)+1,""))</f>
        <v/>
      </c>
      <c r="L1451" t="str">
        <f>IF(E1451="","",IF(E1451&lt;=$E$1,MAX($L$3:L1450)+1,""))</f>
        <v/>
      </c>
      <c r="M1451" t="str">
        <f>IF(H1451='استعلام عن موظف'!$E$4,IF(COUNTIF($H$4:$H43447,J1451)=1,1,COUNTIF($H$4:$H1451,H1451)),"")</f>
        <v/>
      </c>
      <c r="N1451" t="str">
        <f>IF(E1451="","",IF(AND(E1451&lt;='استعلام بتاريخ'!$F$3,F1451&gt;='استعلام بتاريخ'!$G$3),MAX($N$3:N1450)+1,""))</f>
        <v/>
      </c>
      <c r="P1451" t="str">
        <f t="shared" si="33"/>
        <v/>
      </c>
    </row>
    <row r="1452" spans="2:16" customFormat="1">
      <c r="B1452" t="str">
        <f>IF(COUNTIF($H$4:H1452,H1452)-1=0,ROWS($H$4:H1452),"")</f>
        <v/>
      </c>
      <c r="C1452" t="str">
        <f>IF(COUNTIF($H$4:H1452,H1452)-1=0,ROWS($H$4:H1452),"")</f>
        <v/>
      </c>
      <c r="J1452" s="41" t="str">
        <f>+IF(H1452="","",SUBTOTAL(3,H$4:H1452))</f>
        <v/>
      </c>
      <c r="K1452" t="str">
        <f>IF(F1452="","",IF(AND(D1452&lt;&gt;"انتهت الاجازة",D1452&lt;&gt;"لم تبدأ الأجازة بعد"),MAX($K$3:K1451)+1,""))</f>
        <v/>
      </c>
      <c r="L1452" t="str">
        <f>IF(E1452="","",IF(E1452&lt;=$E$1,MAX($L$3:L1451)+1,""))</f>
        <v/>
      </c>
      <c r="M1452" t="str">
        <f>IF(H1452='استعلام عن موظف'!$E$4,IF(COUNTIF($H$4:$H43448,J1452)=1,1,COUNTIF($H$4:$H1452,H1452)),"")</f>
        <v/>
      </c>
      <c r="N1452" t="str">
        <f>IF(E1452="","",IF(AND(E1452&lt;='استعلام بتاريخ'!$F$3,F1452&gt;='استعلام بتاريخ'!$G$3),MAX($N$3:N1451)+1,""))</f>
        <v/>
      </c>
      <c r="P1452" t="str">
        <f t="shared" si="33"/>
        <v/>
      </c>
    </row>
    <row r="1453" spans="2:16" customFormat="1">
      <c r="B1453" t="str">
        <f>IF(COUNTIF($H$4:H1453,H1453)-1=0,ROWS($H$4:H1453),"")</f>
        <v/>
      </c>
      <c r="C1453" t="str">
        <f>IF(COUNTIF($H$4:H1453,H1453)-1=0,ROWS($H$4:H1453),"")</f>
        <v/>
      </c>
      <c r="J1453" s="41" t="str">
        <f>+IF(H1453="","",SUBTOTAL(3,H$4:H1453))</f>
        <v/>
      </c>
      <c r="K1453" t="str">
        <f>IF(F1453="","",IF(AND(D1453&lt;&gt;"انتهت الاجازة",D1453&lt;&gt;"لم تبدأ الأجازة بعد"),MAX($K$3:K1452)+1,""))</f>
        <v/>
      </c>
      <c r="L1453" t="str">
        <f>IF(E1453="","",IF(E1453&lt;=$E$1,MAX($L$3:L1452)+1,""))</f>
        <v/>
      </c>
      <c r="M1453" t="str">
        <f>IF(H1453='استعلام عن موظف'!$E$4,IF(COUNTIF($H$4:$H43449,J1453)=1,1,COUNTIF($H$4:$H1453,H1453)),"")</f>
        <v/>
      </c>
      <c r="N1453" t="str">
        <f>IF(E1453="","",IF(AND(E1453&lt;='استعلام بتاريخ'!$F$3,F1453&gt;='استعلام بتاريخ'!$G$3),MAX($N$3:N1452)+1,""))</f>
        <v/>
      </c>
      <c r="P1453" t="str">
        <f t="shared" si="33"/>
        <v/>
      </c>
    </row>
    <row r="1454" spans="2:16" customFormat="1">
      <c r="B1454" t="str">
        <f>IF(COUNTIF($H$4:H1454,H1454)-1=0,ROWS($H$4:H1454),"")</f>
        <v/>
      </c>
      <c r="C1454" t="str">
        <f>IF(COUNTIF($H$4:H1454,H1454)-1=0,ROWS($H$4:H1454),"")</f>
        <v/>
      </c>
      <c r="J1454" s="41" t="str">
        <f>+IF(H1454="","",SUBTOTAL(3,H$4:H1454))</f>
        <v/>
      </c>
      <c r="K1454" t="str">
        <f>IF(F1454="","",IF(AND(D1454&lt;&gt;"انتهت الاجازة",D1454&lt;&gt;"لم تبدأ الأجازة بعد"),MAX($K$3:K1453)+1,""))</f>
        <v/>
      </c>
      <c r="L1454" t="str">
        <f>IF(E1454="","",IF(E1454&lt;=$E$1,MAX($L$3:L1453)+1,""))</f>
        <v/>
      </c>
      <c r="M1454" t="str">
        <f>IF(H1454='استعلام عن موظف'!$E$4,IF(COUNTIF($H$4:$H43450,J1454)=1,1,COUNTIF($H$4:$H1454,H1454)),"")</f>
        <v/>
      </c>
      <c r="N1454" t="str">
        <f>IF(E1454="","",IF(AND(E1454&lt;='استعلام بتاريخ'!$F$3,F1454&gt;='استعلام بتاريخ'!$G$3),MAX($N$3:N1453)+1,""))</f>
        <v/>
      </c>
      <c r="P1454" t="str">
        <f t="shared" si="33"/>
        <v/>
      </c>
    </row>
    <row r="1455" spans="2:16" customFormat="1">
      <c r="B1455" t="str">
        <f>IF(COUNTIF($H$4:H1455,H1455)-1=0,ROWS($H$4:H1455),"")</f>
        <v/>
      </c>
      <c r="C1455" t="str">
        <f>IF(COUNTIF($H$4:H1455,H1455)-1=0,ROWS($H$4:H1455),"")</f>
        <v/>
      </c>
      <c r="J1455" s="41" t="str">
        <f>+IF(H1455="","",SUBTOTAL(3,H$4:H1455))</f>
        <v/>
      </c>
      <c r="K1455" t="str">
        <f>IF(F1455="","",IF(AND(D1455&lt;&gt;"انتهت الاجازة",D1455&lt;&gt;"لم تبدأ الأجازة بعد"),MAX($K$3:K1454)+1,""))</f>
        <v/>
      </c>
      <c r="L1455" t="str">
        <f>IF(E1455="","",IF(E1455&lt;=$E$1,MAX($L$3:L1454)+1,""))</f>
        <v/>
      </c>
      <c r="M1455" t="str">
        <f>IF(H1455='استعلام عن موظف'!$E$4,IF(COUNTIF($H$4:$H43451,J1455)=1,1,COUNTIF($H$4:$H1455,H1455)),"")</f>
        <v/>
      </c>
      <c r="N1455" t="str">
        <f>IF(E1455="","",IF(AND(E1455&lt;='استعلام بتاريخ'!$F$3,F1455&gt;='استعلام بتاريخ'!$G$3),MAX($N$3:N1454)+1,""))</f>
        <v/>
      </c>
      <c r="P1455" t="str">
        <f t="shared" si="33"/>
        <v/>
      </c>
    </row>
    <row r="1456" spans="2:16" customFormat="1">
      <c r="B1456" t="str">
        <f>IF(COUNTIF($H$4:H1456,H1456)-1=0,ROWS($H$4:H1456),"")</f>
        <v/>
      </c>
      <c r="C1456" t="str">
        <f>IF(COUNTIF($H$4:H1456,H1456)-1=0,ROWS($H$4:H1456),"")</f>
        <v/>
      </c>
      <c r="J1456" s="41" t="str">
        <f>+IF(H1456="","",SUBTOTAL(3,H$4:H1456))</f>
        <v/>
      </c>
      <c r="K1456" t="str">
        <f>IF(F1456="","",IF(AND(D1456&lt;&gt;"انتهت الاجازة",D1456&lt;&gt;"لم تبدأ الأجازة بعد"),MAX($K$3:K1455)+1,""))</f>
        <v/>
      </c>
      <c r="L1456" t="str">
        <f>IF(E1456="","",IF(E1456&lt;=$E$1,MAX($L$3:L1455)+1,""))</f>
        <v/>
      </c>
      <c r="M1456" t="str">
        <f>IF(H1456='استعلام عن موظف'!$E$4,IF(COUNTIF($H$4:$H43452,J1456)=1,1,COUNTIF($H$4:$H1456,H1456)),"")</f>
        <v/>
      </c>
      <c r="N1456" t="str">
        <f>IF(E1456="","",IF(AND(E1456&lt;='استعلام بتاريخ'!$F$3,F1456&gt;='استعلام بتاريخ'!$G$3),MAX($N$3:N1455)+1,""))</f>
        <v/>
      </c>
      <c r="P1456" t="str">
        <f t="shared" si="33"/>
        <v/>
      </c>
    </row>
    <row r="1457" spans="2:16" customFormat="1">
      <c r="B1457" t="str">
        <f>IF(COUNTIF($H$4:H1457,H1457)-1=0,ROWS($H$4:H1457),"")</f>
        <v/>
      </c>
      <c r="C1457" t="str">
        <f>IF(COUNTIF($H$4:H1457,H1457)-1=0,ROWS($H$4:H1457),"")</f>
        <v/>
      </c>
      <c r="J1457" s="41" t="str">
        <f>+IF(H1457="","",SUBTOTAL(3,H$4:H1457))</f>
        <v/>
      </c>
      <c r="K1457" t="str">
        <f>IF(F1457="","",IF(AND(D1457&lt;&gt;"انتهت الاجازة",D1457&lt;&gt;"لم تبدأ الأجازة بعد"),MAX($K$3:K1456)+1,""))</f>
        <v/>
      </c>
      <c r="L1457" t="str">
        <f>IF(E1457="","",IF(E1457&lt;=$E$1,MAX($L$3:L1456)+1,""))</f>
        <v/>
      </c>
      <c r="M1457" t="str">
        <f>IF(H1457='استعلام عن موظف'!$E$4,IF(COUNTIF($H$4:$H43453,J1457)=1,1,COUNTIF($H$4:$H1457,H1457)),"")</f>
        <v/>
      </c>
      <c r="N1457" t="str">
        <f>IF(E1457="","",IF(AND(E1457&lt;='استعلام بتاريخ'!$F$3,F1457&gt;='استعلام بتاريخ'!$G$3),MAX($N$3:N1456)+1,""))</f>
        <v/>
      </c>
      <c r="P1457" t="str">
        <f t="shared" si="33"/>
        <v/>
      </c>
    </row>
    <row r="1458" spans="2:16" customFormat="1">
      <c r="B1458" t="str">
        <f>IF(COUNTIF($H$4:H1458,H1458)-1=0,ROWS($H$4:H1458),"")</f>
        <v/>
      </c>
      <c r="C1458" t="str">
        <f>IF(COUNTIF($H$4:H1458,H1458)-1=0,ROWS($H$4:H1458),"")</f>
        <v/>
      </c>
      <c r="J1458" s="41" t="str">
        <f>+IF(H1458="","",SUBTOTAL(3,H$4:H1458))</f>
        <v/>
      </c>
      <c r="K1458" t="str">
        <f>IF(F1458="","",IF(AND(D1458&lt;&gt;"انتهت الاجازة",D1458&lt;&gt;"لم تبدأ الأجازة بعد"),MAX($K$3:K1457)+1,""))</f>
        <v/>
      </c>
      <c r="L1458" t="str">
        <f>IF(E1458="","",IF(E1458&lt;=$E$1,MAX($L$3:L1457)+1,""))</f>
        <v/>
      </c>
      <c r="M1458" t="str">
        <f>IF(H1458='استعلام عن موظف'!$E$4,IF(COUNTIF($H$4:$H43454,J1458)=1,1,COUNTIF($H$4:$H1458,H1458)),"")</f>
        <v/>
      </c>
      <c r="N1458" t="str">
        <f>IF(E1458="","",IF(AND(E1458&lt;='استعلام بتاريخ'!$F$3,F1458&gt;='استعلام بتاريخ'!$G$3),MAX($N$3:N1457)+1,""))</f>
        <v/>
      </c>
      <c r="P1458" t="str">
        <f t="shared" si="33"/>
        <v/>
      </c>
    </row>
    <row r="1459" spans="2:16" customFormat="1">
      <c r="B1459" t="str">
        <f>IF(COUNTIF($H$4:H1459,H1459)-1=0,ROWS($H$4:H1459),"")</f>
        <v/>
      </c>
      <c r="C1459" t="str">
        <f>IF(COUNTIF($H$4:H1459,H1459)-1=0,ROWS($H$4:H1459),"")</f>
        <v/>
      </c>
      <c r="J1459" s="41" t="str">
        <f>+IF(H1459="","",SUBTOTAL(3,H$4:H1459))</f>
        <v/>
      </c>
      <c r="K1459" t="str">
        <f>IF(F1459="","",IF(AND(D1459&lt;&gt;"انتهت الاجازة",D1459&lt;&gt;"لم تبدأ الأجازة بعد"),MAX($K$3:K1458)+1,""))</f>
        <v/>
      </c>
      <c r="L1459" t="str">
        <f>IF(E1459="","",IF(E1459&lt;=$E$1,MAX($L$3:L1458)+1,""))</f>
        <v/>
      </c>
      <c r="M1459" t="str">
        <f>IF(H1459='استعلام عن موظف'!$E$4,IF(COUNTIF($H$4:$H43455,J1459)=1,1,COUNTIF($H$4:$H1459,H1459)),"")</f>
        <v/>
      </c>
      <c r="N1459" t="str">
        <f>IF(E1459="","",IF(AND(E1459&lt;='استعلام بتاريخ'!$F$3,F1459&gt;='استعلام بتاريخ'!$G$3),MAX($N$3:N1458)+1,""))</f>
        <v/>
      </c>
      <c r="P1459" t="str">
        <f t="shared" si="33"/>
        <v/>
      </c>
    </row>
    <row r="1460" spans="2:16" customFormat="1">
      <c r="B1460" t="str">
        <f>IF(COUNTIF($H$4:H1460,H1460)-1=0,ROWS($H$4:H1460),"")</f>
        <v/>
      </c>
      <c r="C1460" t="str">
        <f>IF(COUNTIF($H$4:H1460,H1460)-1=0,ROWS($H$4:H1460),"")</f>
        <v/>
      </c>
      <c r="J1460" s="41" t="str">
        <f>+IF(H1460="","",SUBTOTAL(3,H$4:H1460))</f>
        <v/>
      </c>
      <c r="K1460" t="str">
        <f>IF(F1460="","",IF(AND(D1460&lt;&gt;"انتهت الاجازة",D1460&lt;&gt;"لم تبدأ الأجازة بعد"),MAX($K$3:K1459)+1,""))</f>
        <v/>
      </c>
      <c r="L1460" t="str">
        <f>IF(E1460="","",IF(E1460&lt;=$E$1,MAX($L$3:L1459)+1,""))</f>
        <v/>
      </c>
      <c r="M1460" t="str">
        <f>IF(H1460='استعلام عن موظف'!$E$4,IF(COUNTIF($H$4:$H43456,J1460)=1,1,COUNTIF($H$4:$H1460,H1460)),"")</f>
        <v/>
      </c>
      <c r="N1460" t="str">
        <f>IF(E1460="","",IF(AND(E1460&lt;='استعلام بتاريخ'!$F$3,F1460&gt;='استعلام بتاريخ'!$G$3),MAX($N$3:N1459)+1,""))</f>
        <v/>
      </c>
      <c r="P1460" t="str">
        <f t="shared" si="33"/>
        <v/>
      </c>
    </row>
    <row r="1461" spans="2:16" customFormat="1">
      <c r="B1461" t="str">
        <f>IF(COUNTIF($H$4:H1461,H1461)-1=0,ROWS($H$4:H1461),"")</f>
        <v/>
      </c>
      <c r="C1461" t="str">
        <f>IF(COUNTIF($H$4:H1461,H1461)-1=0,ROWS($H$4:H1461),"")</f>
        <v/>
      </c>
      <c r="J1461" s="41" t="str">
        <f>+IF(H1461="","",SUBTOTAL(3,H$4:H1461))</f>
        <v/>
      </c>
      <c r="K1461" t="str">
        <f>IF(F1461="","",IF(AND(D1461&lt;&gt;"انتهت الاجازة",D1461&lt;&gt;"لم تبدأ الأجازة بعد"),MAX($K$3:K1460)+1,""))</f>
        <v/>
      </c>
      <c r="L1461" t="str">
        <f>IF(E1461="","",IF(E1461&lt;=$E$1,MAX($L$3:L1460)+1,""))</f>
        <v/>
      </c>
      <c r="M1461" t="str">
        <f>IF(H1461='استعلام عن موظف'!$E$4,IF(COUNTIF($H$4:$H43457,J1461)=1,1,COUNTIF($H$4:$H1461,H1461)),"")</f>
        <v/>
      </c>
      <c r="N1461" t="str">
        <f>IF(E1461="","",IF(AND(E1461&lt;='استعلام بتاريخ'!$F$3,F1461&gt;='استعلام بتاريخ'!$G$3),MAX($N$3:N1460)+1,""))</f>
        <v/>
      </c>
      <c r="P1461" t="str">
        <f t="shared" si="33"/>
        <v/>
      </c>
    </row>
    <row r="1462" spans="2:16" customFormat="1">
      <c r="B1462" t="str">
        <f>IF(COUNTIF($H$4:H1462,H1462)-1=0,ROWS($H$4:H1462),"")</f>
        <v/>
      </c>
      <c r="C1462" t="str">
        <f>IF(COUNTIF($H$4:H1462,H1462)-1=0,ROWS($H$4:H1462),"")</f>
        <v/>
      </c>
      <c r="J1462" s="41" t="str">
        <f>+IF(H1462="","",SUBTOTAL(3,H$4:H1462))</f>
        <v/>
      </c>
      <c r="K1462" t="str">
        <f>IF(F1462="","",IF(AND(D1462&lt;&gt;"انتهت الاجازة",D1462&lt;&gt;"لم تبدأ الأجازة بعد"),MAX($K$3:K1461)+1,""))</f>
        <v/>
      </c>
      <c r="L1462" t="str">
        <f>IF(E1462="","",IF(E1462&lt;=$E$1,MAX($L$3:L1461)+1,""))</f>
        <v/>
      </c>
      <c r="M1462" t="str">
        <f>IF(H1462='استعلام عن موظف'!$E$4,IF(COUNTIF($H$4:$H43458,J1462)=1,1,COUNTIF($H$4:$H1462,H1462)),"")</f>
        <v/>
      </c>
      <c r="N1462" t="str">
        <f>IF(E1462="","",IF(AND(E1462&lt;='استعلام بتاريخ'!$F$3,F1462&gt;='استعلام بتاريخ'!$G$3),MAX($N$3:N1461)+1,""))</f>
        <v/>
      </c>
      <c r="P1462" t="str">
        <f t="shared" si="33"/>
        <v/>
      </c>
    </row>
    <row r="1463" spans="2:16" customFormat="1">
      <c r="B1463" t="str">
        <f>IF(COUNTIF($H$4:H1463,H1463)-1=0,ROWS($H$4:H1463),"")</f>
        <v/>
      </c>
      <c r="C1463" t="str">
        <f>IF(COUNTIF($H$4:H1463,H1463)-1=0,ROWS($H$4:H1463),"")</f>
        <v/>
      </c>
      <c r="J1463" s="41" t="str">
        <f>+IF(H1463="","",SUBTOTAL(3,H$4:H1463))</f>
        <v/>
      </c>
      <c r="K1463" t="str">
        <f>IF(F1463="","",IF(AND(D1463&lt;&gt;"انتهت الاجازة",D1463&lt;&gt;"لم تبدأ الأجازة بعد"),MAX($K$3:K1462)+1,""))</f>
        <v/>
      </c>
      <c r="L1463" t="str">
        <f>IF(E1463="","",IF(E1463&lt;=$E$1,MAX($L$3:L1462)+1,""))</f>
        <v/>
      </c>
      <c r="M1463" t="str">
        <f>IF(H1463='استعلام عن موظف'!$E$4,IF(COUNTIF($H$4:$H43459,J1463)=1,1,COUNTIF($H$4:$H1463,H1463)),"")</f>
        <v/>
      </c>
      <c r="N1463" t="str">
        <f>IF(E1463="","",IF(AND(E1463&lt;='استعلام بتاريخ'!$F$3,F1463&gt;='استعلام بتاريخ'!$G$3),MAX($N$3:N1462)+1,""))</f>
        <v/>
      </c>
      <c r="P1463" t="str">
        <f t="shared" si="33"/>
        <v/>
      </c>
    </row>
    <row r="1464" spans="2:16" customFormat="1">
      <c r="B1464" t="str">
        <f>IF(COUNTIF($H$4:H1464,H1464)-1=0,ROWS($H$4:H1464),"")</f>
        <v/>
      </c>
      <c r="C1464" t="str">
        <f>IF(COUNTIF($H$4:H1464,H1464)-1=0,ROWS($H$4:H1464),"")</f>
        <v/>
      </c>
      <c r="J1464" s="41" t="str">
        <f>+IF(H1464="","",SUBTOTAL(3,H$4:H1464))</f>
        <v/>
      </c>
      <c r="K1464" t="str">
        <f>IF(F1464="","",IF(AND(D1464&lt;&gt;"انتهت الاجازة",D1464&lt;&gt;"لم تبدأ الأجازة بعد"),MAX($K$3:K1463)+1,""))</f>
        <v/>
      </c>
      <c r="L1464" t="str">
        <f>IF(E1464="","",IF(E1464&lt;=$E$1,MAX($L$3:L1463)+1,""))</f>
        <v/>
      </c>
      <c r="M1464" t="str">
        <f>IF(H1464='استعلام عن موظف'!$E$4,IF(COUNTIF($H$4:$H43460,J1464)=1,1,COUNTIF($H$4:$H1464,H1464)),"")</f>
        <v/>
      </c>
      <c r="N1464" t="str">
        <f>IF(E1464="","",IF(AND(E1464&lt;='استعلام بتاريخ'!$F$3,F1464&gt;='استعلام بتاريخ'!$G$3),MAX($N$3:N1463)+1,""))</f>
        <v/>
      </c>
      <c r="P1464" t="str">
        <f t="shared" si="33"/>
        <v/>
      </c>
    </row>
    <row r="1465" spans="2:16" customFormat="1">
      <c r="B1465" t="str">
        <f>IF(COUNTIF($H$4:H1465,H1465)-1=0,ROWS($H$4:H1465),"")</f>
        <v/>
      </c>
      <c r="C1465" t="str">
        <f>IF(COUNTIF($H$4:H1465,H1465)-1=0,ROWS($H$4:H1465),"")</f>
        <v/>
      </c>
      <c r="J1465" s="41" t="str">
        <f>+IF(H1465="","",SUBTOTAL(3,H$4:H1465))</f>
        <v/>
      </c>
      <c r="K1465" t="str">
        <f>IF(F1465="","",IF(AND(D1465&lt;&gt;"انتهت الاجازة",D1465&lt;&gt;"لم تبدأ الأجازة بعد"),MAX($K$3:K1464)+1,""))</f>
        <v/>
      </c>
      <c r="L1465" t="str">
        <f>IF(E1465="","",IF(E1465&lt;=$E$1,MAX($L$3:L1464)+1,""))</f>
        <v/>
      </c>
      <c r="M1465" t="str">
        <f>IF(H1465='استعلام عن موظف'!$E$4,IF(COUNTIF($H$4:$H43461,J1465)=1,1,COUNTIF($H$4:$H1465,H1465)),"")</f>
        <v/>
      </c>
      <c r="N1465" t="str">
        <f>IF(E1465="","",IF(AND(E1465&lt;='استعلام بتاريخ'!$F$3,F1465&gt;='استعلام بتاريخ'!$G$3),MAX($N$3:N1464)+1,""))</f>
        <v/>
      </c>
      <c r="P1465" t="str">
        <f t="shared" si="33"/>
        <v/>
      </c>
    </row>
    <row r="1466" spans="2:16" customFormat="1">
      <c r="B1466" t="str">
        <f>IF(COUNTIF($H$4:H1466,H1466)-1=0,ROWS($H$4:H1466),"")</f>
        <v/>
      </c>
      <c r="C1466" t="str">
        <f>IF(COUNTIF($H$4:H1466,H1466)-1=0,ROWS($H$4:H1466),"")</f>
        <v/>
      </c>
      <c r="J1466" s="41" t="str">
        <f>+IF(H1466="","",SUBTOTAL(3,H$4:H1466))</f>
        <v/>
      </c>
      <c r="K1466" t="str">
        <f>IF(F1466="","",IF(AND(D1466&lt;&gt;"انتهت الاجازة",D1466&lt;&gt;"لم تبدأ الأجازة بعد"),MAX($K$3:K1465)+1,""))</f>
        <v/>
      </c>
      <c r="L1466" t="str">
        <f>IF(E1466="","",IF(E1466&lt;=$E$1,MAX($L$3:L1465)+1,""))</f>
        <v/>
      </c>
      <c r="M1466" t="str">
        <f>IF(H1466='استعلام عن موظف'!$E$4,IF(COUNTIF($H$4:$H43462,J1466)=1,1,COUNTIF($H$4:$H1466,H1466)),"")</f>
        <v/>
      </c>
      <c r="N1466" t="str">
        <f>IF(E1466="","",IF(AND(E1466&lt;='استعلام بتاريخ'!$F$3,F1466&gt;='استعلام بتاريخ'!$G$3),MAX($N$3:N1465)+1,""))</f>
        <v/>
      </c>
      <c r="P1466" t="str">
        <f t="shared" si="33"/>
        <v/>
      </c>
    </row>
    <row r="1467" spans="2:16" customFormat="1">
      <c r="B1467" t="str">
        <f>IF(COUNTIF($H$4:H1467,H1467)-1=0,ROWS($H$4:H1467),"")</f>
        <v/>
      </c>
      <c r="C1467" t="str">
        <f>IF(COUNTIF($H$4:H1467,H1467)-1=0,ROWS($H$4:H1467),"")</f>
        <v/>
      </c>
      <c r="J1467" s="41" t="str">
        <f>+IF(H1467="","",SUBTOTAL(3,H$4:H1467))</f>
        <v/>
      </c>
      <c r="K1467" t="str">
        <f>IF(F1467="","",IF(AND(D1467&lt;&gt;"انتهت الاجازة",D1467&lt;&gt;"لم تبدأ الأجازة بعد"),MAX($K$3:K1466)+1,""))</f>
        <v/>
      </c>
      <c r="L1467" t="str">
        <f>IF(E1467="","",IF(E1467&lt;=$E$1,MAX($L$3:L1466)+1,""))</f>
        <v/>
      </c>
      <c r="M1467" t="str">
        <f>IF(H1467='استعلام عن موظف'!$E$4,IF(COUNTIF($H$4:$H43463,J1467)=1,1,COUNTIF($H$4:$H1467,H1467)),"")</f>
        <v/>
      </c>
      <c r="N1467" t="str">
        <f>IF(E1467="","",IF(AND(E1467&lt;='استعلام بتاريخ'!$F$3,F1467&gt;='استعلام بتاريخ'!$G$3),MAX($N$3:N1466)+1,""))</f>
        <v/>
      </c>
      <c r="P1467" t="str">
        <f t="shared" si="33"/>
        <v/>
      </c>
    </row>
    <row r="1468" spans="2:16" customFormat="1">
      <c r="B1468" t="str">
        <f>IF(COUNTIF($H$4:H1468,H1468)-1=0,ROWS($H$4:H1468),"")</f>
        <v/>
      </c>
      <c r="C1468" t="str">
        <f>IF(COUNTIF($H$4:H1468,H1468)-1=0,ROWS($H$4:H1468),"")</f>
        <v/>
      </c>
      <c r="J1468" s="41" t="str">
        <f>+IF(H1468="","",SUBTOTAL(3,H$4:H1468))</f>
        <v/>
      </c>
      <c r="K1468" t="str">
        <f>IF(F1468="","",IF(AND(D1468&lt;&gt;"انتهت الاجازة",D1468&lt;&gt;"لم تبدأ الأجازة بعد"),MAX($K$3:K1467)+1,""))</f>
        <v/>
      </c>
      <c r="L1468" t="str">
        <f>IF(E1468="","",IF(E1468&lt;=$E$1,MAX($L$3:L1467)+1,""))</f>
        <v/>
      </c>
      <c r="M1468" t="str">
        <f>IF(H1468='استعلام عن موظف'!$E$4,IF(COUNTIF($H$4:$H43464,J1468)=1,1,COUNTIF($H$4:$H1468,H1468)),"")</f>
        <v/>
      </c>
      <c r="N1468" t="str">
        <f>IF(E1468="","",IF(AND(E1468&lt;='استعلام بتاريخ'!$F$3,F1468&gt;='استعلام بتاريخ'!$G$3),MAX($N$3:N1467)+1,""))</f>
        <v/>
      </c>
      <c r="P1468" t="str">
        <f t="shared" si="33"/>
        <v/>
      </c>
    </row>
    <row r="1469" spans="2:16" customFormat="1">
      <c r="B1469" t="str">
        <f>IF(COUNTIF($H$4:H1469,H1469)-1=0,ROWS($H$4:H1469),"")</f>
        <v/>
      </c>
      <c r="C1469" t="str">
        <f>IF(COUNTIF($H$4:H1469,H1469)-1=0,ROWS($H$4:H1469),"")</f>
        <v/>
      </c>
      <c r="J1469" s="41" t="str">
        <f>+IF(H1469="","",SUBTOTAL(3,H$4:H1469))</f>
        <v/>
      </c>
      <c r="K1469" t="str">
        <f>IF(F1469="","",IF(AND(D1469&lt;&gt;"انتهت الاجازة",D1469&lt;&gt;"لم تبدأ الأجازة بعد"),MAX($K$3:K1468)+1,""))</f>
        <v/>
      </c>
      <c r="L1469" t="str">
        <f>IF(E1469="","",IF(E1469&lt;=$E$1,MAX($L$3:L1468)+1,""))</f>
        <v/>
      </c>
      <c r="M1469" t="str">
        <f>IF(H1469='استعلام عن موظف'!$E$4,IF(COUNTIF($H$4:$H43465,J1469)=1,1,COUNTIF($H$4:$H1469,H1469)),"")</f>
        <v/>
      </c>
      <c r="N1469" t="str">
        <f>IF(E1469="","",IF(AND(E1469&lt;='استعلام بتاريخ'!$F$3,F1469&gt;='استعلام بتاريخ'!$G$3),MAX($N$3:N1468)+1,""))</f>
        <v/>
      </c>
      <c r="P1469" t="str">
        <f t="shared" si="33"/>
        <v/>
      </c>
    </row>
    <row r="1470" spans="2:16" customFormat="1">
      <c r="B1470" t="str">
        <f>IF(COUNTIF($H$4:H1470,H1470)-1=0,ROWS($H$4:H1470),"")</f>
        <v/>
      </c>
      <c r="C1470" t="str">
        <f>IF(COUNTIF($H$4:H1470,H1470)-1=0,ROWS($H$4:H1470),"")</f>
        <v/>
      </c>
      <c r="J1470" s="41" t="str">
        <f>+IF(H1470="","",SUBTOTAL(3,H$4:H1470))</f>
        <v/>
      </c>
      <c r="K1470" t="str">
        <f>IF(F1470="","",IF(AND(D1470&lt;&gt;"انتهت الاجازة",D1470&lt;&gt;"لم تبدأ الأجازة بعد"),MAX($K$3:K1469)+1,""))</f>
        <v/>
      </c>
      <c r="L1470" t="str">
        <f>IF(E1470="","",IF(E1470&lt;=$E$1,MAX($L$3:L1469)+1,""))</f>
        <v/>
      </c>
      <c r="M1470" t="str">
        <f>IF(H1470='استعلام عن موظف'!$E$4,IF(COUNTIF($H$4:$H43466,J1470)=1,1,COUNTIF($H$4:$H1470,H1470)),"")</f>
        <v/>
      </c>
      <c r="N1470" t="str">
        <f>IF(E1470="","",IF(AND(E1470&lt;='استعلام بتاريخ'!$F$3,F1470&gt;='استعلام بتاريخ'!$G$3),MAX($N$3:N1469)+1,""))</f>
        <v/>
      </c>
      <c r="P1470" t="str">
        <f t="shared" si="33"/>
        <v/>
      </c>
    </row>
    <row r="1471" spans="2:16" customFormat="1">
      <c r="B1471" t="str">
        <f>IF(COUNTIF($H$4:H1471,H1471)-1=0,ROWS($H$4:H1471),"")</f>
        <v/>
      </c>
      <c r="C1471" t="str">
        <f>IF(COUNTIF($H$4:H1471,H1471)-1=0,ROWS($H$4:H1471),"")</f>
        <v/>
      </c>
      <c r="J1471" s="41" t="str">
        <f>+IF(H1471="","",SUBTOTAL(3,H$4:H1471))</f>
        <v/>
      </c>
      <c r="K1471" t="str">
        <f>IF(F1471="","",IF(AND(D1471&lt;&gt;"انتهت الاجازة",D1471&lt;&gt;"لم تبدأ الأجازة بعد"),MAX($K$3:K1470)+1,""))</f>
        <v/>
      </c>
      <c r="L1471" t="str">
        <f>IF(E1471="","",IF(E1471&lt;=$E$1,MAX($L$3:L1470)+1,""))</f>
        <v/>
      </c>
      <c r="M1471" t="str">
        <f>IF(H1471='استعلام عن موظف'!$E$4,IF(COUNTIF($H$4:$H43467,J1471)=1,1,COUNTIF($H$4:$H1471,H1471)),"")</f>
        <v/>
      </c>
      <c r="N1471" t="str">
        <f>IF(E1471="","",IF(AND(E1471&lt;='استعلام بتاريخ'!$F$3,F1471&gt;='استعلام بتاريخ'!$G$3),MAX($N$3:N1470)+1,""))</f>
        <v/>
      </c>
      <c r="P1471" t="str">
        <f t="shared" si="33"/>
        <v/>
      </c>
    </row>
    <row r="1472" spans="2:16" customFormat="1">
      <c r="B1472" t="str">
        <f>IF(COUNTIF($H$4:H1472,H1472)-1=0,ROWS($H$4:H1472),"")</f>
        <v/>
      </c>
      <c r="C1472" t="str">
        <f>IF(COUNTIF($H$4:H1472,H1472)-1=0,ROWS($H$4:H1472),"")</f>
        <v/>
      </c>
      <c r="J1472" s="41" t="str">
        <f>+IF(H1472="","",SUBTOTAL(3,H$4:H1472))</f>
        <v/>
      </c>
      <c r="K1472" t="str">
        <f>IF(F1472="","",IF(AND(D1472&lt;&gt;"انتهت الاجازة",D1472&lt;&gt;"لم تبدأ الأجازة بعد"),MAX($K$3:K1471)+1,""))</f>
        <v/>
      </c>
      <c r="L1472" t="str">
        <f>IF(E1472="","",IF(E1472&lt;=$E$1,MAX($L$3:L1471)+1,""))</f>
        <v/>
      </c>
      <c r="M1472" t="str">
        <f>IF(H1472='استعلام عن موظف'!$E$4,IF(COUNTIF($H$4:$H43468,J1472)=1,1,COUNTIF($H$4:$H1472,H1472)),"")</f>
        <v/>
      </c>
      <c r="N1472" t="str">
        <f>IF(E1472="","",IF(AND(E1472&lt;='استعلام بتاريخ'!$F$3,F1472&gt;='استعلام بتاريخ'!$G$3),MAX($N$3:N1471)+1,""))</f>
        <v/>
      </c>
      <c r="P1472" t="str">
        <f t="shared" si="33"/>
        <v/>
      </c>
    </row>
    <row r="1473" spans="2:16" customFormat="1">
      <c r="B1473" t="str">
        <f>IF(COUNTIF($H$4:H1473,H1473)-1=0,ROWS($H$4:H1473),"")</f>
        <v/>
      </c>
      <c r="C1473" t="str">
        <f>IF(COUNTIF($H$4:H1473,H1473)-1=0,ROWS($H$4:H1473),"")</f>
        <v/>
      </c>
      <c r="J1473" s="41" t="str">
        <f>+IF(H1473="","",SUBTOTAL(3,H$4:H1473))</f>
        <v/>
      </c>
      <c r="K1473" t="str">
        <f>IF(F1473="","",IF(AND(D1473&lt;&gt;"انتهت الاجازة",D1473&lt;&gt;"لم تبدأ الأجازة بعد"),MAX($K$3:K1472)+1,""))</f>
        <v/>
      </c>
      <c r="L1473" t="str">
        <f>IF(E1473="","",IF(E1473&lt;=$E$1,MAX($L$3:L1472)+1,""))</f>
        <v/>
      </c>
      <c r="M1473" t="str">
        <f>IF(H1473='استعلام عن موظف'!$E$4,IF(COUNTIF($H$4:$H43469,J1473)=1,1,COUNTIF($H$4:$H1473,H1473)),"")</f>
        <v/>
      </c>
      <c r="N1473" t="str">
        <f>IF(E1473="","",IF(AND(E1473&lt;='استعلام بتاريخ'!$F$3,F1473&gt;='استعلام بتاريخ'!$G$3),MAX($N$3:N1472)+1,""))</f>
        <v/>
      </c>
      <c r="P1473" t="str">
        <f t="shared" si="33"/>
        <v/>
      </c>
    </row>
    <row r="1474" spans="2:16" customFormat="1">
      <c r="B1474" t="str">
        <f>IF(COUNTIF($H$4:H1474,H1474)-1=0,ROWS($H$4:H1474),"")</f>
        <v/>
      </c>
      <c r="C1474" t="str">
        <f>IF(COUNTIF($H$4:H1474,H1474)-1=0,ROWS($H$4:H1474),"")</f>
        <v/>
      </c>
      <c r="J1474" s="41" t="str">
        <f>+IF(H1474="","",SUBTOTAL(3,H$4:H1474))</f>
        <v/>
      </c>
      <c r="K1474" t="str">
        <f>IF(F1474="","",IF(AND(D1474&lt;&gt;"انتهت الاجازة",D1474&lt;&gt;"لم تبدأ الأجازة بعد"),MAX($K$3:K1473)+1,""))</f>
        <v/>
      </c>
      <c r="L1474" t="str">
        <f>IF(E1474="","",IF(E1474&lt;=$E$1,MAX($L$3:L1473)+1,""))</f>
        <v/>
      </c>
      <c r="M1474" t="str">
        <f>IF(H1474='استعلام عن موظف'!$E$4,IF(COUNTIF($H$4:$H43470,J1474)=1,1,COUNTIF($H$4:$H1474,H1474)),"")</f>
        <v/>
      </c>
      <c r="N1474" t="str">
        <f>IF(E1474="","",IF(AND(E1474&lt;='استعلام بتاريخ'!$F$3,F1474&gt;='استعلام بتاريخ'!$G$3),MAX($N$3:N1473)+1,""))</f>
        <v/>
      </c>
      <c r="P1474" t="str">
        <f t="shared" si="33"/>
        <v/>
      </c>
    </row>
    <row r="1475" spans="2:16" customFormat="1">
      <c r="B1475" t="str">
        <f>IF(COUNTIF($H$4:H1475,H1475)-1=0,ROWS($H$4:H1475),"")</f>
        <v/>
      </c>
      <c r="C1475" t="str">
        <f>IF(COUNTIF($H$4:H1475,H1475)-1=0,ROWS($H$4:H1475),"")</f>
        <v/>
      </c>
      <c r="J1475" s="41" t="str">
        <f>+IF(H1475="","",SUBTOTAL(3,H$4:H1475))</f>
        <v/>
      </c>
      <c r="K1475" t="str">
        <f>IF(F1475="","",IF(AND(D1475&lt;&gt;"انتهت الاجازة",D1475&lt;&gt;"لم تبدأ الأجازة بعد"),MAX($K$3:K1474)+1,""))</f>
        <v/>
      </c>
      <c r="L1475" t="str">
        <f>IF(E1475="","",IF(E1475&lt;=$E$1,MAX($L$3:L1474)+1,""))</f>
        <v/>
      </c>
      <c r="M1475" t="str">
        <f>IF(H1475='استعلام عن موظف'!$E$4,IF(COUNTIF($H$4:$H43471,J1475)=1,1,COUNTIF($H$4:$H1475,H1475)),"")</f>
        <v/>
      </c>
      <c r="N1475" t="str">
        <f>IF(E1475="","",IF(AND(E1475&lt;='استعلام بتاريخ'!$F$3,F1475&gt;='استعلام بتاريخ'!$G$3),MAX($N$3:N1474)+1,""))</f>
        <v/>
      </c>
      <c r="P1475" t="str">
        <f t="shared" si="33"/>
        <v/>
      </c>
    </row>
    <row r="1476" spans="2:16" customFormat="1">
      <c r="B1476" t="str">
        <f>IF(COUNTIF($H$4:H1476,H1476)-1=0,ROWS($H$4:H1476),"")</f>
        <v/>
      </c>
      <c r="C1476" t="str">
        <f>IF(COUNTIF($H$4:H1476,H1476)-1=0,ROWS($H$4:H1476),"")</f>
        <v/>
      </c>
      <c r="J1476" s="41" t="str">
        <f>+IF(H1476="","",SUBTOTAL(3,H$4:H1476))</f>
        <v/>
      </c>
      <c r="K1476" t="str">
        <f>IF(F1476="","",IF(AND(D1476&lt;&gt;"انتهت الاجازة",D1476&lt;&gt;"لم تبدأ الأجازة بعد"),MAX($K$3:K1475)+1,""))</f>
        <v/>
      </c>
      <c r="L1476" t="str">
        <f>IF(E1476="","",IF(E1476&lt;=$E$1,MAX($L$3:L1475)+1,""))</f>
        <v/>
      </c>
      <c r="M1476" t="str">
        <f>IF(H1476='استعلام عن موظف'!$E$4,IF(COUNTIF($H$4:$H43472,J1476)=1,1,COUNTIF($H$4:$H1476,H1476)),"")</f>
        <v/>
      </c>
      <c r="N1476" t="str">
        <f>IF(E1476="","",IF(AND(E1476&lt;='استعلام بتاريخ'!$F$3,F1476&gt;='استعلام بتاريخ'!$G$3),MAX($N$3:N1475)+1,""))</f>
        <v/>
      </c>
      <c r="P1476" t="str">
        <f t="shared" si="33"/>
        <v/>
      </c>
    </row>
    <row r="1477" spans="2:16" customFormat="1">
      <c r="B1477" t="str">
        <f>IF(COUNTIF($H$4:H1477,H1477)-1=0,ROWS($H$4:H1477),"")</f>
        <v/>
      </c>
      <c r="C1477" t="str">
        <f>IF(COUNTIF($H$4:H1477,H1477)-1=0,ROWS($H$4:H1477),"")</f>
        <v/>
      </c>
      <c r="J1477" s="41" t="str">
        <f>+IF(H1477="","",SUBTOTAL(3,H$4:H1477))</f>
        <v/>
      </c>
      <c r="K1477" t="str">
        <f>IF(F1477="","",IF(AND(D1477&lt;&gt;"انتهت الاجازة",D1477&lt;&gt;"لم تبدأ الأجازة بعد"),MAX($K$3:K1476)+1,""))</f>
        <v/>
      </c>
      <c r="L1477" t="str">
        <f>IF(E1477="","",IF(E1477&lt;=$E$1,MAX($L$3:L1476)+1,""))</f>
        <v/>
      </c>
      <c r="M1477" t="str">
        <f>IF(H1477='استعلام عن موظف'!$E$4,IF(COUNTIF($H$4:$H43473,J1477)=1,1,COUNTIF($H$4:$H1477,H1477)),"")</f>
        <v/>
      </c>
      <c r="N1477" t="str">
        <f>IF(E1477="","",IF(AND(E1477&lt;='استعلام بتاريخ'!$F$3,F1477&gt;='استعلام بتاريخ'!$G$3),MAX($N$3:N1476)+1,""))</f>
        <v/>
      </c>
      <c r="P1477" t="str">
        <f t="shared" ref="P1477:P1540" si="34">IFERROR(VLOOKUP(SMALL($B$4:$B$1112,ROW()-3),$B$1:$J$1112,7,0),"")</f>
        <v/>
      </c>
    </row>
    <row r="1478" spans="2:16" customFormat="1">
      <c r="B1478" t="str">
        <f>IF(COUNTIF($H$4:H1478,H1478)-1=0,ROWS($H$4:H1478),"")</f>
        <v/>
      </c>
      <c r="C1478" t="str">
        <f>IF(COUNTIF($H$4:H1478,H1478)-1=0,ROWS($H$4:H1478),"")</f>
        <v/>
      </c>
      <c r="J1478" s="41" t="str">
        <f>+IF(H1478="","",SUBTOTAL(3,H$4:H1478))</f>
        <v/>
      </c>
      <c r="K1478" t="str">
        <f>IF(F1478="","",IF(AND(D1478&lt;&gt;"انتهت الاجازة",D1478&lt;&gt;"لم تبدأ الأجازة بعد"),MAX($K$3:K1477)+1,""))</f>
        <v/>
      </c>
      <c r="L1478" t="str">
        <f>IF(E1478="","",IF(E1478&lt;=$E$1,MAX($L$3:L1477)+1,""))</f>
        <v/>
      </c>
      <c r="M1478" t="str">
        <f>IF(H1478='استعلام عن موظف'!$E$4,IF(COUNTIF($H$4:$H43474,J1478)=1,1,COUNTIF($H$4:$H1478,H1478)),"")</f>
        <v/>
      </c>
      <c r="N1478" t="str">
        <f>IF(E1478="","",IF(AND(E1478&lt;='استعلام بتاريخ'!$F$3,F1478&gt;='استعلام بتاريخ'!$G$3),MAX($N$3:N1477)+1,""))</f>
        <v/>
      </c>
      <c r="P1478" t="str">
        <f t="shared" si="34"/>
        <v/>
      </c>
    </row>
    <row r="1479" spans="2:16" customFormat="1">
      <c r="B1479" t="str">
        <f>IF(COUNTIF($H$4:H1479,H1479)-1=0,ROWS($H$4:H1479),"")</f>
        <v/>
      </c>
      <c r="C1479" t="str">
        <f>IF(COUNTIF($H$4:H1479,H1479)-1=0,ROWS($H$4:H1479),"")</f>
        <v/>
      </c>
      <c r="J1479" s="41" t="str">
        <f>+IF(H1479="","",SUBTOTAL(3,H$4:H1479))</f>
        <v/>
      </c>
      <c r="K1479" t="str">
        <f>IF(F1479="","",IF(AND(D1479&lt;&gt;"انتهت الاجازة",D1479&lt;&gt;"لم تبدأ الأجازة بعد"),MAX($K$3:K1478)+1,""))</f>
        <v/>
      </c>
      <c r="L1479" t="str">
        <f>IF(E1479="","",IF(E1479&lt;=$E$1,MAX($L$3:L1478)+1,""))</f>
        <v/>
      </c>
      <c r="M1479" t="str">
        <f>IF(H1479='استعلام عن موظف'!$E$4,IF(COUNTIF($H$4:$H43475,J1479)=1,1,COUNTIF($H$4:$H1479,H1479)),"")</f>
        <v/>
      </c>
      <c r="N1479" t="str">
        <f>IF(E1479="","",IF(AND(E1479&lt;='استعلام بتاريخ'!$F$3,F1479&gt;='استعلام بتاريخ'!$G$3),MAX($N$3:N1478)+1,""))</f>
        <v/>
      </c>
      <c r="P1479" t="str">
        <f t="shared" si="34"/>
        <v/>
      </c>
    </row>
    <row r="1480" spans="2:16" customFormat="1">
      <c r="B1480" t="str">
        <f>IF(COUNTIF($H$4:H1480,H1480)-1=0,ROWS($H$4:H1480),"")</f>
        <v/>
      </c>
      <c r="C1480" t="str">
        <f>IF(COUNTIF($H$4:H1480,H1480)-1=0,ROWS($H$4:H1480),"")</f>
        <v/>
      </c>
      <c r="J1480" s="41" t="str">
        <f>+IF(H1480="","",SUBTOTAL(3,H$4:H1480))</f>
        <v/>
      </c>
      <c r="K1480" t="str">
        <f>IF(F1480="","",IF(AND(D1480&lt;&gt;"انتهت الاجازة",D1480&lt;&gt;"لم تبدأ الأجازة بعد"),MAX($K$3:K1479)+1,""))</f>
        <v/>
      </c>
      <c r="L1480" t="str">
        <f>IF(E1480="","",IF(E1480&lt;=$E$1,MAX($L$3:L1479)+1,""))</f>
        <v/>
      </c>
      <c r="M1480" t="str">
        <f>IF(H1480='استعلام عن موظف'!$E$4,IF(COUNTIF($H$4:$H43476,J1480)=1,1,COUNTIF($H$4:$H1480,H1480)),"")</f>
        <v/>
      </c>
      <c r="N1480" t="str">
        <f>IF(E1480="","",IF(AND(E1480&lt;='استعلام بتاريخ'!$F$3,F1480&gt;='استعلام بتاريخ'!$G$3),MAX($N$3:N1479)+1,""))</f>
        <v/>
      </c>
      <c r="P1480" t="str">
        <f t="shared" si="34"/>
        <v/>
      </c>
    </row>
    <row r="1481" spans="2:16" customFormat="1">
      <c r="B1481" t="str">
        <f>IF(COUNTIF($H$4:H1481,H1481)-1=0,ROWS($H$4:H1481),"")</f>
        <v/>
      </c>
      <c r="C1481" t="str">
        <f>IF(COUNTIF($H$4:H1481,H1481)-1=0,ROWS($H$4:H1481),"")</f>
        <v/>
      </c>
      <c r="J1481" s="41" t="str">
        <f>+IF(H1481="","",SUBTOTAL(3,H$4:H1481))</f>
        <v/>
      </c>
      <c r="K1481" t="str">
        <f>IF(F1481="","",IF(AND(D1481&lt;&gt;"انتهت الاجازة",D1481&lt;&gt;"لم تبدأ الأجازة بعد"),MAX($K$3:K1480)+1,""))</f>
        <v/>
      </c>
      <c r="L1481" t="str">
        <f>IF(E1481="","",IF(E1481&lt;=$E$1,MAX($L$3:L1480)+1,""))</f>
        <v/>
      </c>
      <c r="M1481" t="str">
        <f>IF(H1481='استعلام عن موظف'!$E$4,IF(COUNTIF($H$4:$H43477,J1481)=1,1,COUNTIF($H$4:$H1481,H1481)),"")</f>
        <v/>
      </c>
      <c r="N1481" t="str">
        <f>IF(E1481="","",IF(AND(E1481&lt;='استعلام بتاريخ'!$F$3,F1481&gt;='استعلام بتاريخ'!$G$3),MAX($N$3:N1480)+1,""))</f>
        <v/>
      </c>
      <c r="P1481" t="str">
        <f t="shared" si="34"/>
        <v/>
      </c>
    </row>
    <row r="1482" spans="2:16" customFormat="1">
      <c r="B1482" t="str">
        <f>IF(COUNTIF($H$4:H1482,H1482)-1=0,ROWS($H$4:H1482),"")</f>
        <v/>
      </c>
      <c r="C1482" t="str">
        <f>IF(COUNTIF($H$4:H1482,H1482)-1=0,ROWS($H$4:H1482),"")</f>
        <v/>
      </c>
      <c r="J1482" s="41" t="str">
        <f>+IF(H1482="","",SUBTOTAL(3,H$4:H1482))</f>
        <v/>
      </c>
      <c r="K1482" t="str">
        <f>IF(F1482="","",IF(AND(D1482&lt;&gt;"انتهت الاجازة",D1482&lt;&gt;"لم تبدأ الأجازة بعد"),MAX($K$3:K1481)+1,""))</f>
        <v/>
      </c>
      <c r="L1482" t="str">
        <f>IF(E1482="","",IF(E1482&lt;=$E$1,MAX($L$3:L1481)+1,""))</f>
        <v/>
      </c>
      <c r="M1482" t="str">
        <f>IF(H1482='استعلام عن موظف'!$E$4,IF(COUNTIF($H$4:$H43478,J1482)=1,1,COUNTIF($H$4:$H1482,H1482)),"")</f>
        <v/>
      </c>
      <c r="N1482" t="str">
        <f>IF(E1482="","",IF(AND(E1482&lt;='استعلام بتاريخ'!$F$3,F1482&gt;='استعلام بتاريخ'!$G$3),MAX($N$3:N1481)+1,""))</f>
        <v/>
      </c>
      <c r="P1482" t="str">
        <f t="shared" si="34"/>
        <v/>
      </c>
    </row>
    <row r="1483" spans="2:16" customFormat="1">
      <c r="B1483" t="str">
        <f>IF(COUNTIF($H$4:H1483,H1483)-1=0,ROWS($H$4:H1483),"")</f>
        <v/>
      </c>
      <c r="C1483" t="str">
        <f>IF(COUNTIF($H$4:H1483,H1483)-1=0,ROWS($H$4:H1483),"")</f>
        <v/>
      </c>
      <c r="J1483" s="41" t="str">
        <f>+IF(H1483="","",SUBTOTAL(3,H$4:H1483))</f>
        <v/>
      </c>
      <c r="K1483" t="str">
        <f>IF(F1483="","",IF(AND(D1483&lt;&gt;"انتهت الاجازة",D1483&lt;&gt;"لم تبدأ الأجازة بعد"),MAX($K$3:K1482)+1,""))</f>
        <v/>
      </c>
      <c r="L1483" t="str">
        <f>IF(E1483="","",IF(E1483&lt;=$E$1,MAX($L$3:L1482)+1,""))</f>
        <v/>
      </c>
      <c r="M1483" t="str">
        <f>IF(H1483='استعلام عن موظف'!$E$4,IF(COUNTIF($H$4:$H43479,J1483)=1,1,COUNTIF($H$4:$H1483,H1483)),"")</f>
        <v/>
      </c>
      <c r="N1483" t="str">
        <f>IF(E1483="","",IF(AND(E1483&lt;='استعلام بتاريخ'!$F$3,F1483&gt;='استعلام بتاريخ'!$G$3),MAX($N$3:N1482)+1,""))</f>
        <v/>
      </c>
      <c r="P1483" t="str">
        <f t="shared" si="34"/>
        <v/>
      </c>
    </row>
    <row r="1484" spans="2:16" customFormat="1">
      <c r="B1484" t="str">
        <f>IF(COUNTIF($H$4:H1484,H1484)-1=0,ROWS($H$4:H1484),"")</f>
        <v/>
      </c>
      <c r="C1484" t="str">
        <f>IF(COUNTIF($H$4:H1484,H1484)-1=0,ROWS($H$4:H1484),"")</f>
        <v/>
      </c>
      <c r="J1484" s="41" t="str">
        <f>+IF(H1484="","",SUBTOTAL(3,H$4:H1484))</f>
        <v/>
      </c>
      <c r="K1484" t="str">
        <f>IF(F1484="","",IF(AND(D1484&lt;&gt;"انتهت الاجازة",D1484&lt;&gt;"لم تبدأ الأجازة بعد"),MAX($K$3:K1483)+1,""))</f>
        <v/>
      </c>
      <c r="L1484" t="str">
        <f>IF(E1484="","",IF(E1484&lt;=$E$1,MAX($L$3:L1483)+1,""))</f>
        <v/>
      </c>
      <c r="M1484" t="str">
        <f>IF(H1484='استعلام عن موظف'!$E$4,IF(COUNTIF($H$4:$H43480,J1484)=1,1,COUNTIF($H$4:$H1484,H1484)),"")</f>
        <v/>
      </c>
      <c r="N1484" t="str">
        <f>IF(E1484="","",IF(AND(E1484&lt;='استعلام بتاريخ'!$F$3,F1484&gt;='استعلام بتاريخ'!$G$3),MAX($N$3:N1483)+1,""))</f>
        <v/>
      </c>
      <c r="P1484" t="str">
        <f t="shared" si="34"/>
        <v/>
      </c>
    </row>
    <row r="1485" spans="2:16" customFormat="1">
      <c r="B1485" t="str">
        <f>IF(COUNTIF($H$4:H1485,H1485)-1=0,ROWS($H$4:H1485),"")</f>
        <v/>
      </c>
      <c r="C1485" t="str">
        <f>IF(COUNTIF($H$4:H1485,H1485)-1=0,ROWS($H$4:H1485),"")</f>
        <v/>
      </c>
      <c r="J1485" s="41" t="str">
        <f>+IF(H1485="","",SUBTOTAL(3,H$4:H1485))</f>
        <v/>
      </c>
      <c r="K1485" t="str">
        <f>IF(F1485="","",IF(AND(D1485&lt;&gt;"انتهت الاجازة",D1485&lt;&gt;"لم تبدأ الأجازة بعد"),MAX($K$3:K1484)+1,""))</f>
        <v/>
      </c>
      <c r="L1485" t="str">
        <f>IF(E1485="","",IF(E1485&lt;=$E$1,MAX($L$3:L1484)+1,""))</f>
        <v/>
      </c>
      <c r="M1485" t="str">
        <f>IF(H1485='استعلام عن موظف'!$E$4,IF(COUNTIF($H$4:$H43481,J1485)=1,1,COUNTIF($H$4:$H1485,H1485)),"")</f>
        <v/>
      </c>
      <c r="N1485" t="str">
        <f>IF(E1485="","",IF(AND(E1485&lt;='استعلام بتاريخ'!$F$3,F1485&gt;='استعلام بتاريخ'!$G$3),MAX($N$3:N1484)+1,""))</f>
        <v/>
      </c>
      <c r="P1485" t="str">
        <f t="shared" si="34"/>
        <v/>
      </c>
    </row>
    <row r="1486" spans="2:16" customFormat="1">
      <c r="B1486" t="str">
        <f>IF(COUNTIF($H$4:H1486,H1486)-1=0,ROWS($H$4:H1486),"")</f>
        <v/>
      </c>
      <c r="C1486" t="str">
        <f>IF(COUNTIF($H$4:H1486,H1486)-1=0,ROWS($H$4:H1486),"")</f>
        <v/>
      </c>
      <c r="J1486" s="41" t="str">
        <f>+IF(H1486="","",SUBTOTAL(3,H$4:H1486))</f>
        <v/>
      </c>
      <c r="K1486" t="str">
        <f>IF(F1486="","",IF(AND(D1486&lt;&gt;"انتهت الاجازة",D1486&lt;&gt;"لم تبدأ الأجازة بعد"),MAX($K$3:K1485)+1,""))</f>
        <v/>
      </c>
      <c r="L1486" t="str">
        <f>IF(E1486="","",IF(E1486&lt;=$E$1,MAX($L$3:L1485)+1,""))</f>
        <v/>
      </c>
      <c r="M1486" t="str">
        <f>IF(H1486='استعلام عن موظف'!$E$4,IF(COUNTIF($H$4:$H43482,J1486)=1,1,COUNTIF($H$4:$H1486,H1486)),"")</f>
        <v/>
      </c>
      <c r="N1486" t="str">
        <f>IF(E1486="","",IF(AND(E1486&lt;='استعلام بتاريخ'!$F$3,F1486&gt;='استعلام بتاريخ'!$G$3),MAX($N$3:N1485)+1,""))</f>
        <v/>
      </c>
      <c r="P1486" t="str">
        <f t="shared" si="34"/>
        <v/>
      </c>
    </row>
    <row r="1487" spans="2:16" customFormat="1">
      <c r="B1487" t="str">
        <f>IF(COUNTIF($H$4:H1487,H1487)-1=0,ROWS($H$4:H1487),"")</f>
        <v/>
      </c>
      <c r="C1487" t="str">
        <f>IF(COUNTIF($H$4:H1487,H1487)-1=0,ROWS($H$4:H1487),"")</f>
        <v/>
      </c>
      <c r="J1487" s="41" t="str">
        <f>+IF(H1487="","",SUBTOTAL(3,H$4:H1487))</f>
        <v/>
      </c>
      <c r="K1487" t="str">
        <f>IF(F1487="","",IF(AND(D1487&lt;&gt;"انتهت الاجازة",D1487&lt;&gt;"لم تبدأ الأجازة بعد"),MAX($K$3:K1486)+1,""))</f>
        <v/>
      </c>
      <c r="L1487" t="str">
        <f>IF(E1487="","",IF(E1487&lt;=$E$1,MAX($L$3:L1486)+1,""))</f>
        <v/>
      </c>
      <c r="M1487" t="str">
        <f>IF(H1487='استعلام عن موظف'!$E$4,IF(COUNTIF($H$4:$H43483,J1487)=1,1,COUNTIF($H$4:$H1487,H1487)),"")</f>
        <v/>
      </c>
      <c r="N1487" t="str">
        <f>IF(E1487="","",IF(AND(E1487&lt;='استعلام بتاريخ'!$F$3,F1487&gt;='استعلام بتاريخ'!$G$3),MAX($N$3:N1486)+1,""))</f>
        <v/>
      </c>
      <c r="P1487" t="str">
        <f t="shared" si="34"/>
        <v/>
      </c>
    </row>
    <row r="1488" spans="2:16" customFormat="1">
      <c r="B1488" t="str">
        <f>IF(COUNTIF($H$4:H1488,H1488)-1=0,ROWS($H$4:H1488),"")</f>
        <v/>
      </c>
      <c r="C1488" t="str">
        <f>IF(COUNTIF($H$4:H1488,H1488)-1=0,ROWS($H$4:H1488),"")</f>
        <v/>
      </c>
      <c r="J1488" s="41" t="str">
        <f>+IF(H1488="","",SUBTOTAL(3,H$4:H1488))</f>
        <v/>
      </c>
      <c r="K1488" t="str">
        <f>IF(F1488="","",IF(AND(D1488&lt;&gt;"انتهت الاجازة",D1488&lt;&gt;"لم تبدأ الأجازة بعد"),MAX($K$3:K1487)+1,""))</f>
        <v/>
      </c>
      <c r="L1488" t="str">
        <f>IF(E1488="","",IF(E1488&lt;=$E$1,MAX($L$3:L1487)+1,""))</f>
        <v/>
      </c>
      <c r="M1488" t="str">
        <f>IF(H1488='استعلام عن موظف'!$E$4,IF(COUNTIF($H$4:$H43484,J1488)=1,1,COUNTIF($H$4:$H1488,H1488)),"")</f>
        <v/>
      </c>
      <c r="N1488" t="str">
        <f>IF(E1488="","",IF(AND(E1488&lt;='استعلام بتاريخ'!$F$3,F1488&gt;='استعلام بتاريخ'!$G$3),MAX($N$3:N1487)+1,""))</f>
        <v/>
      </c>
      <c r="P1488" t="str">
        <f t="shared" si="34"/>
        <v/>
      </c>
    </row>
    <row r="1489" spans="2:16" customFormat="1">
      <c r="B1489" t="str">
        <f>IF(COUNTIF($H$4:H1489,H1489)-1=0,ROWS($H$4:H1489),"")</f>
        <v/>
      </c>
      <c r="C1489" t="str">
        <f>IF(COUNTIF($H$4:H1489,H1489)-1=0,ROWS($H$4:H1489),"")</f>
        <v/>
      </c>
      <c r="J1489" s="41" t="str">
        <f>+IF(H1489="","",SUBTOTAL(3,H$4:H1489))</f>
        <v/>
      </c>
      <c r="K1489" t="str">
        <f>IF(F1489="","",IF(AND(D1489&lt;&gt;"انتهت الاجازة",D1489&lt;&gt;"لم تبدأ الأجازة بعد"),MAX($K$3:K1488)+1,""))</f>
        <v/>
      </c>
      <c r="L1489" t="str">
        <f>IF(E1489="","",IF(E1489&lt;=$E$1,MAX($L$3:L1488)+1,""))</f>
        <v/>
      </c>
      <c r="M1489" t="str">
        <f>IF(H1489='استعلام عن موظف'!$E$4,IF(COUNTIF($H$4:$H43485,J1489)=1,1,COUNTIF($H$4:$H1489,H1489)),"")</f>
        <v/>
      </c>
      <c r="N1489" t="str">
        <f>IF(E1489="","",IF(AND(E1489&lt;='استعلام بتاريخ'!$F$3,F1489&gt;='استعلام بتاريخ'!$G$3),MAX($N$3:N1488)+1,""))</f>
        <v/>
      </c>
      <c r="P1489" t="str">
        <f t="shared" si="34"/>
        <v/>
      </c>
    </row>
    <row r="1490" spans="2:16" customFormat="1">
      <c r="B1490" t="str">
        <f>IF(COUNTIF($H$4:H1490,H1490)-1=0,ROWS($H$4:H1490),"")</f>
        <v/>
      </c>
      <c r="C1490" t="str">
        <f>IF(COUNTIF($H$4:H1490,H1490)-1=0,ROWS($H$4:H1490),"")</f>
        <v/>
      </c>
      <c r="J1490" s="41" t="str">
        <f>+IF(H1490="","",SUBTOTAL(3,H$4:H1490))</f>
        <v/>
      </c>
      <c r="K1490" t="str">
        <f>IF(F1490="","",IF(AND(D1490&lt;&gt;"انتهت الاجازة",D1490&lt;&gt;"لم تبدأ الأجازة بعد"),MAX($K$3:K1489)+1,""))</f>
        <v/>
      </c>
      <c r="L1490" t="str">
        <f>IF(E1490="","",IF(E1490&lt;=$E$1,MAX($L$3:L1489)+1,""))</f>
        <v/>
      </c>
      <c r="M1490" t="str">
        <f>IF(H1490='استعلام عن موظف'!$E$4,IF(COUNTIF($H$4:$H43486,J1490)=1,1,COUNTIF($H$4:$H1490,H1490)),"")</f>
        <v/>
      </c>
      <c r="N1490" t="str">
        <f>IF(E1490="","",IF(AND(E1490&lt;='استعلام بتاريخ'!$F$3,F1490&gt;='استعلام بتاريخ'!$G$3),MAX($N$3:N1489)+1,""))</f>
        <v/>
      </c>
      <c r="P1490" t="str">
        <f t="shared" si="34"/>
        <v/>
      </c>
    </row>
    <row r="1491" spans="2:16" customFormat="1">
      <c r="B1491" t="str">
        <f>IF(COUNTIF($H$4:H1491,H1491)-1=0,ROWS($H$4:H1491),"")</f>
        <v/>
      </c>
      <c r="C1491" t="str">
        <f>IF(COUNTIF($H$4:H1491,H1491)-1=0,ROWS($H$4:H1491),"")</f>
        <v/>
      </c>
      <c r="J1491" s="41" t="str">
        <f>+IF(H1491="","",SUBTOTAL(3,H$4:H1491))</f>
        <v/>
      </c>
      <c r="K1491" t="str">
        <f>IF(F1491="","",IF(AND(D1491&lt;&gt;"انتهت الاجازة",D1491&lt;&gt;"لم تبدأ الأجازة بعد"),MAX($K$3:K1490)+1,""))</f>
        <v/>
      </c>
      <c r="L1491" t="str">
        <f>IF(E1491="","",IF(E1491&lt;=$E$1,MAX($L$3:L1490)+1,""))</f>
        <v/>
      </c>
      <c r="M1491" t="str">
        <f>IF(H1491='استعلام عن موظف'!$E$4,IF(COUNTIF($H$4:$H43487,J1491)=1,1,COUNTIF($H$4:$H1491,H1491)),"")</f>
        <v/>
      </c>
      <c r="N1491" t="str">
        <f>IF(E1491="","",IF(AND(E1491&lt;='استعلام بتاريخ'!$F$3,F1491&gt;='استعلام بتاريخ'!$G$3),MAX($N$3:N1490)+1,""))</f>
        <v/>
      </c>
      <c r="P1491" t="str">
        <f t="shared" si="34"/>
        <v/>
      </c>
    </row>
    <row r="1492" spans="2:16" customFormat="1">
      <c r="B1492" t="str">
        <f>IF(COUNTIF($H$4:H1492,H1492)-1=0,ROWS($H$4:H1492),"")</f>
        <v/>
      </c>
      <c r="C1492" t="str">
        <f>IF(COUNTIF($H$4:H1492,H1492)-1=0,ROWS($H$4:H1492),"")</f>
        <v/>
      </c>
      <c r="J1492" s="41" t="str">
        <f>+IF(H1492="","",SUBTOTAL(3,H$4:H1492))</f>
        <v/>
      </c>
      <c r="K1492" t="str">
        <f>IF(F1492="","",IF(AND(D1492&lt;&gt;"انتهت الاجازة",D1492&lt;&gt;"لم تبدأ الأجازة بعد"),MAX($K$3:K1491)+1,""))</f>
        <v/>
      </c>
      <c r="L1492" t="str">
        <f>IF(E1492="","",IF(E1492&lt;=$E$1,MAX($L$3:L1491)+1,""))</f>
        <v/>
      </c>
      <c r="M1492" t="str">
        <f>IF(H1492='استعلام عن موظف'!$E$4,IF(COUNTIF($H$4:$H43488,J1492)=1,1,COUNTIF($H$4:$H1492,H1492)),"")</f>
        <v/>
      </c>
      <c r="N1492" t="str">
        <f>IF(E1492="","",IF(AND(E1492&lt;='استعلام بتاريخ'!$F$3,F1492&gt;='استعلام بتاريخ'!$G$3),MAX($N$3:N1491)+1,""))</f>
        <v/>
      </c>
      <c r="P1492" t="str">
        <f t="shared" si="34"/>
        <v/>
      </c>
    </row>
    <row r="1493" spans="2:16" customFormat="1">
      <c r="B1493" t="str">
        <f>IF(COUNTIF($H$4:H1493,H1493)-1=0,ROWS($H$4:H1493),"")</f>
        <v/>
      </c>
      <c r="C1493" t="str">
        <f>IF(COUNTIF($H$4:H1493,H1493)-1=0,ROWS($H$4:H1493),"")</f>
        <v/>
      </c>
      <c r="J1493" s="41" t="str">
        <f>+IF(H1493="","",SUBTOTAL(3,H$4:H1493))</f>
        <v/>
      </c>
      <c r="K1493" t="str">
        <f>IF(F1493="","",IF(AND(D1493&lt;&gt;"انتهت الاجازة",D1493&lt;&gt;"لم تبدأ الأجازة بعد"),MAX($K$3:K1492)+1,""))</f>
        <v/>
      </c>
      <c r="L1493" t="str">
        <f>IF(E1493="","",IF(E1493&lt;=$E$1,MAX($L$3:L1492)+1,""))</f>
        <v/>
      </c>
      <c r="M1493" t="str">
        <f>IF(H1493='استعلام عن موظف'!$E$4,IF(COUNTIF($H$4:$H43489,J1493)=1,1,COUNTIF($H$4:$H1493,H1493)),"")</f>
        <v/>
      </c>
      <c r="N1493" t="str">
        <f>IF(E1493="","",IF(AND(E1493&lt;='استعلام بتاريخ'!$F$3,F1493&gt;='استعلام بتاريخ'!$G$3),MAX($N$3:N1492)+1,""))</f>
        <v/>
      </c>
      <c r="P1493" t="str">
        <f t="shared" si="34"/>
        <v/>
      </c>
    </row>
    <row r="1494" spans="2:16" customFormat="1">
      <c r="B1494" t="str">
        <f>IF(COUNTIF($H$4:H1494,H1494)-1=0,ROWS($H$4:H1494),"")</f>
        <v/>
      </c>
      <c r="C1494" t="str">
        <f>IF(COUNTIF($H$4:H1494,H1494)-1=0,ROWS($H$4:H1494),"")</f>
        <v/>
      </c>
      <c r="J1494" s="41" t="str">
        <f>+IF(H1494="","",SUBTOTAL(3,H$4:H1494))</f>
        <v/>
      </c>
      <c r="K1494" t="str">
        <f>IF(F1494="","",IF(AND(D1494&lt;&gt;"انتهت الاجازة",D1494&lt;&gt;"لم تبدأ الأجازة بعد"),MAX($K$3:K1493)+1,""))</f>
        <v/>
      </c>
      <c r="L1494" t="str">
        <f>IF(E1494="","",IF(E1494&lt;=$E$1,MAX($L$3:L1493)+1,""))</f>
        <v/>
      </c>
      <c r="M1494" t="str">
        <f>IF(H1494='استعلام عن موظف'!$E$4,IF(COUNTIF($H$4:$H43490,J1494)=1,1,COUNTIF($H$4:$H1494,H1494)),"")</f>
        <v/>
      </c>
      <c r="N1494" t="str">
        <f>IF(E1494="","",IF(AND(E1494&lt;='استعلام بتاريخ'!$F$3,F1494&gt;='استعلام بتاريخ'!$G$3),MAX($N$3:N1493)+1,""))</f>
        <v/>
      </c>
      <c r="P1494" t="str">
        <f t="shared" si="34"/>
        <v/>
      </c>
    </row>
    <row r="1495" spans="2:16" customFormat="1">
      <c r="B1495" t="str">
        <f>IF(COUNTIF($H$4:H1495,H1495)-1=0,ROWS($H$4:H1495),"")</f>
        <v/>
      </c>
      <c r="C1495" t="str">
        <f>IF(COUNTIF($H$4:H1495,H1495)-1=0,ROWS($H$4:H1495),"")</f>
        <v/>
      </c>
      <c r="J1495" s="41" t="str">
        <f>+IF(H1495="","",SUBTOTAL(3,H$4:H1495))</f>
        <v/>
      </c>
      <c r="K1495" t="str">
        <f>IF(F1495="","",IF(AND(D1495&lt;&gt;"انتهت الاجازة",D1495&lt;&gt;"لم تبدأ الأجازة بعد"),MAX($K$3:K1494)+1,""))</f>
        <v/>
      </c>
      <c r="L1495" t="str">
        <f>IF(E1495="","",IF(E1495&lt;=$E$1,MAX($L$3:L1494)+1,""))</f>
        <v/>
      </c>
      <c r="M1495" t="str">
        <f>IF(H1495='استعلام عن موظف'!$E$4,IF(COUNTIF($H$4:$H43491,J1495)=1,1,COUNTIF($H$4:$H1495,H1495)),"")</f>
        <v/>
      </c>
      <c r="N1495" t="str">
        <f>IF(E1495="","",IF(AND(E1495&lt;='استعلام بتاريخ'!$F$3,F1495&gt;='استعلام بتاريخ'!$G$3),MAX($N$3:N1494)+1,""))</f>
        <v/>
      </c>
      <c r="P1495" t="str">
        <f t="shared" si="34"/>
        <v/>
      </c>
    </row>
    <row r="1496" spans="2:16" customFormat="1">
      <c r="B1496" t="str">
        <f>IF(COUNTIF($H$4:H1496,H1496)-1=0,ROWS($H$4:H1496),"")</f>
        <v/>
      </c>
      <c r="C1496" t="str">
        <f>IF(COUNTIF($H$4:H1496,H1496)-1=0,ROWS($H$4:H1496),"")</f>
        <v/>
      </c>
      <c r="J1496" s="41" t="str">
        <f>+IF(H1496="","",SUBTOTAL(3,H$4:H1496))</f>
        <v/>
      </c>
      <c r="K1496" t="str">
        <f>IF(F1496="","",IF(AND(D1496&lt;&gt;"انتهت الاجازة",D1496&lt;&gt;"لم تبدأ الأجازة بعد"),MAX($K$3:K1495)+1,""))</f>
        <v/>
      </c>
      <c r="L1496" t="str">
        <f>IF(E1496="","",IF(E1496&lt;=$E$1,MAX($L$3:L1495)+1,""))</f>
        <v/>
      </c>
      <c r="M1496" t="str">
        <f>IF(H1496='استعلام عن موظف'!$E$4,IF(COUNTIF($H$4:$H43492,J1496)=1,1,COUNTIF($H$4:$H1496,H1496)),"")</f>
        <v/>
      </c>
      <c r="N1496" t="str">
        <f>IF(E1496="","",IF(AND(E1496&lt;='استعلام بتاريخ'!$F$3,F1496&gt;='استعلام بتاريخ'!$G$3),MAX($N$3:N1495)+1,""))</f>
        <v/>
      </c>
      <c r="P1496" t="str">
        <f t="shared" si="34"/>
        <v/>
      </c>
    </row>
    <row r="1497" spans="2:16" customFormat="1">
      <c r="B1497" t="str">
        <f>IF(COUNTIF($H$4:H1497,H1497)-1=0,ROWS($H$4:H1497),"")</f>
        <v/>
      </c>
      <c r="C1497" t="str">
        <f>IF(COUNTIF($H$4:H1497,H1497)-1=0,ROWS($H$4:H1497),"")</f>
        <v/>
      </c>
      <c r="J1497" s="41" t="str">
        <f>+IF(H1497="","",SUBTOTAL(3,H$4:H1497))</f>
        <v/>
      </c>
      <c r="K1497" t="str">
        <f>IF(F1497="","",IF(AND(D1497&lt;&gt;"انتهت الاجازة",D1497&lt;&gt;"لم تبدأ الأجازة بعد"),MAX($K$3:K1496)+1,""))</f>
        <v/>
      </c>
      <c r="L1497" t="str">
        <f>IF(E1497="","",IF(E1497&lt;=$E$1,MAX($L$3:L1496)+1,""))</f>
        <v/>
      </c>
      <c r="M1497" t="str">
        <f>IF(H1497='استعلام عن موظف'!$E$4,IF(COUNTIF($H$4:$H43493,J1497)=1,1,COUNTIF($H$4:$H1497,H1497)),"")</f>
        <v/>
      </c>
      <c r="N1497" t="str">
        <f>IF(E1497="","",IF(AND(E1497&lt;='استعلام بتاريخ'!$F$3,F1497&gt;='استعلام بتاريخ'!$G$3),MAX($N$3:N1496)+1,""))</f>
        <v/>
      </c>
      <c r="P1497" t="str">
        <f t="shared" si="34"/>
        <v/>
      </c>
    </row>
    <row r="1498" spans="2:16" customFormat="1">
      <c r="B1498" t="str">
        <f>IF(COUNTIF($H$4:H1498,H1498)-1=0,ROWS($H$4:H1498),"")</f>
        <v/>
      </c>
      <c r="C1498" t="str">
        <f>IF(COUNTIF($H$4:H1498,H1498)-1=0,ROWS($H$4:H1498),"")</f>
        <v/>
      </c>
      <c r="J1498" s="41" t="str">
        <f>+IF(H1498="","",SUBTOTAL(3,H$4:H1498))</f>
        <v/>
      </c>
      <c r="K1498" t="str">
        <f>IF(F1498="","",IF(AND(D1498&lt;&gt;"انتهت الاجازة",D1498&lt;&gt;"لم تبدأ الأجازة بعد"),MAX($K$3:K1497)+1,""))</f>
        <v/>
      </c>
      <c r="L1498" t="str">
        <f>IF(E1498="","",IF(E1498&lt;=$E$1,MAX($L$3:L1497)+1,""))</f>
        <v/>
      </c>
      <c r="M1498" t="str">
        <f>IF(H1498='استعلام عن موظف'!$E$4,IF(COUNTIF($H$4:$H43494,J1498)=1,1,COUNTIF($H$4:$H1498,H1498)),"")</f>
        <v/>
      </c>
      <c r="N1498" t="str">
        <f>IF(E1498="","",IF(AND(E1498&lt;='استعلام بتاريخ'!$F$3,F1498&gt;='استعلام بتاريخ'!$G$3),MAX($N$3:N1497)+1,""))</f>
        <v/>
      </c>
      <c r="P1498" t="str">
        <f t="shared" si="34"/>
        <v/>
      </c>
    </row>
    <row r="1499" spans="2:16" customFormat="1">
      <c r="B1499" t="str">
        <f>IF(COUNTIF($H$4:H1499,H1499)-1=0,ROWS($H$4:H1499),"")</f>
        <v/>
      </c>
      <c r="C1499" t="str">
        <f>IF(COUNTIF($H$4:H1499,H1499)-1=0,ROWS($H$4:H1499),"")</f>
        <v/>
      </c>
      <c r="J1499" s="41" t="str">
        <f>+IF(H1499="","",SUBTOTAL(3,H$4:H1499))</f>
        <v/>
      </c>
      <c r="K1499" t="str">
        <f>IF(F1499="","",IF(AND(D1499&lt;&gt;"انتهت الاجازة",D1499&lt;&gt;"لم تبدأ الأجازة بعد"),MAX($K$3:K1498)+1,""))</f>
        <v/>
      </c>
      <c r="L1499" t="str">
        <f>IF(E1499="","",IF(E1499&lt;=$E$1,MAX($L$3:L1498)+1,""))</f>
        <v/>
      </c>
      <c r="M1499" t="str">
        <f>IF(H1499='استعلام عن موظف'!$E$4,IF(COUNTIF($H$4:$H43495,J1499)=1,1,COUNTIF($H$4:$H1499,H1499)),"")</f>
        <v/>
      </c>
      <c r="N1499" t="str">
        <f>IF(E1499="","",IF(AND(E1499&lt;='استعلام بتاريخ'!$F$3,F1499&gt;='استعلام بتاريخ'!$G$3),MAX($N$3:N1498)+1,""))</f>
        <v/>
      </c>
      <c r="P1499" t="str">
        <f t="shared" si="34"/>
        <v/>
      </c>
    </row>
    <row r="1500" spans="2:16" customFormat="1">
      <c r="B1500" t="str">
        <f>IF(COUNTIF($H$4:H1500,H1500)-1=0,ROWS($H$4:H1500),"")</f>
        <v/>
      </c>
      <c r="C1500" t="str">
        <f>IF(COUNTIF($H$4:H1500,H1500)-1=0,ROWS($H$4:H1500),"")</f>
        <v/>
      </c>
      <c r="J1500" s="41" t="str">
        <f>+IF(H1500="","",SUBTOTAL(3,H$4:H1500))</f>
        <v/>
      </c>
      <c r="K1500" t="str">
        <f>IF(F1500="","",IF(AND(D1500&lt;&gt;"انتهت الاجازة",D1500&lt;&gt;"لم تبدأ الأجازة بعد"),MAX($K$3:K1499)+1,""))</f>
        <v/>
      </c>
      <c r="L1500" t="str">
        <f>IF(E1500="","",IF(E1500&lt;=$E$1,MAX($L$3:L1499)+1,""))</f>
        <v/>
      </c>
      <c r="M1500" t="str">
        <f>IF(H1500='استعلام عن موظف'!$E$4,IF(COUNTIF($H$4:$H43496,J1500)=1,1,COUNTIF($H$4:$H1500,H1500)),"")</f>
        <v/>
      </c>
      <c r="N1500" t="str">
        <f>IF(E1500="","",IF(AND(E1500&lt;='استعلام بتاريخ'!$F$3,F1500&gt;='استعلام بتاريخ'!$G$3),MAX($N$3:N1499)+1,""))</f>
        <v/>
      </c>
      <c r="P1500" t="str">
        <f t="shared" si="34"/>
        <v/>
      </c>
    </row>
    <row r="1501" spans="2:16" customFormat="1">
      <c r="B1501" t="str">
        <f>IF(COUNTIF($H$4:H1501,H1501)-1=0,ROWS($H$4:H1501),"")</f>
        <v/>
      </c>
      <c r="C1501" t="str">
        <f>IF(COUNTIF($H$4:H1501,H1501)-1=0,ROWS($H$4:H1501),"")</f>
        <v/>
      </c>
      <c r="J1501" s="41" t="str">
        <f>+IF(H1501="","",SUBTOTAL(3,H$4:H1501))</f>
        <v/>
      </c>
      <c r="K1501" t="str">
        <f>IF(F1501="","",IF(AND(D1501&lt;&gt;"انتهت الاجازة",D1501&lt;&gt;"لم تبدأ الأجازة بعد"),MAX($K$3:K1500)+1,""))</f>
        <v/>
      </c>
      <c r="L1501" t="str">
        <f>IF(E1501="","",IF(E1501&lt;=$E$1,MAX($L$3:L1500)+1,""))</f>
        <v/>
      </c>
      <c r="M1501" t="str">
        <f>IF(H1501='استعلام عن موظف'!$E$4,IF(COUNTIF($H$4:$H43497,J1501)=1,1,COUNTIF($H$4:$H1501,H1501)),"")</f>
        <v/>
      </c>
      <c r="N1501" t="str">
        <f>IF(E1501="","",IF(AND(E1501&lt;='استعلام بتاريخ'!$F$3,F1501&gt;='استعلام بتاريخ'!$G$3),MAX($N$3:N1500)+1,""))</f>
        <v/>
      </c>
      <c r="P1501" t="str">
        <f t="shared" si="34"/>
        <v/>
      </c>
    </row>
    <row r="1502" spans="2:16" customFormat="1">
      <c r="B1502" t="str">
        <f>IF(COUNTIF($H$4:H1502,H1502)-1=0,ROWS($H$4:H1502),"")</f>
        <v/>
      </c>
      <c r="C1502" t="str">
        <f>IF(COUNTIF($H$4:H1502,H1502)-1=0,ROWS($H$4:H1502),"")</f>
        <v/>
      </c>
      <c r="J1502" s="41" t="str">
        <f>+IF(H1502="","",SUBTOTAL(3,H$4:H1502))</f>
        <v/>
      </c>
      <c r="K1502" t="str">
        <f>IF(F1502="","",IF(AND(D1502&lt;&gt;"انتهت الاجازة",D1502&lt;&gt;"لم تبدأ الأجازة بعد"),MAX($K$3:K1501)+1,""))</f>
        <v/>
      </c>
      <c r="L1502" t="str">
        <f>IF(E1502="","",IF(E1502&lt;=$E$1,MAX($L$3:L1501)+1,""))</f>
        <v/>
      </c>
      <c r="M1502" t="str">
        <f>IF(H1502='استعلام عن موظف'!$E$4,IF(COUNTIF($H$4:$H43498,J1502)=1,1,COUNTIF($H$4:$H1502,H1502)),"")</f>
        <v/>
      </c>
      <c r="N1502" t="str">
        <f>IF(E1502="","",IF(AND(E1502&lt;='استعلام بتاريخ'!$F$3,F1502&gt;='استعلام بتاريخ'!$G$3),MAX($N$3:N1501)+1,""))</f>
        <v/>
      </c>
      <c r="P1502" t="str">
        <f t="shared" si="34"/>
        <v/>
      </c>
    </row>
    <row r="1503" spans="2:16" customFormat="1">
      <c r="B1503" t="str">
        <f>IF(COUNTIF($H$4:H1503,H1503)-1=0,ROWS($H$4:H1503),"")</f>
        <v/>
      </c>
      <c r="C1503" t="str">
        <f>IF(COUNTIF($H$4:H1503,H1503)-1=0,ROWS($H$4:H1503),"")</f>
        <v/>
      </c>
      <c r="J1503" s="41" t="str">
        <f>+IF(H1503="","",SUBTOTAL(3,H$4:H1503))</f>
        <v/>
      </c>
      <c r="K1503" t="str">
        <f>IF(F1503="","",IF(AND(D1503&lt;&gt;"انتهت الاجازة",D1503&lt;&gt;"لم تبدأ الأجازة بعد"),MAX($K$3:K1502)+1,""))</f>
        <v/>
      </c>
      <c r="L1503" t="str">
        <f>IF(E1503="","",IF(E1503&lt;=$E$1,MAX($L$3:L1502)+1,""))</f>
        <v/>
      </c>
      <c r="M1503" t="str">
        <f>IF(H1503='استعلام عن موظف'!$E$4,IF(COUNTIF($H$4:$H43499,J1503)=1,1,COUNTIF($H$4:$H1503,H1503)),"")</f>
        <v/>
      </c>
      <c r="N1503" t="str">
        <f>IF(E1503="","",IF(AND(E1503&lt;='استعلام بتاريخ'!$F$3,F1503&gt;='استعلام بتاريخ'!$G$3),MAX($N$3:N1502)+1,""))</f>
        <v/>
      </c>
      <c r="P1503" t="str">
        <f t="shared" si="34"/>
        <v/>
      </c>
    </row>
    <row r="1504" spans="2:16" customFormat="1">
      <c r="B1504" t="str">
        <f>IF(COUNTIF($H$4:H1504,H1504)-1=0,ROWS($H$4:H1504),"")</f>
        <v/>
      </c>
      <c r="C1504" t="str">
        <f>IF(COUNTIF($H$4:H1504,H1504)-1=0,ROWS($H$4:H1504),"")</f>
        <v/>
      </c>
      <c r="J1504" s="41" t="str">
        <f>+IF(H1504="","",SUBTOTAL(3,H$4:H1504))</f>
        <v/>
      </c>
      <c r="K1504" t="str">
        <f>IF(F1504="","",IF(AND(D1504&lt;&gt;"انتهت الاجازة",D1504&lt;&gt;"لم تبدأ الأجازة بعد"),MAX($K$3:K1503)+1,""))</f>
        <v/>
      </c>
      <c r="L1504" t="str">
        <f>IF(E1504="","",IF(E1504&lt;=$E$1,MAX($L$3:L1503)+1,""))</f>
        <v/>
      </c>
      <c r="M1504" t="str">
        <f>IF(H1504='استعلام عن موظف'!$E$4,IF(COUNTIF($H$4:$H43500,J1504)=1,1,COUNTIF($H$4:$H1504,H1504)),"")</f>
        <v/>
      </c>
      <c r="N1504" t="str">
        <f>IF(E1504="","",IF(AND(E1504&lt;='استعلام بتاريخ'!$F$3,F1504&gt;='استعلام بتاريخ'!$G$3),MAX($N$3:N1503)+1,""))</f>
        <v/>
      </c>
      <c r="P1504" t="str">
        <f t="shared" si="34"/>
        <v/>
      </c>
    </row>
    <row r="1505" spans="2:16" customFormat="1">
      <c r="B1505" t="str">
        <f>IF(COUNTIF($H$4:H1505,H1505)-1=0,ROWS($H$4:H1505),"")</f>
        <v/>
      </c>
      <c r="C1505" t="str">
        <f>IF(COUNTIF($H$4:H1505,H1505)-1=0,ROWS($H$4:H1505),"")</f>
        <v/>
      </c>
      <c r="J1505" s="41" t="str">
        <f>+IF(H1505="","",SUBTOTAL(3,H$4:H1505))</f>
        <v/>
      </c>
      <c r="K1505" t="str">
        <f>IF(F1505="","",IF(AND(D1505&lt;&gt;"انتهت الاجازة",D1505&lt;&gt;"لم تبدأ الأجازة بعد"),MAX($K$3:K1504)+1,""))</f>
        <v/>
      </c>
      <c r="L1505" t="str">
        <f>IF(E1505="","",IF(E1505&lt;=$E$1,MAX($L$3:L1504)+1,""))</f>
        <v/>
      </c>
      <c r="M1505" t="str">
        <f>IF(H1505='استعلام عن موظف'!$E$4,IF(COUNTIF($H$4:$H43501,J1505)=1,1,COUNTIF($H$4:$H1505,H1505)),"")</f>
        <v/>
      </c>
      <c r="N1505" t="str">
        <f>IF(E1505="","",IF(AND(E1505&lt;='استعلام بتاريخ'!$F$3,F1505&gt;='استعلام بتاريخ'!$G$3),MAX($N$3:N1504)+1,""))</f>
        <v/>
      </c>
      <c r="P1505" t="str">
        <f t="shared" si="34"/>
        <v/>
      </c>
    </row>
    <row r="1506" spans="2:16" customFormat="1">
      <c r="B1506" t="str">
        <f>IF(COUNTIF($H$4:H1506,H1506)-1=0,ROWS($H$4:H1506),"")</f>
        <v/>
      </c>
      <c r="C1506" t="str">
        <f>IF(COUNTIF($H$4:H1506,H1506)-1=0,ROWS($H$4:H1506),"")</f>
        <v/>
      </c>
      <c r="J1506" s="41" t="str">
        <f>+IF(H1506="","",SUBTOTAL(3,H$4:H1506))</f>
        <v/>
      </c>
      <c r="K1506" t="str">
        <f>IF(F1506="","",IF(AND(D1506&lt;&gt;"انتهت الاجازة",D1506&lt;&gt;"لم تبدأ الأجازة بعد"),MAX($K$3:K1505)+1,""))</f>
        <v/>
      </c>
      <c r="L1506" t="str">
        <f>IF(E1506="","",IF(E1506&lt;=$E$1,MAX($L$3:L1505)+1,""))</f>
        <v/>
      </c>
      <c r="M1506" t="str">
        <f>IF(H1506='استعلام عن موظف'!$E$4,IF(COUNTIF($H$4:$H43502,J1506)=1,1,COUNTIF($H$4:$H1506,H1506)),"")</f>
        <v/>
      </c>
      <c r="N1506" t="str">
        <f>IF(E1506="","",IF(AND(E1506&lt;='استعلام بتاريخ'!$F$3,F1506&gt;='استعلام بتاريخ'!$G$3),MAX($N$3:N1505)+1,""))</f>
        <v/>
      </c>
      <c r="P1506" t="str">
        <f t="shared" si="34"/>
        <v/>
      </c>
    </row>
    <row r="1507" spans="2:16" customFormat="1">
      <c r="B1507" t="str">
        <f>IF(COUNTIF($H$4:H1507,H1507)-1=0,ROWS($H$4:H1507),"")</f>
        <v/>
      </c>
      <c r="C1507" t="str">
        <f>IF(COUNTIF($H$4:H1507,H1507)-1=0,ROWS($H$4:H1507),"")</f>
        <v/>
      </c>
      <c r="J1507" s="41" t="str">
        <f>+IF(H1507="","",SUBTOTAL(3,H$4:H1507))</f>
        <v/>
      </c>
      <c r="K1507" t="str">
        <f>IF(F1507="","",IF(AND(D1507&lt;&gt;"انتهت الاجازة",D1507&lt;&gt;"لم تبدأ الأجازة بعد"),MAX($K$3:K1506)+1,""))</f>
        <v/>
      </c>
      <c r="L1507" t="str">
        <f>IF(E1507="","",IF(E1507&lt;=$E$1,MAX($L$3:L1506)+1,""))</f>
        <v/>
      </c>
      <c r="M1507" t="str">
        <f>IF(H1507='استعلام عن موظف'!$E$4,IF(COUNTIF($H$4:$H43503,J1507)=1,1,COUNTIF($H$4:$H1507,H1507)),"")</f>
        <v/>
      </c>
      <c r="N1507" t="str">
        <f>IF(E1507="","",IF(AND(E1507&lt;='استعلام بتاريخ'!$F$3,F1507&gt;='استعلام بتاريخ'!$G$3),MAX($N$3:N1506)+1,""))</f>
        <v/>
      </c>
      <c r="P1507" t="str">
        <f t="shared" si="34"/>
        <v/>
      </c>
    </row>
    <row r="1508" spans="2:16" customFormat="1">
      <c r="B1508" t="str">
        <f>IF(COUNTIF($H$4:H1508,H1508)-1=0,ROWS($H$4:H1508),"")</f>
        <v/>
      </c>
      <c r="C1508" t="str">
        <f>IF(COUNTIF($H$4:H1508,H1508)-1=0,ROWS($H$4:H1508),"")</f>
        <v/>
      </c>
      <c r="J1508" s="41" t="str">
        <f>+IF(H1508="","",SUBTOTAL(3,H$4:H1508))</f>
        <v/>
      </c>
      <c r="K1508" t="str">
        <f>IF(F1508="","",IF(AND(D1508&lt;&gt;"انتهت الاجازة",D1508&lt;&gt;"لم تبدأ الأجازة بعد"),MAX($K$3:K1507)+1,""))</f>
        <v/>
      </c>
      <c r="L1508" t="str">
        <f>IF(E1508="","",IF(E1508&lt;=$E$1,MAX($L$3:L1507)+1,""))</f>
        <v/>
      </c>
      <c r="M1508" t="str">
        <f>IF(H1508='استعلام عن موظف'!$E$4,IF(COUNTIF($H$4:$H43504,J1508)=1,1,COUNTIF($H$4:$H1508,H1508)),"")</f>
        <v/>
      </c>
      <c r="N1508" t="str">
        <f>IF(E1508="","",IF(AND(E1508&lt;='استعلام بتاريخ'!$F$3,F1508&gt;='استعلام بتاريخ'!$G$3),MAX($N$3:N1507)+1,""))</f>
        <v/>
      </c>
      <c r="P1508" t="str">
        <f t="shared" si="34"/>
        <v/>
      </c>
    </row>
    <row r="1509" spans="2:16" customFormat="1">
      <c r="B1509" t="str">
        <f>IF(COUNTIF($H$4:H1509,H1509)-1=0,ROWS($H$4:H1509),"")</f>
        <v/>
      </c>
      <c r="C1509" t="str">
        <f>IF(COUNTIF($H$4:H1509,H1509)-1=0,ROWS($H$4:H1509),"")</f>
        <v/>
      </c>
      <c r="J1509" s="41" t="str">
        <f>+IF(H1509="","",SUBTOTAL(3,H$4:H1509))</f>
        <v/>
      </c>
      <c r="K1509" t="str">
        <f>IF(F1509="","",IF(AND(D1509&lt;&gt;"انتهت الاجازة",D1509&lt;&gt;"لم تبدأ الأجازة بعد"),MAX($K$3:K1508)+1,""))</f>
        <v/>
      </c>
      <c r="L1509" t="str">
        <f>IF(E1509="","",IF(E1509&lt;=$E$1,MAX($L$3:L1508)+1,""))</f>
        <v/>
      </c>
      <c r="M1509" t="str">
        <f>IF(H1509='استعلام عن موظف'!$E$4,IF(COUNTIF($H$4:$H43505,J1509)=1,1,COUNTIF($H$4:$H1509,H1509)),"")</f>
        <v/>
      </c>
      <c r="N1509" t="str">
        <f>IF(E1509="","",IF(AND(E1509&lt;='استعلام بتاريخ'!$F$3,F1509&gt;='استعلام بتاريخ'!$G$3),MAX($N$3:N1508)+1,""))</f>
        <v/>
      </c>
      <c r="P1509" t="str">
        <f t="shared" si="34"/>
        <v/>
      </c>
    </row>
    <row r="1510" spans="2:16" customFormat="1">
      <c r="B1510" t="str">
        <f>IF(COUNTIF($H$4:H1510,H1510)-1=0,ROWS($H$4:H1510),"")</f>
        <v/>
      </c>
      <c r="C1510" t="str">
        <f>IF(COUNTIF($H$4:H1510,H1510)-1=0,ROWS($H$4:H1510),"")</f>
        <v/>
      </c>
      <c r="J1510" s="41" t="str">
        <f>+IF(H1510="","",SUBTOTAL(3,H$4:H1510))</f>
        <v/>
      </c>
      <c r="K1510" t="str">
        <f>IF(F1510="","",IF(AND(D1510&lt;&gt;"انتهت الاجازة",D1510&lt;&gt;"لم تبدأ الأجازة بعد"),MAX($K$3:K1509)+1,""))</f>
        <v/>
      </c>
      <c r="L1510" t="str">
        <f>IF(E1510="","",IF(E1510&lt;=$E$1,MAX($L$3:L1509)+1,""))</f>
        <v/>
      </c>
      <c r="M1510" t="str">
        <f>IF(H1510='استعلام عن موظف'!$E$4,IF(COUNTIF($H$4:$H43506,J1510)=1,1,COUNTIF($H$4:$H1510,H1510)),"")</f>
        <v/>
      </c>
      <c r="N1510" t="str">
        <f>IF(E1510="","",IF(AND(E1510&lt;='استعلام بتاريخ'!$F$3,F1510&gt;='استعلام بتاريخ'!$G$3),MAX($N$3:N1509)+1,""))</f>
        <v/>
      </c>
      <c r="P1510" t="str">
        <f t="shared" si="34"/>
        <v/>
      </c>
    </row>
    <row r="1511" spans="2:16" customFormat="1">
      <c r="B1511" t="str">
        <f>IF(COUNTIF($H$4:H1511,H1511)-1=0,ROWS($H$4:H1511),"")</f>
        <v/>
      </c>
      <c r="C1511" t="str">
        <f>IF(COUNTIF($H$4:H1511,H1511)-1=0,ROWS($H$4:H1511),"")</f>
        <v/>
      </c>
      <c r="J1511" s="41" t="str">
        <f>+IF(H1511="","",SUBTOTAL(3,H$4:H1511))</f>
        <v/>
      </c>
      <c r="K1511" t="str">
        <f>IF(F1511="","",IF(AND(D1511&lt;&gt;"انتهت الاجازة",D1511&lt;&gt;"لم تبدأ الأجازة بعد"),MAX($K$3:K1510)+1,""))</f>
        <v/>
      </c>
      <c r="L1511" t="str">
        <f>IF(E1511="","",IF(E1511&lt;=$E$1,MAX($L$3:L1510)+1,""))</f>
        <v/>
      </c>
      <c r="M1511" t="str">
        <f>IF(H1511='استعلام عن موظف'!$E$4,IF(COUNTIF($H$4:$H43507,J1512)=1,1,COUNTIF($H$4:$H1511,H1511)),"")</f>
        <v/>
      </c>
      <c r="N1511" t="str">
        <f>IF(E1511="","",IF(AND(E1511&lt;='استعلام بتاريخ'!$F$3,F1511&gt;='استعلام بتاريخ'!$G$3),MAX($N$3:N1510)+1,""))</f>
        <v/>
      </c>
      <c r="P1511" t="str">
        <f t="shared" si="34"/>
        <v/>
      </c>
    </row>
    <row r="1512" spans="2:16" customFormat="1">
      <c r="B1512" t="str">
        <f>IF(COUNTIF($H$4:H1512,H1512)-1=0,ROWS($H$4:H1512),"")</f>
        <v/>
      </c>
      <c r="C1512" t="str">
        <f>IF(COUNTIF($H$4:H1512,H1512)-1=0,ROWS($H$4:H1512),"")</f>
        <v/>
      </c>
      <c r="K1512" t="str">
        <f>IF(F1512="","",IF(AND(D1512&lt;&gt;"انتهت الاجازة",D1512&lt;&gt;"لم تبدأ الأجازة بعد"),MAX($K$3:K1511)+1,""))</f>
        <v/>
      </c>
      <c r="L1512" t="str">
        <f>IF(E1512="","",IF(E1512&lt;=$E$1,MAX($L$3:L1511)+1,""))</f>
        <v/>
      </c>
      <c r="M1512" t="str">
        <f>IF(H1512='استعلام عن موظف'!$E$4,IF(COUNTIF($H$4:$H43508,J1513)=1,1,COUNTIF($H$4:$H1512,H1512)),"")</f>
        <v/>
      </c>
      <c r="N1512" t="str">
        <f>IF(E1512="","",IF(AND(E1512&lt;='استعلام بتاريخ'!$F$3,F1512&gt;='استعلام بتاريخ'!$G$3),MAX($N$3:N1511)+1,""))</f>
        <v/>
      </c>
      <c r="P1512" t="str">
        <f t="shared" si="34"/>
        <v/>
      </c>
    </row>
    <row r="1513" spans="2:16" customFormat="1">
      <c r="B1513" t="str">
        <f>IF(COUNTIF($H$4:H1513,H1513)-1=0,ROWS($H$4:H1513),"")</f>
        <v/>
      </c>
      <c r="C1513" t="str">
        <f>IF(COUNTIF($H$4:H1513,H1513)-1=0,ROWS($H$4:H1513),"")</f>
        <v/>
      </c>
      <c r="K1513" t="str">
        <f>IF(F1513="","",IF(AND(D1513&lt;&gt;"انتهت الاجازة",D1513&lt;&gt;"لم تبدأ الأجازة بعد"),MAX($K$3:K1512)+1,""))</f>
        <v/>
      </c>
      <c r="L1513" t="str">
        <f>IF(E1513="","",IF(E1513&lt;=$E$1,MAX($L$3:L1512)+1,""))</f>
        <v/>
      </c>
      <c r="M1513" t="str">
        <f>IF(H1513='استعلام عن موظف'!$E$4,IF(COUNTIF($H$4:$H43509,J1514)=1,1,COUNTIF($H$4:$H1513,H1513)),"")</f>
        <v/>
      </c>
      <c r="N1513" t="str">
        <f>IF(E1513="","",IF(AND(E1513&lt;='استعلام بتاريخ'!$F$3,F1513&gt;='استعلام بتاريخ'!$G$3),MAX($N$3:N1512)+1,""))</f>
        <v/>
      </c>
      <c r="P1513" t="str">
        <f t="shared" si="34"/>
        <v/>
      </c>
    </row>
    <row r="1514" spans="2:16" customFormat="1">
      <c r="B1514" t="str">
        <f>IF(COUNTIF($H$4:H1514,H1514)-1=0,ROWS($H$4:H1514),"")</f>
        <v/>
      </c>
      <c r="C1514" t="str">
        <f>IF(COUNTIF($H$4:H1514,H1514)-1=0,ROWS($H$4:H1514),"")</f>
        <v/>
      </c>
      <c r="K1514" t="str">
        <f>IF(F1514="","",IF(AND(D1514&lt;&gt;"انتهت الاجازة",D1514&lt;&gt;"لم تبدأ الأجازة بعد"),MAX($K$3:K1513)+1,""))</f>
        <v/>
      </c>
      <c r="L1514" t="str">
        <f>IF(E1514="","",IF(E1514&lt;=$E$1,MAX($L$3:L1513)+1,""))</f>
        <v/>
      </c>
      <c r="M1514" t="str">
        <f>IF(H1514='استعلام عن موظف'!$E$4,IF(COUNTIF($H$4:$H43510,J1515)=1,1,COUNTIF($H$4:$H1514,H1514)),"")</f>
        <v/>
      </c>
      <c r="N1514" t="str">
        <f>IF(E1514="","",IF(AND(E1514&lt;='استعلام بتاريخ'!$F$3,F1514&gt;='استعلام بتاريخ'!$G$3),MAX($N$3:N1513)+1,""))</f>
        <v/>
      </c>
      <c r="P1514" t="str">
        <f t="shared" si="34"/>
        <v/>
      </c>
    </row>
    <row r="1515" spans="2:16" customFormat="1">
      <c r="B1515" t="str">
        <f>IF(COUNTIF($H$4:H1515,H1515)-1=0,ROWS($H$4:H1515),"")</f>
        <v/>
      </c>
      <c r="C1515" t="str">
        <f>IF(COUNTIF($H$4:H1515,H1515)-1=0,ROWS($H$4:H1515),"")</f>
        <v/>
      </c>
      <c r="K1515" t="str">
        <f>IF(F1515="","",IF(AND(D1515&lt;&gt;"انتهت الاجازة",D1515&lt;&gt;"لم تبدأ الأجازة بعد"),MAX($K$3:K1514)+1,""))</f>
        <v/>
      </c>
      <c r="L1515" t="str">
        <f>IF(E1515="","",IF(E1515&lt;=$E$1,MAX($L$3:L1514)+1,""))</f>
        <v/>
      </c>
      <c r="M1515" t="str">
        <f>IF(H1515='استعلام عن موظف'!$E$4,IF(COUNTIF($H$4:$H43511,J1516)=1,1,COUNTIF($H$4:$H1515,H1515)),"")</f>
        <v/>
      </c>
      <c r="N1515" t="str">
        <f>IF(E1515="","",IF(AND(E1515&lt;='استعلام بتاريخ'!$F$3,F1515&gt;='استعلام بتاريخ'!$G$3),MAX($N$3:N1514)+1,""))</f>
        <v/>
      </c>
      <c r="P1515" t="str">
        <f t="shared" si="34"/>
        <v/>
      </c>
    </row>
    <row r="1516" spans="2:16" customFormat="1">
      <c r="B1516" t="str">
        <f>IF(COUNTIF($H$4:H1516,H1516)-1=0,ROWS($H$4:H1516),"")</f>
        <v/>
      </c>
      <c r="C1516" t="str">
        <f>IF(COUNTIF($H$4:H1516,H1516)-1=0,ROWS($H$4:H1516),"")</f>
        <v/>
      </c>
      <c r="K1516" t="str">
        <f>IF(F1516="","",IF(AND(D1516&lt;&gt;"انتهت الاجازة",D1516&lt;&gt;"لم تبدأ الأجازة بعد"),MAX($K$3:K1515)+1,""))</f>
        <v/>
      </c>
      <c r="L1516" t="str">
        <f>IF(E1516="","",IF(E1516&lt;=$E$1,MAX($L$3:L1515)+1,""))</f>
        <v/>
      </c>
      <c r="M1516" t="str">
        <f>IF(H1516='استعلام عن موظف'!$E$4,IF(COUNTIF($H$4:$H43512,J1517)=1,1,COUNTIF($H$4:$H1516,H1516)),"")</f>
        <v/>
      </c>
      <c r="N1516" t="str">
        <f>IF(E1516="","",IF(AND(E1516&lt;='استعلام بتاريخ'!$F$3,F1516&gt;='استعلام بتاريخ'!$G$3),MAX($N$3:N1515)+1,""))</f>
        <v/>
      </c>
      <c r="P1516" t="str">
        <f t="shared" si="34"/>
        <v/>
      </c>
    </row>
    <row r="1517" spans="2:16" customFormat="1">
      <c r="B1517" t="str">
        <f>IF(COUNTIF($H$4:H1517,H1517)-1=0,ROWS($H$4:H1517),"")</f>
        <v/>
      </c>
      <c r="C1517" t="str">
        <f>IF(COUNTIF($H$4:H1517,H1517)-1=0,ROWS($H$4:H1517),"")</f>
        <v/>
      </c>
      <c r="K1517" t="str">
        <f>IF(F1517="","",IF(AND(D1517&lt;&gt;"انتهت الاجازة",D1517&lt;&gt;"لم تبدأ الأجازة بعد"),MAX($K$3:K1516)+1,""))</f>
        <v/>
      </c>
      <c r="L1517" t="str">
        <f>IF(E1517="","",IF(E1517&lt;=$E$1,MAX($L$3:L1516)+1,""))</f>
        <v/>
      </c>
      <c r="M1517" t="str">
        <f>IF(H1517='استعلام عن موظف'!$E$4,IF(COUNTIF($H$4:$H43513,J1518)=1,1,COUNTIF($H$4:$H1517,H1517)),"")</f>
        <v/>
      </c>
      <c r="N1517" t="str">
        <f>IF(E1517="","",IF(AND(E1517&lt;='استعلام بتاريخ'!$F$3,F1517&gt;='استعلام بتاريخ'!$G$3),MAX($N$3:N1516)+1,""))</f>
        <v/>
      </c>
      <c r="P1517" t="str">
        <f t="shared" si="34"/>
        <v/>
      </c>
    </row>
    <row r="1518" spans="2:16" customFormat="1">
      <c r="B1518" t="str">
        <f>IF(COUNTIF($H$4:H1518,H1518)-1=0,ROWS($H$4:H1518),"")</f>
        <v/>
      </c>
      <c r="C1518" t="str">
        <f>IF(COUNTIF($H$4:H1518,H1518)-1=0,ROWS($H$4:H1518),"")</f>
        <v/>
      </c>
      <c r="K1518" t="str">
        <f>IF(F1518="","",IF(AND(D1518&lt;&gt;"انتهت الاجازة",D1518&lt;&gt;"لم تبدأ الأجازة بعد"),MAX($K$3:K1517)+1,""))</f>
        <v/>
      </c>
      <c r="L1518" t="str">
        <f>IF(E1518="","",IF(E1518&lt;=$E$1,MAX($L$3:L1517)+1,""))</f>
        <v/>
      </c>
      <c r="M1518" t="str">
        <f>IF(H1518='استعلام عن موظف'!$E$4,IF(COUNTIF($H$4:$H43514,J1519)=1,1,COUNTIF($H$4:$H1518,H1518)),"")</f>
        <v/>
      </c>
      <c r="N1518" t="str">
        <f>IF(E1518="","",IF(AND(E1518&lt;='استعلام بتاريخ'!$F$3,F1518&gt;='استعلام بتاريخ'!$G$3),MAX($N$3:N1517)+1,""))</f>
        <v/>
      </c>
      <c r="P1518" t="str">
        <f t="shared" si="34"/>
        <v/>
      </c>
    </row>
    <row r="1519" spans="2:16" customFormat="1">
      <c r="B1519" t="str">
        <f>IF(COUNTIF($H$4:H1519,H1519)-1=0,ROWS($H$4:H1519),"")</f>
        <v/>
      </c>
      <c r="C1519" t="str">
        <f>IF(COUNTIF($H$4:H1519,H1519)-1=0,ROWS($H$4:H1519),"")</f>
        <v/>
      </c>
      <c r="K1519" t="str">
        <f>IF(F1519="","",IF(AND(D1519&lt;&gt;"انتهت الاجازة",D1519&lt;&gt;"لم تبدأ الأجازة بعد"),MAX($K$3:K1518)+1,""))</f>
        <v/>
      </c>
      <c r="L1519" t="str">
        <f>IF(E1519="","",IF(E1519&lt;=$E$1,MAX($L$3:L1518)+1,""))</f>
        <v/>
      </c>
      <c r="M1519" t="str">
        <f>IF(H1519='استعلام عن موظف'!$E$4,IF(COUNTIF($H$4:$H43515,J1520)=1,1,COUNTIF($H$4:$H1519,H1519)),"")</f>
        <v/>
      </c>
      <c r="N1519" t="str">
        <f>IF(E1519="","",IF(AND(E1519&lt;='استعلام بتاريخ'!$F$3,F1519&gt;='استعلام بتاريخ'!$G$3),MAX($N$3:N1518)+1,""))</f>
        <v/>
      </c>
      <c r="P1519" t="str">
        <f t="shared" si="34"/>
        <v/>
      </c>
    </row>
    <row r="1520" spans="2:16" customFormat="1">
      <c r="B1520" t="str">
        <f>IF(COUNTIF($H$4:H1520,H1520)-1=0,ROWS($H$4:H1520),"")</f>
        <v/>
      </c>
      <c r="C1520" t="str">
        <f>IF(COUNTIF($H$4:H1520,H1520)-1=0,ROWS($H$4:H1520),"")</f>
        <v/>
      </c>
      <c r="K1520" t="str">
        <f>IF(F1520="","",IF(AND(D1520&lt;&gt;"انتهت الاجازة",D1520&lt;&gt;"لم تبدأ الأجازة بعد"),MAX($K$3:K1519)+1,""))</f>
        <v/>
      </c>
      <c r="L1520" t="str">
        <f>IF(E1520="","",IF(E1520&lt;=$E$1,MAX($L$3:L1519)+1,""))</f>
        <v/>
      </c>
      <c r="M1520" t="str">
        <f>IF(H1520='استعلام عن موظف'!$E$4,IF(COUNTIF($H$4:$H43516,J1521)=1,1,COUNTIF($H$4:$H1520,H1520)),"")</f>
        <v/>
      </c>
      <c r="N1520" t="str">
        <f>IF(E1520="","",IF(AND(E1520&lt;='استعلام بتاريخ'!$F$3,F1520&gt;='استعلام بتاريخ'!$G$3),MAX($N$3:N1519)+1,""))</f>
        <v/>
      </c>
      <c r="P1520" t="str">
        <f t="shared" si="34"/>
        <v/>
      </c>
    </row>
    <row r="1521" spans="2:16" customFormat="1">
      <c r="B1521" t="str">
        <f>IF(COUNTIF($H$4:H1521,H1521)-1=0,ROWS($H$4:H1521),"")</f>
        <v/>
      </c>
      <c r="C1521" t="str">
        <f>IF(COUNTIF($H$4:H1521,H1521)-1=0,ROWS($H$4:H1521),"")</f>
        <v/>
      </c>
      <c r="K1521" t="str">
        <f>IF(F1521="","",IF(AND(D1521&lt;&gt;"انتهت الاجازة",D1521&lt;&gt;"لم تبدأ الأجازة بعد"),MAX($K$3:K1520)+1,""))</f>
        <v/>
      </c>
      <c r="L1521" t="str">
        <f>IF(E1521="","",IF(E1521&lt;=$E$1,MAX($L$3:L1520)+1,""))</f>
        <v/>
      </c>
      <c r="M1521" t="str">
        <f>IF(H1521='استعلام عن موظف'!$E$4,IF(COUNTIF($H$4:$H43517,J1522)=1,1,COUNTIF($H$4:$H1521,H1521)),"")</f>
        <v/>
      </c>
      <c r="N1521" t="str">
        <f>IF(E1521="","",IF(AND(E1521&lt;='استعلام بتاريخ'!$F$3,F1521&gt;='استعلام بتاريخ'!$G$3),MAX($N$3:N1520)+1,""))</f>
        <v/>
      </c>
      <c r="P1521" t="str">
        <f t="shared" si="34"/>
        <v/>
      </c>
    </row>
    <row r="1522" spans="2:16" customFormat="1">
      <c r="B1522" t="str">
        <f>IF(COUNTIF($H$4:H1522,H1522)-1=0,ROWS($H$4:H1522),"")</f>
        <v/>
      </c>
      <c r="C1522" t="str">
        <f>IF(COUNTIF($H$4:H1522,H1522)-1=0,ROWS($H$4:H1522),"")</f>
        <v/>
      </c>
      <c r="K1522" t="str">
        <f>IF(F1522="","",IF(AND(D1522&lt;&gt;"انتهت الاجازة",D1522&lt;&gt;"لم تبدأ الأجازة بعد"),MAX($K$3:K1521)+1,""))</f>
        <v/>
      </c>
      <c r="L1522" t="str">
        <f>IF(E1522="","",IF(E1522&lt;=$E$1,MAX($L$3:L1521)+1,""))</f>
        <v/>
      </c>
      <c r="M1522" t="str">
        <f>IF(H1522='استعلام عن موظف'!$E$4,IF(COUNTIF($H$4:$H43518,J1523)=1,1,COUNTIF($H$4:$H1522,H1522)),"")</f>
        <v/>
      </c>
      <c r="N1522" t="str">
        <f>IF(E1522="","",IF(AND(E1522&lt;='استعلام بتاريخ'!$F$3,F1522&gt;='استعلام بتاريخ'!$G$3),MAX($N$3:N1521)+1,""))</f>
        <v/>
      </c>
      <c r="P1522" t="str">
        <f t="shared" si="34"/>
        <v/>
      </c>
    </row>
    <row r="1523" spans="2:16" customFormat="1">
      <c r="B1523" t="str">
        <f>IF(COUNTIF($H$4:H1523,H1523)-1=0,ROWS($H$4:H1523),"")</f>
        <v/>
      </c>
      <c r="C1523" t="str">
        <f>IF(COUNTIF($H$4:H1523,H1523)-1=0,ROWS($H$4:H1523),"")</f>
        <v/>
      </c>
      <c r="K1523" t="str">
        <f>IF(F1523="","",IF(AND(D1523&lt;&gt;"انتهت الاجازة",D1523&lt;&gt;"لم تبدأ الأجازة بعد"),MAX($K$3:K1522)+1,""))</f>
        <v/>
      </c>
      <c r="L1523" t="str">
        <f>IF(E1523="","",IF(E1523&lt;=$E$1,MAX($L$3:L1522)+1,""))</f>
        <v/>
      </c>
      <c r="M1523" t="str">
        <f>IF(H1523='استعلام عن موظف'!$E$4,IF(COUNTIF($H$4:$H43519,J1524)=1,1,COUNTIF($H$4:$H1523,H1523)),"")</f>
        <v/>
      </c>
      <c r="N1523" t="str">
        <f>IF(E1523="","",IF(AND(E1523&lt;='استعلام بتاريخ'!$F$3,F1523&gt;='استعلام بتاريخ'!$G$3),MAX($N$3:N1522)+1,""))</f>
        <v/>
      </c>
      <c r="P1523" t="str">
        <f t="shared" si="34"/>
        <v/>
      </c>
    </row>
    <row r="1524" spans="2:16" customFormat="1">
      <c r="B1524" t="str">
        <f>IF(COUNTIF($H$4:H1524,H1524)-1=0,ROWS($H$4:H1524),"")</f>
        <v/>
      </c>
      <c r="C1524" t="str">
        <f>IF(COUNTIF($H$4:H1524,H1524)-1=0,ROWS($H$4:H1524),"")</f>
        <v/>
      </c>
      <c r="K1524" t="str">
        <f>IF(F1524="","",IF(AND(D1524&lt;&gt;"انتهت الاجازة",D1524&lt;&gt;"لم تبدأ الأجازة بعد"),MAX($K$3:K1523)+1,""))</f>
        <v/>
      </c>
      <c r="L1524" t="str">
        <f>IF(E1524="","",IF(E1524&lt;=$E$1,MAX($L$3:L1523)+1,""))</f>
        <v/>
      </c>
      <c r="M1524" t="str">
        <f>IF(H1524='استعلام عن موظف'!$E$4,IF(COUNTIF($H$4:$H43520,J1525)=1,1,COUNTIF($H$4:$H1524,H1524)),"")</f>
        <v/>
      </c>
      <c r="N1524" t="str">
        <f>IF(E1524="","",IF(AND(E1524&lt;='استعلام بتاريخ'!$F$3,F1524&gt;='استعلام بتاريخ'!$G$3),MAX($N$3:N1523)+1,""))</f>
        <v/>
      </c>
      <c r="P1524" t="str">
        <f t="shared" si="34"/>
        <v/>
      </c>
    </row>
    <row r="1525" spans="2:16" customFormat="1">
      <c r="B1525" t="str">
        <f>IF(COUNTIF($H$4:H1525,H1525)-1=0,ROWS($H$4:H1525),"")</f>
        <v/>
      </c>
      <c r="C1525" t="str">
        <f>IF(COUNTIF($H$4:H1525,H1525)-1=0,ROWS($H$4:H1525),"")</f>
        <v/>
      </c>
      <c r="K1525" t="str">
        <f>IF(F1525="","",IF(AND(D1525&lt;&gt;"انتهت الاجازة",D1525&lt;&gt;"لم تبدأ الأجازة بعد"),MAX($K$3:K1524)+1,""))</f>
        <v/>
      </c>
      <c r="L1525" t="str">
        <f>IF(E1525="","",IF(E1525&lt;=$E$1,MAX($L$3:L1524)+1,""))</f>
        <v/>
      </c>
      <c r="M1525" t="str">
        <f>IF(H1525='استعلام عن موظف'!$E$4,IF(COUNTIF($H$4:$H43521,J1526)=1,1,COUNTIF($H$4:$H1525,H1525)),"")</f>
        <v/>
      </c>
      <c r="N1525" t="str">
        <f>IF(E1525="","",IF(AND(E1525&lt;='استعلام بتاريخ'!$F$3,F1525&gt;='استعلام بتاريخ'!$G$3),MAX($N$3:N1524)+1,""))</f>
        <v/>
      </c>
      <c r="P1525" t="str">
        <f t="shared" si="34"/>
        <v/>
      </c>
    </row>
    <row r="1526" spans="2:16" customFormat="1">
      <c r="B1526" t="str">
        <f>IF(COUNTIF($H$4:H1526,H1526)-1=0,ROWS($H$4:H1526),"")</f>
        <v/>
      </c>
      <c r="C1526" t="str">
        <f>IF(COUNTIF($H$4:H1526,H1526)-1=0,ROWS($H$4:H1526),"")</f>
        <v/>
      </c>
      <c r="K1526" t="str">
        <f>IF(F1526="","",IF(AND(D1526&lt;&gt;"انتهت الاجازة",D1526&lt;&gt;"لم تبدأ الأجازة بعد"),MAX($K$3:K1525)+1,""))</f>
        <v/>
      </c>
      <c r="L1526" t="str">
        <f>IF(E1526="","",IF(E1526&lt;=$E$1,MAX($L$3:L1525)+1,""))</f>
        <v/>
      </c>
      <c r="M1526" t="str">
        <f>IF(H1526='استعلام عن موظف'!$E$4,IF(COUNTIF($H$4:$H43522,J1527)=1,1,COUNTIF($H$4:$H1526,H1526)),"")</f>
        <v/>
      </c>
      <c r="N1526" t="str">
        <f>IF(E1526="","",IF(AND(E1526&lt;='استعلام بتاريخ'!$F$3,F1526&gt;='استعلام بتاريخ'!$G$3),MAX($N$3:N1525)+1,""))</f>
        <v/>
      </c>
      <c r="P1526" t="str">
        <f t="shared" si="34"/>
        <v/>
      </c>
    </row>
    <row r="1527" spans="2:16" customFormat="1">
      <c r="B1527" t="str">
        <f>IF(COUNTIF($H$4:H1527,H1527)-1=0,ROWS($H$4:H1527),"")</f>
        <v/>
      </c>
      <c r="C1527" t="str">
        <f>IF(COUNTIF($H$4:H1527,H1527)-1=0,ROWS($H$4:H1527),"")</f>
        <v/>
      </c>
      <c r="K1527" t="str">
        <f>IF(F1527="","",IF(AND(D1527&lt;&gt;"انتهت الاجازة",D1527&lt;&gt;"لم تبدأ الأجازة بعد"),MAX($K$3:K1526)+1,""))</f>
        <v/>
      </c>
      <c r="L1527" t="str">
        <f>IF(E1527="","",IF(E1527&lt;=$E$1,MAX($L$3:L1526)+1,""))</f>
        <v/>
      </c>
      <c r="M1527" t="str">
        <f>IF(H1527='استعلام عن موظف'!$E$4,IF(COUNTIF($H$4:$H43523,J1528)=1,1,COUNTIF($H$4:$H1527,H1527)),"")</f>
        <v/>
      </c>
      <c r="N1527" t="str">
        <f>IF(E1527="","",IF(AND(E1527&lt;='استعلام بتاريخ'!$F$3,F1527&gt;='استعلام بتاريخ'!$G$3),MAX($N$3:N1526)+1,""))</f>
        <v/>
      </c>
      <c r="P1527" t="str">
        <f t="shared" si="34"/>
        <v/>
      </c>
    </row>
    <row r="1528" spans="2:16" customFormat="1">
      <c r="B1528" t="str">
        <f>IF(COUNTIF($H$4:H1528,H1528)-1=0,ROWS($H$4:H1528),"")</f>
        <v/>
      </c>
      <c r="C1528" t="str">
        <f>IF(COUNTIF($H$4:H1528,H1528)-1=0,ROWS($H$4:H1528),"")</f>
        <v/>
      </c>
      <c r="K1528" t="str">
        <f>IF(F1528="","",IF(AND(D1528&lt;&gt;"انتهت الاجازة",D1528&lt;&gt;"لم تبدأ الأجازة بعد"),MAX($K$3:K1527)+1,""))</f>
        <v/>
      </c>
      <c r="L1528" t="str">
        <f>IF(E1528="","",IF(E1528&lt;=$E$1,MAX($L$3:L1527)+1,""))</f>
        <v/>
      </c>
      <c r="M1528" t="str">
        <f>IF(H1528='استعلام عن موظف'!$E$4,IF(COUNTIF($H$4:$H43524,J1529)=1,1,COUNTIF($H$4:$H1528,H1528)),"")</f>
        <v/>
      </c>
      <c r="N1528" t="str">
        <f>IF(E1528="","",IF(AND(E1528&lt;='استعلام بتاريخ'!$F$3,F1528&gt;='استعلام بتاريخ'!$G$3),MAX($N$3:N1527)+1,""))</f>
        <v/>
      </c>
      <c r="P1528" t="str">
        <f t="shared" si="34"/>
        <v/>
      </c>
    </row>
    <row r="1529" spans="2:16" customFormat="1">
      <c r="B1529" t="str">
        <f>IF(COUNTIF($H$4:H1529,H1529)-1=0,ROWS($H$4:H1529),"")</f>
        <v/>
      </c>
      <c r="C1529" t="str">
        <f>IF(COUNTIF($H$4:H1529,H1529)-1=0,ROWS($H$4:H1529),"")</f>
        <v/>
      </c>
      <c r="K1529" t="str">
        <f>IF(F1529="","",IF(AND(D1529&lt;&gt;"انتهت الاجازة",D1529&lt;&gt;"لم تبدأ الأجازة بعد"),MAX($K$3:K1528)+1,""))</f>
        <v/>
      </c>
      <c r="L1529" t="str">
        <f>IF(E1529="","",IF(E1529&lt;=$E$1,MAX($L$3:L1528)+1,""))</f>
        <v/>
      </c>
      <c r="M1529" t="str">
        <f>IF(H1529='استعلام عن موظف'!$E$4,IF(COUNTIF($H$4:$H43525,J1530)=1,1,COUNTIF($H$4:$H1529,H1529)),"")</f>
        <v/>
      </c>
      <c r="N1529" t="str">
        <f>IF(E1529="","",IF(AND(E1529&lt;='استعلام بتاريخ'!$F$3,F1529&gt;='استعلام بتاريخ'!$G$3),MAX($N$3:N1528)+1,""))</f>
        <v/>
      </c>
      <c r="P1529" t="str">
        <f t="shared" si="34"/>
        <v/>
      </c>
    </row>
    <row r="1530" spans="2:16" customFormat="1">
      <c r="B1530" t="str">
        <f>IF(COUNTIF($H$4:H1530,H1530)-1=0,ROWS($H$4:H1530),"")</f>
        <v/>
      </c>
      <c r="C1530" t="str">
        <f>IF(COUNTIF($H$4:H1530,H1530)-1=0,ROWS($H$4:H1530),"")</f>
        <v/>
      </c>
      <c r="K1530" t="str">
        <f>IF(F1530="","",IF(AND(D1530&lt;&gt;"انتهت الاجازة",D1530&lt;&gt;"لم تبدأ الأجازة بعد"),MAX($K$3:K1529)+1,""))</f>
        <v/>
      </c>
      <c r="L1530" t="str">
        <f>IF(E1530="","",IF(E1530&lt;=$E$1,MAX($L$3:L1529)+1,""))</f>
        <v/>
      </c>
      <c r="M1530" t="str">
        <f>IF(H1530='استعلام عن موظف'!$E$4,IF(COUNTIF($H$4:$H43526,J1531)=1,1,COUNTIF($H$4:$H1530,H1530)),"")</f>
        <v/>
      </c>
      <c r="N1530" t="str">
        <f>IF(E1530="","",IF(AND(E1530&lt;='استعلام بتاريخ'!$F$3,F1530&gt;='استعلام بتاريخ'!$G$3),MAX($N$3:N1529)+1,""))</f>
        <v/>
      </c>
      <c r="P1530" t="str">
        <f t="shared" si="34"/>
        <v/>
      </c>
    </row>
    <row r="1531" spans="2:16" customFormat="1">
      <c r="B1531" t="str">
        <f>IF(COUNTIF($H$4:H1531,H1531)-1=0,ROWS($H$4:H1531),"")</f>
        <v/>
      </c>
      <c r="C1531" t="str">
        <f>IF(COUNTIF($H$4:H1531,H1531)-1=0,ROWS($H$4:H1531),"")</f>
        <v/>
      </c>
      <c r="K1531" t="str">
        <f>IF(F1531="","",IF(AND(D1531&lt;&gt;"انتهت الاجازة",D1531&lt;&gt;"لم تبدأ الأجازة بعد"),MAX($K$3:K1530)+1,""))</f>
        <v/>
      </c>
      <c r="L1531" t="str">
        <f>IF(E1531="","",IF(E1531&lt;=$E$1,MAX($L$3:L1530)+1,""))</f>
        <v/>
      </c>
      <c r="M1531" t="str">
        <f>IF(H1531='استعلام عن موظف'!$E$4,IF(COUNTIF($H$4:$H43527,J1532)=1,1,COUNTIF($H$4:$H1531,H1531)),"")</f>
        <v/>
      </c>
      <c r="N1531" t="str">
        <f>IF(E1531="","",IF(AND(E1531&lt;='استعلام بتاريخ'!$F$3,F1531&gt;='استعلام بتاريخ'!$G$3),MAX($N$3:N1530)+1,""))</f>
        <v/>
      </c>
      <c r="P1531" t="str">
        <f t="shared" si="34"/>
        <v/>
      </c>
    </row>
    <row r="1532" spans="2:16" customFormat="1">
      <c r="B1532" t="str">
        <f>IF(COUNTIF($H$4:H1532,H1532)-1=0,ROWS($H$4:H1532),"")</f>
        <v/>
      </c>
      <c r="C1532" t="str">
        <f>IF(COUNTIF($H$4:H1532,H1532)-1=0,ROWS($H$4:H1532),"")</f>
        <v/>
      </c>
      <c r="K1532" t="str">
        <f>IF(F1532="","",IF(AND(D1532&lt;&gt;"انتهت الاجازة",D1532&lt;&gt;"لم تبدأ الأجازة بعد"),MAX($K$3:K1531)+1,""))</f>
        <v/>
      </c>
      <c r="L1532" t="str">
        <f>IF(E1532="","",IF(E1532&lt;=$E$1,MAX($L$3:L1531)+1,""))</f>
        <v/>
      </c>
      <c r="M1532" t="str">
        <f>IF(H1532='استعلام عن موظف'!$E$4,IF(COUNTIF($H$4:$H43528,J1533)=1,1,COUNTIF($H$4:$H1532,H1532)),"")</f>
        <v/>
      </c>
      <c r="N1532" t="str">
        <f>IF(E1532="","",IF(AND(E1532&lt;='استعلام بتاريخ'!$F$3,F1532&gt;='استعلام بتاريخ'!$G$3),MAX($N$3:N1531)+1,""))</f>
        <v/>
      </c>
      <c r="P1532" t="str">
        <f t="shared" si="34"/>
        <v/>
      </c>
    </row>
    <row r="1533" spans="2:16" customFormat="1">
      <c r="B1533" t="str">
        <f>IF(COUNTIF($H$4:H1533,H1533)-1=0,ROWS($H$4:H1533),"")</f>
        <v/>
      </c>
      <c r="C1533" t="str">
        <f>IF(COUNTIF($H$4:H1533,H1533)-1=0,ROWS($H$4:H1533),"")</f>
        <v/>
      </c>
      <c r="K1533" t="str">
        <f>IF(F1533="","",IF(AND(D1533&lt;&gt;"انتهت الاجازة",D1533&lt;&gt;"لم تبدأ الأجازة بعد"),MAX($K$3:K1532)+1,""))</f>
        <v/>
      </c>
      <c r="L1533" t="str">
        <f>IF(E1533="","",IF(E1533&lt;=$E$1,MAX($L$3:L1532)+1,""))</f>
        <v/>
      </c>
      <c r="M1533" t="str">
        <f>IF(H1533='استعلام عن موظف'!$E$4,IF(COUNTIF($H$4:$H43529,J1534)=1,1,COUNTIF($H$4:$H1533,H1533)),"")</f>
        <v/>
      </c>
      <c r="N1533" t="str">
        <f>IF(E1533="","",IF(AND(E1533&lt;='استعلام بتاريخ'!$F$3,F1533&gt;='استعلام بتاريخ'!$G$3),MAX($N$3:N1532)+1,""))</f>
        <v/>
      </c>
      <c r="P1533" t="str">
        <f t="shared" si="34"/>
        <v/>
      </c>
    </row>
    <row r="1534" spans="2:16" customFormat="1">
      <c r="B1534" t="str">
        <f>IF(COUNTIF($H$4:H1534,H1534)-1=0,ROWS($H$4:H1534),"")</f>
        <v/>
      </c>
      <c r="C1534" t="str">
        <f>IF(COUNTIF($H$4:H1534,H1534)-1=0,ROWS($H$4:H1534),"")</f>
        <v/>
      </c>
      <c r="K1534" t="str">
        <f>IF(F1534="","",IF(AND(D1534&lt;&gt;"انتهت الاجازة",D1534&lt;&gt;"لم تبدأ الأجازة بعد"),MAX($K$3:K1533)+1,""))</f>
        <v/>
      </c>
      <c r="L1534" t="str">
        <f>IF(E1534="","",IF(E1534&lt;=$E$1,MAX($L$3:L1533)+1,""))</f>
        <v/>
      </c>
      <c r="M1534" t="str">
        <f>IF(H1534='استعلام عن موظف'!$E$4,IF(COUNTIF($H$4:$H43530,J1535)=1,1,COUNTIF($H$4:$H1534,H1534)),"")</f>
        <v/>
      </c>
      <c r="N1534" t="str">
        <f>IF(E1534="","",IF(AND(E1534&lt;='استعلام بتاريخ'!$F$3,F1534&gt;='استعلام بتاريخ'!$G$3),MAX($N$3:N1533)+1,""))</f>
        <v/>
      </c>
      <c r="P1534" t="str">
        <f t="shared" si="34"/>
        <v/>
      </c>
    </row>
    <row r="1535" spans="2:16" customFormat="1">
      <c r="B1535" t="str">
        <f>IF(COUNTIF($H$4:H1535,H1535)-1=0,ROWS($H$4:H1535),"")</f>
        <v/>
      </c>
      <c r="C1535" t="str">
        <f>IF(COUNTIF($H$4:H1535,H1535)-1=0,ROWS($H$4:H1535),"")</f>
        <v/>
      </c>
      <c r="K1535" t="str">
        <f>IF(F1535="","",IF(AND(D1535&lt;&gt;"انتهت الاجازة",D1535&lt;&gt;"لم تبدأ الأجازة بعد"),MAX($K$3:K1534)+1,""))</f>
        <v/>
      </c>
      <c r="L1535" t="str">
        <f>IF(E1535="","",IF(E1535&lt;=$E$1,MAX($L$3:L1534)+1,""))</f>
        <v/>
      </c>
      <c r="M1535" t="str">
        <f>IF(H1535='استعلام عن موظف'!$E$4,IF(COUNTIF($H$4:$H43531,J1536)=1,1,COUNTIF($H$4:$H1535,H1535)),"")</f>
        <v/>
      </c>
      <c r="N1535" t="str">
        <f>IF(E1535="","",IF(AND(E1535&lt;='استعلام بتاريخ'!$F$3,F1535&gt;='استعلام بتاريخ'!$G$3),MAX($N$3:N1534)+1,""))</f>
        <v/>
      </c>
      <c r="P1535" t="str">
        <f t="shared" si="34"/>
        <v/>
      </c>
    </row>
    <row r="1536" spans="2:16" customFormat="1">
      <c r="B1536" t="str">
        <f>IF(COUNTIF($H$4:H1536,H1536)-1=0,ROWS($H$4:H1536),"")</f>
        <v/>
      </c>
      <c r="C1536" t="str">
        <f>IF(COUNTIF($H$4:H1536,H1536)-1=0,ROWS($H$4:H1536),"")</f>
        <v/>
      </c>
      <c r="K1536" t="str">
        <f>IF(F1536="","",IF(AND(D1536&lt;&gt;"انتهت الاجازة",D1536&lt;&gt;"لم تبدأ الأجازة بعد"),MAX($K$3:K1535)+1,""))</f>
        <v/>
      </c>
      <c r="L1536" t="str">
        <f>IF(E1536="","",IF(E1536&lt;=$E$1,MAX($L$3:L1535)+1,""))</f>
        <v/>
      </c>
      <c r="M1536" t="str">
        <f>IF(H1536='استعلام عن موظف'!$E$4,IF(COUNTIF($H$4:$H43532,J1537)=1,1,COUNTIF($H$4:$H1536,H1536)),"")</f>
        <v/>
      </c>
      <c r="N1536" t="str">
        <f>IF(E1536="","",IF(AND(E1536&lt;='استعلام بتاريخ'!$F$3,F1536&gt;='استعلام بتاريخ'!$G$3),MAX($N$3:N1535)+1,""))</f>
        <v/>
      </c>
      <c r="P1536" t="str">
        <f t="shared" si="34"/>
        <v/>
      </c>
    </row>
    <row r="1537" spans="2:16" customFormat="1">
      <c r="B1537" t="str">
        <f>IF(COUNTIF($H$4:H1537,H1537)-1=0,ROWS($H$4:H1537),"")</f>
        <v/>
      </c>
      <c r="C1537" t="str">
        <f>IF(COUNTIF($H$4:H1537,H1537)-1=0,ROWS($H$4:H1537),"")</f>
        <v/>
      </c>
      <c r="K1537" t="str">
        <f>IF(F1537="","",IF(AND(D1537&lt;&gt;"انتهت الاجازة",D1537&lt;&gt;"لم تبدأ الأجازة بعد"),MAX($K$3:K1536)+1,""))</f>
        <v/>
      </c>
      <c r="L1537" t="str">
        <f>IF(E1537="","",IF(E1537&lt;=$E$1,MAX($L$3:L1536)+1,""))</f>
        <v/>
      </c>
      <c r="M1537" t="str">
        <f>IF(H1537='استعلام عن موظف'!$E$4,IF(COUNTIF($H$4:$H43533,J1538)=1,1,COUNTIF($H$4:$H1537,H1537)),"")</f>
        <v/>
      </c>
      <c r="N1537" t="str">
        <f>IF(E1537="","",IF(AND(E1537&lt;='استعلام بتاريخ'!$F$3,F1537&gt;='استعلام بتاريخ'!$G$3),MAX($N$3:N1536)+1,""))</f>
        <v/>
      </c>
      <c r="P1537" t="str">
        <f t="shared" si="34"/>
        <v/>
      </c>
    </row>
    <row r="1538" spans="2:16" customFormat="1">
      <c r="B1538" t="str">
        <f>IF(COUNTIF($H$4:H1538,H1538)-1=0,ROWS($H$4:H1538),"")</f>
        <v/>
      </c>
      <c r="C1538" t="str">
        <f>IF(COUNTIF($H$4:H1538,H1538)-1=0,ROWS($H$4:H1538),"")</f>
        <v/>
      </c>
      <c r="K1538" t="str">
        <f>IF(F1538="","",IF(AND(D1538&lt;&gt;"انتهت الاجازة",D1538&lt;&gt;"لم تبدأ الأجازة بعد"),MAX($K$3:K1537)+1,""))</f>
        <v/>
      </c>
      <c r="L1538" t="str">
        <f>IF(E1538="","",IF(E1538&lt;=$E$1,MAX($L$3:L1537)+1,""))</f>
        <v/>
      </c>
      <c r="M1538" t="str">
        <f>IF(H1538='استعلام عن موظف'!$E$4,IF(COUNTIF($H$4:$H43534,J1539)=1,1,COUNTIF($H$4:$H1538,H1538)),"")</f>
        <v/>
      </c>
      <c r="N1538" t="str">
        <f>IF(E1538="","",IF(AND(E1538&lt;='استعلام بتاريخ'!$F$3,F1538&gt;='استعلام بتاريخ'!$G$3),MAX($N$3:N1537)+1,""))</f>
        <v/>
      </c>
      <c r="P1538" t="str">
        <f t="shared" si="34"/>
        <v/>
      </c>
    </row>
    <row r="1539" spans="2:16" customFormat="1">
      <c r="B1539" t="str">
        <f>IF(COUNTIF($H$4:H1539,H1539)-1=0,ROWS($H$4:H1539),"")</f>
        <v/>
      </c>
      <c r="C1539" t="str">
        <f>IF(COUNTIF($H$4:H1539,H1539)-1=0,ROWS($H$4:H1539),"")</f>
        <v/>
      </c>
      <c r="K1539" t="str">
        <f>IF(F1539="","",IF(AND(D1539&lt;&gt;"انتهت الاجازة",D1539&lt;&gt;"لم تبدأ الأجازة بعد"),MAX($K$3:K1538)+1,""))</f>
        <v/>
      </c>
      <c r="L1539" t="str">
        <f>IF(E1539="","",IF(E1539&lt;=$E$1,MAX($L$3:L1538)+1,""))</f>
        <v/>
      </c>
      <c r="M1539" t="str">
        <f>IF(H1539='استعلام عن موظف'!$E$4,IF(COUNTIF($H$4:$H43535,J1540)=1,1,COUNTIF($H$4:$H1539,H1539)),"")</f>
        <v/>
      </c>
      <c r="N1539" t="str">
        <f>IF(E1539="","",IF(AND(E1539&lt;='استعلام بتاريخ'!$F$3,F1539&gt;='استعلام بتاريخ'!$G$3),MAX($N$3:N1538)+1,""))</f>
        <v/>
      </c>
      <c r="P1539" t="str">
        <f t="shared" si="34"/>
        <v/>
      </c>
    </row>
    <row r="1540" spans="2:16" customFormat="1">
      <c r="B1540" t="str">
        <f>IF(COUNTIF($H$4:H1540,H1540)-1=0,ROWS($H$4:H1540),"")</f>
        <v/>
      </c>
      <c r="C1540" t="str">
        <f>IF(COUNTIF($H$4:H1540,H1540)-1=0,ROWS($H$4:H1540),"")</f>
        <v/>
      </c>
      <c r="K1540" t="str">
        <f>IF(F1540="","",IF(AND(D1540&lt;&gt;"انتهت الاجازة",D1540&lt;&gt;"لم تبدأ الأجازة بعد"),MAX($K$3:K1539)+1,""))</f>
        <v/>
      </c>
      <c r="L1540" t="str">
        <f>IF(E1540="","",IF(E1540&lt;=$E$1,MAX($L$3:L1539)+1,""))</f>
        <v/>
      </c>
      <c r="M1540" t="str">
        <f>IF(H1540='استعلام عن موظف'!$E$4,IF(COUNTIF($H$4:$H43536,J1541)=1,1,COUNTIF($H$4:$H1540,H1540)),"")</f>
        <v/>
      </c>
      <c r="N1540" t="str">
        <f>IF(E1540="","",IF(AND(E1540&lt;='استعلام بتاريخ'!$F$3,F1540&gt;='استعلام بتاريخ'!$G$3),MAX($N$3:N1539)+1,""))</f>
        <v/>
      </c>
      <c r="P1540" t="str">
        <f t="shared" si="34"/>
        <v/>
      </c>
    </row>
    <row r="1541" spans="2:16" customFormat="1">
      <c r="B1541" t="str">
        <f>IF(COUNTIF($H$4:H1541,H1541)-1=0,ROWS($H$4:H1541),"")</f>
        <v/>
      </c>
      <c r="C1541" t="str">
        <f>IF(COUNTIF($H$4:H1541,H1541)-1=0,ROWS($H$4:H1541),"")</f>
        <v/>
      </c>
      <c r="K1541" t="str">
        <f>IF(F1541="","",IF(AND(D1541&lt;&gt;"انتهت الاجازة",D1541&lt;&gt;"لم تبدأ الأجازة بعد"),MAX($K$3:K1540)+1,""))</f>
        <v/>
      </c>
      <c r="L1541" t="str">
        <f>IF(E1541="","",IF(E1541&lt;=$E$1,MAX($L$3:L1540)+1,""))</f>
        <v/>
      </c>
      <c r="M1541" t="str">
        <f>IF(H1541='استعلام عن موظف'!$E$4,IF(COUNTIF($H$4:$H43537,J1542)=1,1,COUNTIF($H$4:$H1541,H1541)),"")</f>
        <v/>
      </c>
      <c r="N1541" t="str">
        <f>IF(E1541="","",IF(AND(E1541&lt;='استعلام بتاريخ'!$F$3,F1541&gt;='استعلام بتاريخ'!$G$3),MAX($N$3:N1540)+1,""))</f>
        <v/>
      </c>
      <c r="P1541" t="str">
        <f t="shared" ref="P1541:P1604" si="35">IFERROR(VLOOKUP(SMALL($B$4:$B$1112,ROW()-3),$B$1:$J$1112,7,0),"")</f>
        <v/>
      </c>
    </row>
    <row r="1542" spans="2:16" customFormat="1">
      <c r="B1542" t="str">
        <f>IF(COUNTIF($H$4:H1542,H1542)-1=0,ROWS($H$4:H1542),"")</f>
        <v/>
      </c>
      <c r="C1542" t="str">
        <f>IF(COUNTIF($H$4:H1542,H1542)-1=0,ROWS($H$4:H1542),"")</f>
        <v/>
      </c>
      <c r="K1542" t="str">
        <f>IF(F1542="","",IF(AND(D1542&lt;&gt;"انتهت الاجازة",D1542&lt;&gt;"لم تبدأ الأجازة بعد"),MAX($K$3:K1541)+1,""))</f>
        <v/>
      </c>
      <c r="L1542" t="str">
        <f>IF(E1542="","",IF(E1542&lt;=$E$1,MAX($L$3:L1541)+1,""))</f>
        <v/>
      </c>
      <c r="M1542" t="str">
        <f>IF(H1542='استعلام عن موظف'!$E$4,IF(COUNTIF($H$4:$H43538,J1543)=1,1,COUNTIF($H$4:$H1542,H1542)),"")</f>
        <v/>
      </c>
      <c r="N1542" t="str">
        <f>IF(E1542="","",IF(AND(E1542&lt;='استعلام بتاريخ'!$F$3,F1542&gt;='استعلام بتاريخ'!$G$3),MAX($N$3:N1541)+1,""))</f>
        <v/>
      </c>
      <c r="P1542" t="str">
        <f t="shared" si="35"/>
        <v/>
      </c>
    </row>
    <row r="1543" spans="2:16" customFormat="1">
      <c r="B1543" t="str">
        <f>IF(COUNTIF($H$4:H1543,H1543)-1=0,ROWS($H$4:H1543),"")</f>
        <v/>
      </c>
      <c r="C1543" t="str">
        <f>IF(COUNTIF($H$4:H1543,H1543)-1=0,ROWS($H$4:H1543),"")</f>
        <v/>
      </c>
      <c r="K1543" t="str">
        <f>IF(F1543="","",IF(AND(D1543&lt;&gt;"انتهت الاجازة",D1543&lt;&gt;"لم تبدأ الأجازة بعد"),MAX($K$3:K1542)+1,""))</f>
        <v/>
      </c>
      <c r="L1543" t="str">
        <f>IF(E1543="","",IF(E1543&lt;=$E$1,MAX($L$3:L1542)+1,""))</f>
        <v/>
      </c>
      <c r="M1543" t="str">
        <f>IF(H1543='استعلام عن موظف'!$E$4,IF(COUNTIF($H$4:$H43539,J1544)=1,1,COUNTIF($H$4:$H1543,H1543)),"")</f>
        <v/>
      </c>
      <c r="N1543" t="str">
        <f>IF(E1543="","",IF(AND(E1543&lt;='استعلام بتاريخ'!$F$3,F1543&gt;='استعلام بتاريخ'!$G$3),MAX($N$3:N1542)+1,""))</f>
        <v/>
      </c>
      <c r="P1543" t="str">
        <f t="shared" si="35"/>
        <v/>
      </c>
    </row>
    <row r="1544" spans="2:16" customFormat="1">
      <c r="B1544" t="str">
        <f>IF(COUNTIF($H$4:H1544,H1544)-1=0,ROWS($H$4:H1544),"")</f>
        <v/>
      </c>
      <c r="C1544" t="str">
        <f>IF(COUNTIF($H$4:H1544,H1544)-1=0,ROWS($H$4:H1544),"")</f>
        <v/>
      </c>
      <c r="K1544" t="str">
        <f>IF(F1544="","",IF(AND(D1544&lt;&gt;"انتهت الاجازة",D1544&lt;&gt;"لم تبدأ الأجازة بعد"),MAX($K$3:K1543)+1,""))</f>
        <v/>
      </c>
      <c r="L1544" t="str">
        <f>IF(E1544="","",IF(E1544&lt;=$E$1,MAX($L$3:L1543)+1,""))</f>
        <v/>
      </c>
      <c r="M1544" t="str">
        <f>IF(H1544='استعلام عن موظف'!$E$4,IF(COUNTIF($H$4:$H43540,J1545)=1,1,COUNTIF($H$4:$H1544,H1544)),"")</f>
        <v/>
      </c>
      <c r="N1544" t="str">
        <f>IF(E1544="","",IF(AND(E1544&lt;='استعلام بتاريخ'!$F$3,F1544&gt;='استعلام بتاريخ'!$G$3),MAX($N$3:N1543)+1,""))</f>
        <v/>
      </c>
      <c r="P1544" t="str">
        <f t="shared" si="35"/>
        <v/>
      </c>
    </row>
    <row r="1545" spans="2:16" customFormat="1">
      <c r="B1545" t="str">
        <f>IF(COUNTIF($H$4:H1545,H1545)-1=0,ROWS($H$4:H1545),"")</f>
        <v/>
      </c>
      <c r="C1545" t="str">
        <f>IF(COUNTIF($H$4:H1545,H1545)-1=0,ROWS($H$4:H1545),"")</f>
        <v/>
      </c>
      <c r="K1545" t="str">
        <f>IF(F1545="","",IF(AND(D1545&lt;&gt;"انتهت الاجازة",D1545&lt;&gt;"لم تبدأ الأجازة بعد"),MAX($K$3:K1544)+1,""))</f>
        <v/>
      </c>
      <c r="L1545" t="str">
        <f>IF(E1545="","",IF(E1545&lt;=$E$1,MAX($L$3:L1544)+1,""))</f>
        <v/>
      </c>
      <c r="M1545" t="str">
        <f>IF(H1545='استعلام عن موظف'!$E$4,IF(COUNTIF($H$4:$H43541,J1546)=1,1,COUNTIF($H$4:$H1545,H1545)),"")</f>
        <v/>
      </c>
      <c r="N1545" t="str">
        <f>IF(E1545="","",IF(AND(E1545&lt;='استعلام بتاريخ'!$F$3,F1545&gt;='استعلام بتاريخ'!$G$3),MAX($N$3:N1544)+1,""))</f>
        <v/>
      </c>
      <c r="P1545" t="str">
        <f t="shared" si="35"/>
        <v/>
      </c>
    </row>
    <row r="1546" spans="2:16" customFormat="1">
      <c r="B1546" t="str">
        <f>IF(COUNTIF($H$4:H1546,H1546)-1=0,ROWS($H$4:H1546),"")</f>
        <v/>
      </c>
      <c r="C1546" t="str">
        <f>IF(COUNTIF($H$4:H1546,H1546)-1=0,ROWS($H$4:H1546),"")</f>
        <v/>
      </c>
      <c r="K1546" t="str">
        <f>IF(F1546="","",IF(AND(D1546&lt;&gt;"انتهت الاجازة",D1546&lt;&gt;"لم تبدأ الأجازة بعد"),MAX($K$3:K1545)+1,""))</f>
        <v/>
      </c>
      <c r="L1546" t="str">
        <f>IF(E1546="","",IF(E1546&lt;=$E$1,MAX($L$3:L1545)+1,""))</f>
        <v/>
      </c>
      <c r="M1546" t="str">
        <f>IF(H1546='استعلام عن موظف'!$E$4,IF(COUNTIF($H$4:$H43542,J1547)=1,1,COUNTIF($H$4:$H1546,H1546)),"")</f>
        <v/>
      </c>
      <c r="N1546" t="str">
        <f>IF(E1546="","",IF(AND(E1546&lt;='استعلام بتاريخ'!$F$3,F1546&gt;='استعلام بتاريخ'!$G$3),MAX($N$3:N1545)+1,""))</f>
        <v/>
      </c>
      <c r="P1546" t="str">
        <f t="shared" si="35"/>
        <v/>
      </c>
    </row>
    <row r="1547" spans="2:16" customFormat="1">
      <c r="B1547" t="str">
        <f>IF(COUNTIF($H$4:H1547,H1547)-1=0,ROWS($H$4:H1547),"")</f>
        <v/>
      </c>
      <c r="C1547" t="str">
        <f>IF(COUNTIF($H$4:H1547,H1547)-1=0,ROWS($H$4:H1547),"")</f>
        <v/>
      </c>
      <c r="K1547" t="str">
        <f>IF(F1547="","",IF(AND(D1547&lt;&gt;"انتهت الاجازة",D1547&lt;&gt;"لم تبدأ الأجازة بعد"),MAX($K$3:K1546)+1,""))</f>
        <v/>
      </c>
      <c r="L1547" t="str">
        <f>IF(E1547="","",IF(E1547&lt;=$E$1,MAX($L$3:L1546)+1,""))</f>
        <v/>
      </c>
      <c r="M1547" t="str">
        <f>IF(H1547='استعلام عن موظف'!$E$4,IF(COUNTIF($H$4:$H43543,J1548)=1,1,COUNTIF($H$4:$H1547,H1547)),"")</f>
        <v/>
      </c>
      <c r="N1547" t="str">
        <f>IF(E1547="","",IF(AND(E1547&lt;='استعلام بتاريخ'!$F$3,F1547&gt;='استعلام بتاريخ'!$G$3),MAX($N$3:N1546)+1,""))</f>
        <v/>
      </c>
      <c r="P1547" t="str">
        <f t="shared" si="35"/>
        <v/>
      </c>
    </row>
    <row r="1548" spans="2:16" customFormat="1">
      <c r="B1548" t="str">
        <f>IF(COUNTIF($H$4:H1548,H1548)-1=0,ROWS($H$4:H1548),"")</f>
        <v/>
      </c>
      <c r="C1548" t="str">
        <f>IF(COUNTIF($H$4:H1548,H1548)-1=0,ROWS($H$4:H1548),"")</f>
        <v/>
      </c>
      <c r="K1548" t="str">
        <f>IF(F1548="","",IF(AND(D1548&lt;&gt;"انتهت الاجازة",D1548&lt;&gt;"لم تبدأ الأجازة بعد"),MAX($K$3:K1547)+1,""))</f>
        <v/>
      </c>
      <c r="L1548" t="str">
        <f>IF(E1548="","",IF(E1548&lt;=$E$1,MAX($L$3:L1547)+1,""))</f>
        <v/>
      </c>
      <c r="M1548" t="str">
        <f>IF(H1548='استعلام عن موظف'!$E$4,IF(COUNTIF($H$4:$H43544,J1549)=1,1,COUNTIF($H$4:$H1548,H1548)),"")</f>
        <v/>
      </c>
      <c r="N1548" t="str">
        <f>IF(E1548="","",IF(AND(E1548&lt;='استعلام بتاريخ'!$F$3,F1548&gt;='استعلام بتاريخ'!$G$3),MAX($N$3:N1547)+1,""))</f>
        <v/>
      </c>
      <c r="P1548" t="str">
        <f t="shared" si="35"/>
        <v/>
      </c>
    </row>
    <row r="1549" spans="2:16" customFormat="1">
      <c r="B1549" t="str">
        <f>IF(COUNTIF($H$4:H1549,H1549)-1=0,ROWS($H$4:H1549),"")</f>
        <v/>
      </c>
      <c r="C1549" t="str">
        <f>IF(COUNTIF($H$4:H1549,H1549)-1=0,ROWS($H$4:H1549),"")</f>
        <v/>
      </c>
      <c r="K1549" t="str">
        <f>IF(F1549="","",IF(AND(D1549&lt;&gt;"انتهت الاجازة",D1549&lt;&gt;"لم تبدأ الأجازة بعد"),MAX($K$3:K1548)+1,""))</f>
        <v/>
      </c>
      <c r="L1549" t="str">
        <f>IF(E1549="","",IF(E1549&lt;=$E$1,MAX($L$3:L1548)+1,""))</f>
        <v/>
      </c>
      <c r="M1549" t="str">
        <f>IF(H1549='استعلام عن موظف'!$E$4,IF(COUNTIF($H$4:$H43545,J1550)=1,1,COUNTIF($H$4:$H1549,H1549)),"")</f>
        <v/>
      </c>
      <c r="N1549" t="str">
        <f>IF(E1549="","",IF(AND(E1549&lt;='استعلام بتاريخ'!$F$3,F1549&gt;='استعلام بتاريخ'!$G$3),MAX($N$3:N1548)+1,""))</f>
        <v/>
      </c>
      <c r="P1549" t="str">
        <f t="shared" si="35"/>
        <v/>
      </c>
    </row>
    <row r="1550" spans="2:16" customFormat="1">
      <c r="B1550" t="str">
        <f>IF(COUNTIF($H$4:H1550,H1550)-1=0,ROWS($H$4:H1550),"")</f>
        <v/>
      </c>
      <c r="C1550" t="str">
        <f>IF(COUNTIF($H$4:H1550,H1550)-1=0,ROWS($H$4:H1550),"")</f>
        <v/>
      </c>
      <c r="K1550" t="str">
        <f>IF(F1550="","",IF(AND(D1550&lt;&gt;"انتهت الاجازة",D1550&lt;&gt;"لم تبدأ الأجازة بعد"),MAX($K$3:K1549)+1,""))</f>
        <v/>
      </c>
      <c r="L1550" t="str">
        <f>IF(E1550="","",IF(E1550&lt;=$E$1,MAX($L$3:L1549)+1,""))</f>
        <v/>
      </c>
      <c r="M1550" t="str">
        <f>IF(H1550='استعلام عن موظف'!$E$4,IF(COUNTIF($H$4:$H43546,J1551)=1,1,COUNTIF($H$4:$H1550,H1550)),"")</f>
        <v/>
      </c>
      <c r="N1550" t="str">
        <f>IF(E1550="","",IF(AND(E1550&lt;='استعلام بتاريخ'!$F$3,F1550&gt;='استعلام بتاريخ'!$G$3),MAX($N$3:N1549)+1,""))</f>
        <v/>
      </c>
      <c r="P1550" t="str">
        <f t="shared" si="35"/>
        <v/>
      </c>
    </row>
    <row r="1551" spans="2:16" customFormat="1">
      <c r="B1551" t="str">
        <f>IF(COUNTIF($H$4:H1551,H1551)-1=0,ROWS($H$4:H1551),"")</f>
        <v/>
      </c>
      <c r="C1551" t="str">
        <f>IF(COUNTIF($H$4:H1551,H1551)-1=0,ROWS($H$4:H1551),"")</f>
        <v/>
      </c>
      <c r="K1551" t="str">
        <f>IF(F1551="","",IF(AND(D1551&lt;&gt;"انتهت الاجازة",D1551&lt;&gt;"لم تبدأ الأجازة بعد"),MAX($K$3:K1550)+1,""))</f>
        <v/>
      </c>
      <c r="L1551" t="str">
        <f>IF(E1551="","",IF(E1551&lt;=$E$1,MAX($L$3:L1550)+1,""))</f>
        <v/>
      </c>
      <c r="M1551" t="str">
        <f>IF(H1551='استعلام عن موظف'!$E$4,IF(COUNTIF($H$4:$H43547,J1552)=1,1,COUNTIF($H$4:$H1551,H1551)),"")</f>
        <v/>
      </c>
      <c r="N1551" t="str">
        <f>IF(E1551="","",IF(AND(E1551&lt;='استعلام بتاريخ'!$F$3,F1551&gt;='استعلام بتاريخ'!$G$3),MAX($N$3:N1550)+1,""))</f>
        <v/>
      </c>
      <c r="P1551" t="str">
        <f t="shared" si="35"/>
        <v/>
      </c>
    </row>
    <row r="1552" spans="2:16" customFormat="1">
      <c r="B1552" t="str">
        <f>IF(COUNTIF($H$4:H1552,H1552)-1=0,ROWS($H$4:H1552),"")</f>
        <v/>
      </c>
      <c r="C1552" t="str">
        <f>IF(COUNTIF($H$4:H1552,H1552)-1=0,ROWS($H$4:H1552),"")</f>
        <v/>
      </c>
      <c r="K1552" t="str">
        <f>IF(F1552="","",IF(AND(D1552&lt;&gt;"انتهت الاجازة",D1552&lt;&gt;"لم تبدأ الأجازة بعد"),MAX($K$3:K1551)+1,""))</f>
        <v/>
      </c>
      <c r="L1552" t="str">
        <f>IF(E1552="","",IF(E1552&lt;=$E$1,MAX($L$3:L1551)+1,""))</f>
        <v/>
      </c>
      <c r="M1552" t="str">
        <f>IF(H1552='استعلام عن موظف'!$E$4,IF(COUNTIF($H$4:$H43548,J1553)=1,1,COUNTIF($H$4:$H1552,H1552)),"")</f>
        <v/>
      </c>
      <c r="N1552" t="str">
        <f>IF(E1552="","",IF(AND(E1552&lt;='استعلام بتاريخ'!$F$3,F1552&gt;='استعلام بتاريخ'!$G$3),MAX($N$3:N1551)+1,""))</f>
        <v/>
      </c>
      <c r="P1552" t="str">
        <f t="shared" si="35"/>
        <v/>
      </c>
    </row>
    <row r="1553" spans="2:16" customFormat="1">
      <c r="B1553" t="str">
        <f>IF(COUNTIF($H$4:H1553,H1553)-1=0,ROWS($H$4:H1553),"")</f>
        <v/>
      </c>
      <c r="C1553" t="str">
        <f>IF(COUNTIF($H$4:H1553,H1553)-1=0,ROWS($H$4:H1553),"")</f>
        <v/>
      </c>
      <c r="K1553" t="str">
        <f>IF(F1553="","",IF(AND(D1553&lt;&gt;"انتهت الاجازة",D1553&lt;&gt;"لم تبدأ الأجازة بعد"),MAX($K$3:K1552)+1,""))</f>
        <v/>
      </c>
      <c r="L1553" t="str">
        <f>IF(E1553="","",IF(E1553&lt;=$E$1,MAX($L$3:L1552)+1,""))</f>
        <v/>
      </c>
      <c r="M1553" t="str">
        <f>IF(H1553='استعلام عن موظف'!$E$4,IF(COUNTIF($H$4:$H43549,J1554)=1,1,COUNTIF($H$4:$H1553,H1553)),"")</f>
        <v/>
      </c>
      <c r="N1553" t="str">
        <f>IF(E1553="","",IF(AND(E1553&lt;='استعلام بتاريخ'!$F$3,F1553&gt;='استعلام بتاريخ'!$G$3),MAX($N$3:N1552)+1,""))</f>
        <v/>
      </c>
      <c r="P1553" t="str">
        <f t="shared" si="35"/>
        <v/>
      </c>
    </row>
    <row r="1554" spans="2:16" customFormat="1">
      <c r="B1554" t="str">
        <f>IF(COUNTIF($H$4:H1554,H1554)-1=0,ROWS($H$4:H1554),"")</f>
        <v/>
      </c>
      <c r="C1554" t="str">
        <f>IF(COUNTIF($H$4:H1554,H1554)-1=0,ROWS($H$4:H1554),"")</f>
        <v/>
      </c>
      <c r="K1554" t="str">
        <f>IF(F1554="","",IF(AND(D1554&lt;&gt;"انتهت الاجازة",D1554&lt;&gt;"لم تبدأ الأجازة بعد"),MAX($K$3:K1553)+1,""))</f>
        <v/>
      </c>
      <c r="L1554" t="str">
        <f>IF(E1554="","",IF(E1554&lt;=$E$1,MAX($L$3:L1553)+1,""))</f>
        <v/>
      </c>
      <c r="M1554" t="str">
        <f>IF(H1554='استعلام عن موظف'!$E$4,IF(COUNTIF($H$4:$H43550,J1555)=1,1,COUNTIF($H$4:$H1554,H1554)),"")</f>
        <v/>
      </c>
      <c r="N1554" t="str">
        <f>IF(E1554="","",IF(AND(E1554&lt;='استعلام بتاريخ'!$F$3,F1554&gt;='استعلام بتاريخ'!$G$3),MAX($N$3:N1553)+1,""))</f>
        <v/>
      </c>
      <c r="P1554" t="str">
        <f t="shared" si="35"/>
        <v/>
      </c>
    </row>
    <row r="1555" spans="2:16" customFormat="1">
      <c r="B1555" t="str">
        <f>IF(COUNTIF($H$4:H1555,H1555)-1=0,ROWS($H$4:H1555),"")</f>
        <v/>
      </c>
      <c r="C1555" t="str">
        <f>IF(COUNTIF($H$4:H1555,H1555)-1=0,ROWS($H$4:H1555),"")</f>
        <v/>
      </c>
      <c r="K1555" t="str">
        <f>IF(F1555="","",IF(AND(D1555&lt;&gt;"انتهت الاجازة",D1555&lt;&gt;"لم تبدأ الأجازة بعد"),MAX($K$3:K1554)+1,""))</f>
        <v/>
      </c>
      <c r="L1555" t="str">
        <f>IF(E1555="","",IF(E1555&lt;=$E$1,MAX($L$3:L1554)+1,""))</f>
        <v/>
      </c>
      <c r="M1555" t="str">
        <f>IF(H1555='استعلام عن موظف'!$E$4,IF(COUNTIF($H$4:$H43551,J1556)=1,1,COUNTIF($H$4:$H1555,H1555)),"")</f>
        <v/>
      </c>
      <c r="N1555" t="str">
        <f>IF(E1555="","",IF(AND(E1555&lt;='استعلام بتاريخ'!$F$3,F1555&gt;='استعلام بتاريخ'!$G$3),MAX($N$3:N1554)+1,""))</f>
        <v/>
      </c>
      <c r="P1555" t="str">
        <f t="shared" si="35"/>
        <v/>
      </c>
    </row>
    <row r="1556" spans="2:16" customFormat="1">
      <c r="B1556" t="str">
        <f>IF(COUNTIF($H$4:H1556,H1556)-1=0,ROWS($H$4:H1556),"")</f>
        <v/>
      </c>
      <c r="C1556" t="str">
        <f>IF(COUNTIF($H$4:H1556,H1556)-1=0,ROWS($H$4:H1556),"")</f>
        <v/>
      </c>
      <c r="K1556" t="str">
        <f>IF(F1556="","",IF(AND(D1556&lt;&gt;"انتهت الاجازة",D1556&lt;&gt;"لم تبدأ الأجازة بعد"),MAX($K$3:K1555)+1,""))</f>
        <v/>
      </c>
      <c r="L1556" t="str">
        <f>IF(E1556="","",IF(E1556&lt;=$E$1,MAX($L$3:L1555)+1,""))</f>
        <v/>
      </c>
      <c r="M1556" t="str">
        <f>IF(H1556='استعلام عن موظف'!$E$4,IF(COUNTIF($H$4:$H43552,J1557)=1,1,COUNTIF($H$4:$H1556,H1556)),"")</f>
        <v/>
      </c>
      <c r="N1556" t="str">
        <f>IF(E1556="","",IF(AND(E1556&lt;='استعلام بتاريخ'!$F$3,F1556&gt;='استعلام بتاريخ'!$G$3),MAX($N$3:N1555)+1,""))</f>
        <v/>
      </c>
      <c r="P1556" t="str">
        <f t="shared" si="35"/>
        <v/>
      </c>
    </row>
    <row r="1557" spans="2:16" customFormat="1">
      <c r="B1557" t="str">
        <f>IF(COUNTIF($H$4:H1557,H1557)-1=0,ROWS($H$4:H1557),"")</f>
        <v/>
      </c>
      <c r="C1557" t="str">
        <f>IF(COUNTIF($H$4:H1557,H1557)-1=0,ROWS($H$4:H1557),"")</f>
        <v/>
      </c>
      <c r="K1557" t="str">
        <f>IF(F1557="","",IF(AND(D1557&lt;&gt;"انتهت الاجازة",D1557&lt;&gt;"لم تبدأ الأجازة بعد"),MAX($K$3:K1556)+1,""))</f>
        <v/>
      </c>
      <c r="L1557" t="str">
        <f>IF(E1557="","",IF(E1557&lt;=$E$1,MAX($L$3:L1556)+1,""))</f>
        <v/>
      </c>
      <c r="M1557" t="str">
        <f>IF(H1557='استعلام عن موظف'!$E$4,IF(COUNTIF($H$4:$H43553,J1558)=1,1,COUNTIF($H$4:$H1557,H1557)),"")</f>
        <v/>
      </c>
      <c r="N1557" t="str">
        <f>IF(E1557="","",IF(AND(E1557&lt;='استعلام بتاريخ'!$F$3,F1557&gt;='استعلام بتاريخ'!$G$3),MAX($N$3:N1556)+1,""))</f>
        <v/>
      </c>
      <c r="P1557" t="str">
        <f t="shared" si="35"/>
        <v/>
      </c>
    </row>
    <row r="1558" spans="2:16" customFormat="1">
      <c r="B1558" t="str">
        <f>IF(COUNTIF($H$4:H1558,H1558)-1=0,ROWS($H$4:H1558),"")</f>
        <v/>
      </c>
      <c r="C1558" t="str">
        <f>IF(COUNTIF($H$4:H1558,H1558)-1=0,ROWS($H$4:H1558),"")</f>
        <v/>
      </c>
      <c r="K1558" t="str">
        <f>IF(F1558="","",IF(AND(D1558&lt;&gt;"انتهت الاجازة",D1558&lt;&gt;"لم تبدأ الأجازة بعد"),MAX($K$3:K1557)+1,""))</f>
        <v/>
      </c>
      <c r="L1558" t="str">
        <f>IF(E1558="","",IF(E1558&lt;=$E$1,MAX($L$3:L1557)+1,""))</f>
        <v/>
      </c>
      <c r="M1558" t="str">
        <f>IF(H1558='استعلام عن موظف'!$E$4,IF(COUNTIF($H$4:$H43554,J1559)=1,1,COUNTIF($H$4:$H1558,H1558)),"")</f>
        <v/>
      </c>
      <c r="N1558" t="str">
        <f>IF(E1558="","",IF(AND(E1558&lt;='استعلام بتاريخ'!$F$3,F1558&gt;='استعلام بتاريخ'!$G$3),MAX($N$3:N1557)+1,""))</f>
        <v/>
      </c>
      <c r="P1558" t="str">
        <f t="shared" si="35"/>
        <v/>
      </c>
    </row>
    <row r="1559" spans="2:16" customFormat="1">
      <c r="B1559" t="str">
        <f>IF(COUNTIF($H$4:H1559,H1559)-1=0,ROWS($H$4:H1559),"")</f>
        <v/>
      </c>
      <c r="C1559" t="str">
        <f>IF(COUNTIF($H$4:H1559,H1559)-1=0,ROWS($H$4:H1559),"")</f>
        <v/>
      </c>
      <c r="K1559" t="str">
        <f>IF(F1559="","",IF(AND(D1559&lt;&gt;"انتهت الاجازة",D1559&lt;&gt;"لم تبدأ الأجازة بعد"),MAX($K$3:K1558)+1,""))</f>
        <v/>
      </c>
      <c r="L1559" t="str">
        <f>IF(E1559="","",IF(E1559&lt;=$E$1,MAX($L$3:L1558)+1,""))</f>
        <v/>
      </c>
      <c r="M1559" t="str">
        <f>IF(H1559='استعلام عن موظف'!$E$4,IF(COUNTIF($H$4:$H43555,J1560)=1,1,COUNTIF($H$4:$H1559,H1559)),"")</f>
        <v/>
      </c>
      <c r="N1559" t="str">
        <f>IF(E1559="","",IF(AND(E1559&lt;='استعلام بتاريخ'!$F$3,F1559&gt;='استعلام بتاريخ'!$G$3),MAX($N$3:N1558)+1,""))</f>
        <v/>
      </c>
      <c r="P1559" t="str">
        <f t="shared" si="35"/>
        <v/>
      </c>
    </row>
    <row r="1560" spans="2:16" customFormat="1">
      <c r="B1560" t="str">
        <f>IF(COUNTIF($H$4:H1560,H1560)-1=0,ROWS($H$4:H1560),"")</f>
        <v/>
      </c>
      <c r="C1560" t="str">
        <f>IF(COUNTIF($H$4:H1560,H1560)-1=0,ROWS($H$4:H1560),"")</f>
        <v/>
      </c>
      <c r="K1560" t="str">
        <f>IF(F1560="","",IF(AND(D1560&lt;&gt;"انتهت الاجازة",D1560&lt;&gt;"لم تبدأ الأجازة بعد"),MAX($K$3:K1559)+1,""))</f>
        <v/>
      </c>
      <c r="L1560" t="str">
        <f>IF(E1560="","",IF(E1560&lt;=$E$1,MAX($L$3:L1559)+1,""))</f>
        <v/>
      </c>
      <c r="M1560" t="str">
        <f>IF(H1560='استعلام عن موظف'!$E$4,IF(COUNTIF($H$4:$H43556,J1561)=1,1,COUNTIF($H$4:$H1560,H1560)),"")</f>
        <v/>
      </c>
      <c r="N1560" t="str">
        <f>IF(E1560="","",IF(AND(E1560&lt;='استعلام بتاريخ'!$F$3,F1560&gt;='استعلام بتاريخ'!$G$3),MAX($N$3:N1559)+1,""))</f>
        <v/>
      </c>
      <c r="P1560" t="str">
        <f t="shared" si="35"/>
        <v/>
      </c>
    </row>
    <row r="1561" spans="2:16" customFormat="1">
      <c r="B1561" t="str">
        <f>IF(COUNTIF($H$4:H1561,H1561)-1=0,ROWS($H$4:H1561),"")</f>
        <v/>
      </c>
      <c r="C1561" t="str">
        <f>IF(COUNTIF($H$4:H1561,H1561)-1=0,ROWS($H$4:H1561),"")</f>
        <v/>
      </c>
      <c r="K1561" t="str">
        <f>IF(F1561="","",IF(AND(D1561&lt;&gt;"انتهت الاجازة",D1561&lt;&gt;"لم تبدأ الأجازة بعد"),MAX($K$3:K1560)+1,""))</f>
        <v/>
      </c>
      <c r="L1561" t="str">
        <f>IF(E1561="","",IF(E1561&lt;=$E$1,MAX($L$3:L1560)+1,""))</f>
        <v/>
      </c>
      <c r="M1561" t="str">
        <f>IF(H1561='استعلام عن موظف'!$E$4,IF(COUNTIF($H$4:$H43557,J1562)=1,1,COUNTIF($H$4:$H1561,H1561)),"")</f>
        <v/>
      </c>
      <c r="N1561" t="str">
        <f>IF(E1561="","",IF(AND(E1561&lt;='استعلام بتاريخ'!$F$3,F1561&gt;='استعلام بتاريخ'!$G$3),MAX($N$3:N1560)+1,""))</f>
        <v/>
      </c>
      <c r="P1561" t="str">
        <f t="shared" si="35"/>
        <v/>
      </c>
    </row>
    <row r="1562" spans="2:16" customFormat="1">
      <c r="B1562" t="str">
        <f>IF(COUNTIF($H$4:H1562,H1562)-1=0,ROWS($H$4:H1562),"")</f>
        <v/>
      </c>
      <c r="C1562" t="str">
        <f>IF(COUNTIF($H$4:H1562,H1562)-1=0,ROWS($H$4:H1562),"")</f>
        <v/>
      </c>
      <c r="K1562" t="str">
        <f>IF(F1562="","",IF(AND(D1562&lt;&gt;"انتهت الاجازة",D1562&lt;&gt;"لم تبدأ الأجازة بعد"),MAX($K$3:K1561)+1,""))</f>
        <v/>
      </c>
      <c r="L1562" t="str">
        <f>IF(E1562="","",IF(E1562&lt;=$E$1,MAX($L$3:L1561)+1,""))</f>
        <v/>
      </c>
      <c r="M1562" t="str">
        <f>IF(H1562='استعلام عن موظف'!$E$4,IF(COUNTIF($H$4:$H43558,J1563)=1,1,COUNTIF($H$4:$H1562,H1562)),"")</f>
        <v/>
      </c>
      <c r="N1562" t="str">
        <f>IF(E1562="","",IF(AND(E1562&lt;='استعلام بتاريخ'!$F$3,F1562&gt;='استعلام بتاريخ'!$G$3),MAX($N$3:N1561)+1,""))</f>
        <v/>
      </c>
      <c r="P1562" t="str">
        <f t="shared" si="35"/>
        <v/>
      </c>
    </row>
    <row r="1563" spans="2:16" customFormat="1">
      <c r="B1563" t="str">
        <f>IF(COUNTIF($H$4:H1563,H1563)-1=0,ROWS($H$4:H1563),"")</f>
        <v/>
      </c>
      <c r="C1563" t="str">
        <f>IF(COUNTIF($H$4:H1563,H1563)-1=0,ROWS($H$4:H1563),"")</f>
        <v/>
      </c>
      <c r="K1563" t="str">
        <f>IF(F1563="","",IF(AND(D1563&lt;&gt;"انتهت الاجازة",D1563&lt;&gt;"لم تبدأ الأجازة بعد"),MAX($K$3:K1562)+1,""))</f>
        <v/>
      </c>
      <c r="L1563" t="str">
        <f>IF(E1563="","",IF(E1563&lt;=$E$1,MAX($L$3:L1562)+1,""))</f>
        <v/>
      </c>
      <c r="M1563" t="str">
        <f>IF(H1563='استعلام عن موظف'!$E$4,IF(COUNTIF($H$4:$H43559,J1564)=1,1,COUNTIF($H$4:$H1563,H1563)),"")</f>
        <v/>
      </c>
      <c r="N1563" t="str">
        <f>IF(E1563="","",IF(AND(E1563&lt;='استعلام بتاريخ'!$F$3,F1563&gt;='استعلام بتاريخ'!$G$3),MAX($N$3:N1562)+1,""))</f>
        <v/>
      </c>
      <c r="P1563" t="str">
        <f t="shared" si="35"/>
        <v/>
      </c>
    </row>
    <row r="1564" spans="2:16" customFormat="1">
      <c r="B1564" t="str">
        <f>IF(COUNTIF($H$4:H1564,H1564)-1=0,ROWS($H$4:H1564),"")</f>
        <v/>
      </c>
      <c r="C1564" t="str">
        <f>IF(COUNTIF($H$4:H1564,H1564)-1=0,ROWS($H$4:H1564),"")</f>
        <v/>
      </c>
      <c r="K1564" t="str">
        <f>IF(F1564="","",IF(AND(D1564&lt;&gt;"انتهت الاجازة",D1564&lt;&gt;"لم تبدأ الأجازة بعد"),MAX($K$3:K1563)+1,""))</f>
        <v/>
      </c>
      <c r="L1564" t="str">
        <f>IF(E1564="","",IF(E1564&lt;=$E$1,MAX($L$3:L1563)+1,""))</f>
        <v/>
      </c>
      <c r="M1564" t="str">
        <f>IF(H1564='استعلام عن موظف'!$E$4,IF(COUNTIF($H$4:$H43560,J1565)=1,1,COUNTIF($H$4:$H1564,H1564)),"")</f>
        <v/>
      </c>
      <c r="N1564" t="str">
        <f>IF(E1564="","",IF(AND(E1564&lt;='استعلام بتاريخ'!$F$3,F1564&gt;='استعلام بتاريخ'!$G$3),MAX($N$3:N1563)+1,""))</f>
        <v/>
      </c>
      <c r="P1564" t="str">
        <f t="shared" si="35"/>
        <v/>
      </c>
    </row>
    <row r="1565" spans="2:16" customFormat="1">
      <c r="B1565" t="str">
        <f>IF(COUNTIF($H$4:H1565,H1565)-1=0,ROWS($H$4:H1565),"")</f>
        <v/>
      </c>
      <c r="C1565" t="str">
        <f>IF(COUNTIF($H$4:H1565,H1565)-1=0,ROWS($H$4:H1565),"")</f>
        <v/>
      </c>
      <c r="K1565" t="str">
        <f>IF(F1565="","",IF(AND(D1565&lt;&gt;"انتهت الاجازة",D1565&lt;&gt;"لم تبدأ الأجازة بعد"),MAX($K$3:K1564)+1,""))</f>
        <v/>
      </c>
      <c r="L1565" t="str">
        <f>IF(E1565="","",IF(E1565&lt;=$E$1,MAX($L$3:L1564)+1,""))</f>
        <v/>
      </c>
      <c r="M1565" t="str">
        <f>IF(H1565='استعلام عن موظف'!$E$4,IF(COUNTIF($H$4:$H43561,J1566)=1,1,COUNTIF($H$4:$H1565,H1565)),"")</f>
        <v/>
      </c>
      <c r="N1565" t="str">
        <f>IF(E1565="","",IF(AND(E1565&lt;='استعلام بتاريخ'!$F$3,F1565&gt;='استعلام بتاريخ'!$G$3),MAX($N$3:N1564)+1,""))</f>
        <v/>
      </c>
      <c r="P1565" t="str">
        <f t="shared" si="35"/>
        <v/>
      </c>
    </row>
    <row r="1566" spans="2:16" customFormat="1">
      <c r="B1566" t="str">
        <f>IF(COUNTIF($H$4:H1566,H1566)-1=0,ROWS($H$4:H1566),"")</f>
        <v/>
      </c>
      <c r="C1566" t="str">
        <f>IF(COUNTIF($H$4:H1566,H1566)-1=0,ROWS($H$4:H1566),"")</f>
        <v/>
      </c>
      <c r="K1566" t="str">
        <f>IF(F1566="","",IF(AND(D1566&lt;&gt;"انتهت الاجازة",D1566&lt;&gt;"لم تبدأ الأجازة بعد"),MAX($K$3:K1565)+1,""))</f>
        <v/>
      </c>
      <c r="L1566" t="str">
        <f>IF(E1566="","",IF(E1566&lt;=$E$1,MAX($L$3:L1565)+1,""))</f>
        <v/>
      </c>
      <c r="M1566" t="str">
        <f>IF(H1566='استعلام عن موظف'!$E$4,IF(COUNTIF($H$4:$H43562,J1567)=1,1,COUNTIF($H$4:$H1566,H1566)),"")</f>
        <v/>
      </c>
      <c r="N1566" t="str">
        <f>IF(E1566="","",IF(AND(E1566&lt;='استعلام بتاريخ'!$F$3,F1566&gt;='استعلام بتاريخ'!$G$3),MAX($N$3:N1565)+1,""))</f>
        <v/>
      </c>
      <c r="P1566" t="str">
        <f t="shared" si="35"/>
        <v/>
      </c>
    </row>
    <row r="1567" spans="2:16" customFormat="1">
      <c r="B1567" t="str">
        <f>IF(COUNTIF($H$4:H1567,H1567)-1=0,ROWS($H$4:H1567),"")</f>
        <v/>
      </c>
      <c r="C1567" t="str">
        <f>IF(COUNTIF($H$4:H1567,H1567)-1=0,ROWS($H$4:H1567),"")</f>
        <v/>
      </c>
      <c r="K1567" t="str">
        <f>IF(F1567="","",IF(AND(D1567&lt;&gt;"انتهت الاجازة",D1567&lt;&gt;"لم تبدأ الأجازة بعد"),MAX($K$3:K1566)+1,""))</f>
        <v/>
      </c>
      <c r="L1567" t="str">
        <f>IF(E1567="","",IF(E1567&lt;=$E$1,MAX($L$3:L1566)+1,""))</f>
        <v/>
      </c>
      <c r="M1567" t="str">
        <f>IF(H1567='استعلام عن موظف'!$E$4,IF(COUNTIF($H$4:$H43563,J1568)=1,1,COUNTIF($H$4:$H1567,H1567)),"")</f>
        <v/>
      </c>
      <c r="N1567" t="str">
        <f>IF(E1567="","",IF(AND(E1567&lt;='استعلام بتاريخ'!$F$3,F1567&gt;='استعلام بتاريخ'!$G$3),MAX($N$3:N1566)+1,""))</f>
        <v/>
      </c>
      <c r="P1567" t="str">
        <f t="shared" si="35"/>
        <v/>
      </c>
    </row>
    <row r="1568" spans="2:16" customFormat="1">
      <c r="B1568" t="str">
        <f>IF(COUNTIF($H$4:H1568,H1568)-1=0,ROWS($H$4:H1568),"")</f>
        <v/>
      </c>
      <c r="C1568" t="str">
        <f>IF(COUNTIF($H$4:H1568,H1568)-1=0,ROWS($H$4:H1568),"")</f>
        <v/>
      </c>
      <c r="K1568" t="str">
        <f>IF(F1568="","",IF(AND(D1568&lt;&gt;"انتهت الاجازة",D1568&lt;&gt;"لم تبدأ الأجازة بعد"),MAX($K$3:K1567)+1,""))</f>
        <v/>
      </c>
      <c r="L1568" t="str">
        <f>IF(E1568="","",IF(E1568&lt;=$E$1,MAX($L$3:L1567)+1,""))</f>
        <v/>
      </c>
      <c r="M1568" t="str">
        <f>IF(H1568='استعلام عن موظف'!$E$4,IF(COUNTIF($H$4:$H43564,J1569)=1,1,COUNTIF($H$4:$H1568,H1568)),"")</f>
        <v/>
      </c>
      <c r="N1568" t="str">
        <f>IF(E1568="","",IF(AND(E1568&lt;='استعلام بتاريخ'!$F$3,F1568&gt;='استعلام بتاريخ'!$G$3),MAX($N$3:N1567)+1,""))</f>
        <v/>
      </c>
      <c r="P1568" t="str">
        <f t="shared" si="35"/>
        <v/>
      </c>
    </row>
    <row r="1569" spans="2:16" customFormat="1">
      <c r="B1569" t="str">
        <f>IF(COUNTIF($H$4:H1569,H1569)-1=0,ROWS($H$4:H1569),"")</f>
        <v/>
      </c>
      <c r="C1569" t="str">
        <f>IF(COUNTIF($H$4:H1569,H1569)-1=0,ROWS($H$4:H1569),"")</f>
        <v/>
      </c>
      <c r="K1569" t="str">
        <f>IF(F1569="","",IF(AND(D1569&lt;&gt;"انتهت الاجازة",D1569&lt;&gt;"لم تبدأ الأجازة بعد"),MAX($K$3:K1568)+1,""))</f>
        <v/>
      </c>
      <c r="L1569" t="str">
        <f>IF(E1569="","",IF(E1569&lt;=$E$1,MAX($L$3:L1568)+1,""))</f>
        <v/>
      </c>
      <c r="M1569" t="str">
        <f>IF(H1569='استعلام عن موظف'!$E$4,IF(COUNTIF($H$4:$H43565,J1570)=1,1,COUNTIF($H$4:$H1569,H1569)),"")</f>
        <v/>
      </c>
      <c r="N1569" t="str">
        <f>IF(E1569="","",IF(AND(E1569&lt;='استعلام بتاريخ'!$F$3,F1569&gt;='استعلام بتاريخ'!$G$3),MAX($N$3:N1568)+1,""))</f>
        <v/>
      </c>
      <c r="P1569" t="str">
        <f t="shared" si="35"/>
        <v/>
      </c>
    </row>
    <row r="1570" spans="2:16" customFormat="1">
      <c r="B1570" t="str">
        <f>IF(COUNTIF($H$4:H1570,H1570)-1=0,ROWS($H$4:H1570),"")</f>
        <v/>
      </c>
      <c r="C1570" t="str">
        <f>IF(COUNTIF($H$4:H1570,H1570)-1=0,ROWS($H$4:H1570),"")</f>
        <v/>
      </c>
      <c r="K1570" t="str">
        <f>IF(F1570="","",IF(AND(D1570&lt;&gt;"انتهت الاجازة",D1570&lt;&gt;"لم تبدأ الأجازة بعد"),MAX($K$3:K1569)+1,""))</f>
        <v/>
      </c>
      <c r="L1570" t="str">
        <f>IF(E1570="","",IF(E1570&lt;=$E$1,MAX($L$3:L1569)+1,""))</f>
        <v/>
      </c>
      <c r="M1570" t="str">
        <f>IF(H1570='استعلام عن موظف'!$E$4,IF(COUNTIF($H$4:$H43566,J1571)=1,1,COUNTIF($H$4:$H1570,H1570)),"")</f>
        <v/>
      </c>
      <c r="N1570" t="str">
        <f>IF(E1570="","",IF(AND(E1570&lt;='استعلام بتاريخ'!$F$3,F1570&gt;='استعلام بتاريخ'!$G$3),MAX($N$3:N1569)+1,""))</f>
        <v/>
      </c>
      <c r="P1570" t="str">
        <f t="shared" si="35"/>
        <v/>
      </c>
    </row>
    <row r="1571" spans="2:16" customFormat="1">
      <c r="B1571" t="str">
        <f>IF(COUNTIF($H$4:H1571,H1571)-1=0,ROWS($H$4:H1571),"")</f>
        <v/>
      </c>
      <c r="C1571" t="str">
        <f>IF(COUNTIF($H$4:H1571,H1571)-1=0,ROWS($H$4:H1571),"")</f>
        <v/>
      </c>
      <c r="K1571" t="str">
        <f>IF(F1571="","",IF(AND(D1571&lt;&gt;"انتهت الاجازة",D1571&lt;&gt;"لم تبدأ الأجازة بعد"),MAX($K$3:K1570)+1,""))</f>
        <v/>
      </c>
      <c r="L1571" t="str">
        <f>IF(E1571="","",IF(E1571&lt;=$E$1,MAX($L$3:L1570)+1,""))</f>
        <v/>
      </c>
      <c r="M1571" t="str">
        <f>IF(H1571='استعلام عن موظف'!$E$4,IF(COUNTIF($H$4:$H43567,J1572)=1,1,COUNTIF($H$4:$H1571,H1571)),"")</f>
        <v/>
      </c>
      <c r="N1571" t="str">
        <f>IF(E1571="","",IF(AND(E1571&lt;='استعلام بتاريخ'!$F$3,F1571&gt;='استعلام بتاريخ'!$G$3),MAX($N$3:N1570)+1,""))</f>
        <v/>
      </c>
      <c r="P1571" t="str">
        <f t="shared" si="35"/>
        <v/>
      </c>
    </row>
    <row r="1572" spans="2:16" customFormat="1">
      <c r="B1572" t="str">
        <f>IF(COUNTIF($H$4:H1572,H1572)-1=0,ROWS($H$4:H1572),"")</f>
        <v/>
      </c>
      <c r="C1572" t="str">
        <f>IF(COUNTIF($H$4:H1572,H1572)-1=0,ROWS($H$4:H1572),"")</f>
        <v/>
      </c>
      <c r="K1572" t="str">
        <f>IF(F1572="","",IF(AND(D1572&lt;&gt;"انتهت الاجازة",D1572&lt;&gt;"لم تبدأ الأجازة بعد"),MAX($K$3:K1571)+1,""))</f>
        <v/>
      </c>
      <c r="L1572" t="str">
        <f>IF(E1572="","",IF(E1572&lt;=$E$1,MAX($L$3:L1571)+1,""))</f>
        <v/>
      </c>
      <c r="M1572" t="str">
        <f>IF(H1572='استعلام عن موظف'!$E$4,IF(COUNTIF($H$4:$H43568,J1573)=1,1,COUNTIF($H$4:$H1572,H1572)),"")</f>
        <v/>
      </c>
      <c r="N1572" t="str">
        <f>IF(E1572="","",IF(AND(E1572&lt;='استعلام بتاريخ'!$F$3,F1572&gt;='استعلام بتاريخ'!$G$3),MAX($N$3:N1571)+1,""))</f>
        <v/>
      </c>
      <c r="P1572" t="str">
        <f t="shared" si="35"/>
        <v/>
      </c>
    </row>
    <row r="1573" spans="2:16" customFormat="1">
      <c r="B1573" t="str">
        <f>IF(COUNTIF($H$4:H1573,H1573)-1=0,ROWS($H$4:H1573),"")</f>
        <v/>
      </c>
      <c r="C1573" t="str">
        <f>IF(COUNTIF($H$4:H1573,H1573)-1=0,ROWS($H$4:H1573),"")</f>
        <v/>
      </c>
      <c r="K1573" t="str">
        <f>IF(F1573="","",IF(AND(D1573&lt;&gt;"انتهت الاجازة",D1573&lt;&gt;"لم تبدأ الأجازة بعد"),MAX($K$3:K1572)+1,""))</f>
        <v/>
      </c>
      <c r="L1573" t="str">
        <f>IF(E1573="","",IF(E1573&lt;=$E$1,MAX($L$3:L1572)+1,""))</f>
        <v/>
      </c>
      <c r="M1573" t="str">
        <f>IF(H1573='استعلام عن موظف'!$E$4,IF(COUNTIF($H$4:$H43569,J1574)=1,1,COUNTIF($H$4:$H1573,H1573)),"")</f>
        <v/>
      </c>
      <c r="N1573" t="str">
        <f>IF(E1573="","",IF(AND(E1573&lt;='استعلام بتاريخ'!$F$3,F1573&gt;='استعلام بتاريخ'!$G$3),MAX($N$3:N1572)+1,""))</f>
        <v/>
      </c>
      <c r="P1573" t="str">
        <f t="shared" si="35"/>
        <v/>
      </c>
    </row>
    <row r="1574" spans="2:16" customFormat="1">
      <c r="B1574" t="str">
        <f>IF(COUNTIF($H$4:H1574,H1574)-1=0,ROWS($H$4:H1574),"")</f>
        <v/>
      </c>
      <c r="C1574" t="str">
        <f>IF(COUNTIF($H$4:H1574,H1574)-1=0,ROWS($H$4:H1574),"")</f>
        <v/>
      </c>
      <c r="K1574" t="str">
        <f>IF(F1574="","",IF(AND(D1574&lt;&gt;"انتهت الاجازة",D1574&lt;&gt;"لم تبدأ الأجازة بعد"),MAX($K$3:K1573)+1,""))</f>
        <v/>
      </c>
      <c r="L1574" t="str">
        <f>IF(E1574="","",IF(E1574&lt;=$E$1,MAX($L$3:L1573)+1,""))</f>
        <v/>
      </c>
      <c r="M1574" t="str">
        <f>IF(H1574='استعلام عن موظف'!$E$4,IF(COUNTIF($H$4:$H43570,J1575)=1,1,COUNTIF($H$4:$H1574,H1574)),"")</f>
        <v/>
      </c>
      <c r="N1574" t="str">
        <f>IF(E1574="","",IF(AND(E1574&lt;='استعلام بتاريخ'!$F$3,F1574&gt;='استعلام بتاريخ'!$G$3),MAX($N$3:N1573)+1,""))</f>
        <v/>
      </c>
      <c r="P1574" t="str">
        <f t="shared" si="35"/>
        <v/>
      </c>
    </row>
    <row r="1575" spans="2:16" customFormat="1">
      <c r="B1575" t="str">
        <f>IF(COUNTIF($H$4:H1575,H1575)-1=0,ROWS($H$4:H1575),"")</f>
        <v/>
      </c>
      <c r="C1575" t="str">
        <f>IF(COUNTIF($H$4:H1575,H1575)-1=0,ROWS($H$4:H1575),"")</f>
        <v/>
      </c>
      <c r="K1575" t="str">
        <f>IF(F1575="","",IF(AND(D1575&lt;&gt;"انتهت الاجازة",D1575&lt;&gt;"لم تبدأ الأجازة بعد"),MAX($K$3:K1574)+1,""))</f>
        <v/>
      </c>
      <c r="L1575" t="str">
        <f>IF(E1575="","",IF(E1575&lt;=$E$1,MAX($L$3:L1574)+1,""))</f>
        <v/>
      </c>
      <c r="M1575" t="str">
        <f>IF(H1575='استعلام عن موظف'!$E$4,IF(COUNTIF($H$4:$H43571,J1576)=1,1,COUNTIF($H$4:$H1575,H1575)),"")</f>
        <v/>
      </c>
      <c r="N1575" t="str">
        <f>IF(E1575="","",IF(AND(E1575&lt;='استعلام بتاريخ'!$F$3,F1575&gt;='استعلام بتاريخ'!$G$3),MAX($N$3:N1574)+1,""))</f>
        <v/>
      </c>
      <c r="P1575" t="str">
        <f t="shared" si="35"/>
        <v/>
      </c>
    </row>
    <row r="1576" spans="2:16" customFormat="1">
      <c r="B1576" t="str">
        <f>IF(COUNTIF($H$4:H1576,H1576)-1=0,ROWS($H$4:H1576),"")</f>
        <v/>
      </c>
      <c r="C1576" t="str">
        <f>IF(COUNTIF($H$4:H1576,H1576)-1=0,ROWS($H$4:H1576),"")</f>
        <v/>
      </c>
      <c r="K1576" t="str">
        <f>IF(F1576="","",IF(AND(D1576&lt;&gt;"انتهت الاجازة",D1576&lt;&gt;"لم تبدأ الأجازة بعد"),MAX($K$3:K1575)+1,""))</f>
        <v/>
      </c>
      <c r="L1576" t="str">
        <f>IF(E1576="","",IF(E1576&lt;=$E$1,MAX($L$3:L1575)+1,""))</f>
        <v/>
      </c>
      <c r="M1576" t="str">
        <f>IF(H1576='استعلام عن موظف'!$E$4,IF(COUNTIF($H$4:$H43572,J1577)=1,1,COUNTIF($H$4:$H1576,H1576)),"")</f>
        <v/>
      </c>
      <c r="N1576" t="str">
        <f>IF(E1576="","",IF(AND(E1576&lt;='استعلام بتاريخ'!$F$3,F1576&gt;='استعلام بتاريخ'!$G$3),MAX($N$3:N1575)+1,""))</f>
        <v/>
      </c>
      <c r="P1576" t="str">
        <f t="shared" si="35"/>
        <v/>
      </c>
    </row>
    <row r="1577" spans="2:16" customFormat="1">
      <c r="B1577" t="str">
        <f>IF(COUNTIF($H$4:H1577,H1577)-1=0,ROWS($H$4:H1577),"")</f>
        <v/>
      </c>
      <c r="C1577" t="str">
        <f>IF(COUNTIF($H$4:H1577,H1577)-1=0,ROWS($H$4:H1577),"")</f>
        <v/>
      </c>
      <c r="K1577" t="str">
        <f>IF(F1577="","",IF(AND(D1577&lt;&gt;"انتهت الاجازة",D1577&lt;&gt;"لم تبدأ الأجازة بعد"),MAX($K$3:K1576)+1,""))</f>
        <v/>
      </c>
      <c r="L1577" t="str">
        <f>IF(E1577="","",IF(E1577&lt;=$E$1,MAX($L$3:L1576)+1,""))</f>
        <v/>
      </c>
      <c r="M1577" t="str">
        <f>IF(H1577='استعلام عن موظف'!$E$4,IF(COUNTIF($H$4:$H43573,J1578)=1,1,COUNTIF($H$4:$H1577,H1577)),"")</f>
        <v/>
      </c>
      <c r="N1577" t="str">
        <f>IF(E1577="","",IF(AND(E1577&lt;='استعلام بتاريخ'!$F$3,F1577&gt;='استعلام بتاريخ'!$G$3),MAX($N$3:N1576)+1,""))</f>
        <v/>
      </c>
      <c r="P1577" t="str">
        <f t="shared" si="35"/>
        <v/>
      </c>
    </row>
    <row r="1578" spans="2:16" customFormat="1">
      <c r="B1578" t="str">
        <f>IF(COUNTIF($H$4:H1578,H1578)-1=0,ROWS($H$4:H1578),"")</f>
        <v/>
      </c>
      <c r="C1578" t="str">
        <f>IF(COUNTIF($H$4:H1578,H1578)-1=0,ROWS($H$4:H1578),"")</f>
        <v/>
      </c>
      <c r="K1578" t="str">
        <f>IF(F1578="","",IF(AND(D1578&lt;&gt;"انتهت الاجازة",D1578&lt;&gt;"لم تبدأ الأجازة بعد"),MAX($K$3:K1577)+1,""))</f>
        <v/>
      </c>
      <c r="L1578" t="str">
        <f>IF(E1578="","",IF(E1578&lt;=$E$1,MAX($L$3:L1577)+1,""))</f>
        <v/>
      </c>
      <c r="M1578" t="str">
        <f>IF(H1578='استعلام عن موظف'!$E$4,IF(COUNTIF($H$4:$H43574,J1579)=1,1,COUNTIF($H$4:$H1578,H1578)),"")</f>
        <v/>
      </c>
      <c r="N1578" t="str">
        <f>IF(E1578="","",IF(AND(E1578&lt;='استعلام بتاريخ'!$F$3,F1578&gt;='استعلام بتاريخ'!$G$3),MAX($N$3:N1577)+1,""))</f>
        <v/>
      </c>
      <c r="P1578" t="str">
        <f t="shared" si="35"/>
        <v/>
      </c>
    </row>
    <row r="1579" spans="2:16" customFormat="1">
      <c r="B1579" t="str">
        <f>IF(COUNTIF($H$4:H1579,H1579)-1=0,ROWS($H$4:H1579),"")</f>
        <v/>
      </c>
      <c r="C1579" t="str">
        <f>IF(COUNTIF($H$4:H1579,H1579)-1=0,ROWS($H$4:H1579),"")</f>
        <v/>
      </c>
      <c r="K1579" t="str">
        <f>IF(F1579="","",IF(AND(D1579&lt;&gt;"انتهت الاجازة",D1579&lt;&gt;"لم تبدأ الأجازة بعد"),MAX($K$3:K1578)+1,""))</f>
        <v/>
      </c>
      <c r="L1579" t="str">
        <f>IF(E1579="","",IF(E1579&lt;=$E$1,MAX($L$3:L1578)+1,""))</f>
        <v/>
      </c>
      <c r="M1579" t="str">
        <f>IF(H1579='استعلام عن موظف'!$E$4,IF(COUNTIF($H$4:$H43575,J1580)=1,1,COUNTIF($H$4:$H1579,H1579)),"")</f>
        <v/>
      </c>
      <c r="N1579" t="str">
        <f>IF(E1579="","",IF(AND(E1579&lt;='استعلام بتاريخ'!$F$3,F1579&gt;='استعلام بتاريخ'!$G$3),MAX($N$3:N1578)+1,""))</f>
        <v/>
      </c>
      <c r="P1579" t="str">
        <f t="shared" si="35"/>
        <v/>
      </c>
    </row>
    <row r="1580" spans="2:16" customFormat="1">
      <c r="B1580" t="str">
        <f>IF(COUNTIF($H$4:H1580,H1580)-1=0,ROWS($H$4:H1580),"")</f>
        <v/>
      </c>
      <c r="C1580" t="str">
        <f>IF(COUNTIF($H$4:H1580,H1580)-1=0,ROWS($H$4:H1580),"")</f>
        <v/>
      </c>
      <c r="K1580" t="str">
        <f>IF(F1580="","",IF(AND(D1580&lt;&gt;"انتهت الاجازة",D1580&lt;&gt;"لم تبدأ الأجازة بعد"),MAX($K$3:K1579)+1,""))</f>
        <v/>
      </c>
      <c r="L1580" t="str">
        <f>IF(E1580="","",IF(E1580&lt;=$E$1,MAX($L$3:L1579)+1,""))</f>
        <v/>
      </c>
      <c r="M1580" t="str">
        <f>IF(H1580='استعلام عن موظف'!$E$4,IF(COUNTIF($H$4:$H43576,J1581)=1,1,COUNTIF($H$4:$H1580,H1580)),"")</f>
        <v/>
      </c>
      <c r="N1580" t="str">
        <f>IF(E1580="","",IF(AND(E1580&lt;='استعلام بتاريخ'!$F$3,F1580&gt;='استعلام بتاريخ'!$G$3),MAX($N$3:N1579)+1,""))</f>
        <v/>
      </c>
      <c r="P1580" t="str">
        <f t="shared" si="35"/>
        <v/>
      </c>
    </row>
    <row r="1581" spans="2:16" customFormat="1">
      <c r="B1581" t="str">
        <f>IF(COUNTIF($H$4:H1581,H1581)-1=0,ROWS($H$4:H1581),"")</f>
        <v/>
      </c>
      <c r="C1581" t="str">
        <f>IF(COUNTIF($H$4:H1581,H1581)-1=0,ROWS($H$4:H1581),"")</f>
        <v/>
      </c>
      <c r="K1581" t="str">
        <f>IF(F1581="","",IF(AND(D1581&lt;&gt;"انتهت الاجازة",D1581&lt;&gt;"لم تبدأ الأجازة بعد"),MAX($K$3:K1580)+1,""))</f>
        <v/>
      </c>
      <c r="L1581" t="str">
        <f>IF(E1581="","",IF(E1581&lt;=$E$1,MAX($L$3:L1580)+1,""))</f>
        <v/>
      </c>
      <c r="M1581" t="str">
        <f>IF(H1581='استعلام عن موظف'!$E$4,IF(COUNTIF($H$4:$H43577,J1582)=1,1,COUNTIF($H$4:$H1581,H1581)),"")</f>
        <v/>
      </c>
      <c r="N1581" t="str">
        <f>IF(E1581="","",IF(AND(E1581&lt;='استعلام بتاريخ'!$F$3,F1581&gt;='استعلام بتاريخ'!$G$3),MAX($N$3:N1580)+1,""))</f>
        <v/>
      </c>
      <c r="P1581" t="str">
        <f t="shared" si="35"/>
        <v/>
      </c>
    </row>
    <row r="1582" spans="2:16" customFormat="1">
      <c r="B1582" t="str">
        <f>IF(COUNTIF($H$4:H1582,H1582)-1=0,ROWS($H$4:H1582),"")</f>
        <v/>
      </c>
      <c r="C1582" t="str">
        <f>IF(COUNTIF($H$4:H1582,H1582)-1=0,ROWS($H$4:H1582),"")</f>
        <v/>
      </c>
      <c r="K1582" t="str">
        <f>IF(F1582="","",IF(AND(D1582&lt;&gt;"انتهت الاجازة",D1582&lt;&gt;"لم تبدأ الأجازة بعد"),MAX($K$3:K1581)+1,""))</f>
        <v/>
      </c>
      <c r="L1582" t="str">
        <f>IF(E1582="","",IF(E1582&lt;=$E$1,MAX($L$3:L1581)+1,""))</f>
        <v/>
      </c>
      <c r="M1582" t="str">
        <f>IF(H1582='استعلام عن موظف'!$E$4,IF(COUNTIF($H$4:$H43578,J1583)=1,1,COUNTIF($H$4:$H1582,H1582)),"")</f>
        <v/>
      </c>
      <c r="N1582" t="str">
        <f>IF(E1582="","",IF(AND(E1582&lt;='استعلام بتاريخ'!$F$3,F1582&gt;='استعلام بتاريخ'!$G$3),MAX($N$3:N1581)+1,""))</f>
        <v/>
      </c>
      <c r="P1582" t="str">
        <f t="shared" si="35"/>
        <v/>
      </c>
    </row>
    <row r="1583" spans="2:16" customFormat="1">
      <c r="B1583" t="str">
        <f>IF(COUNTIF($H$4:H1583,H1583)-1=0,ROWS($H$4:H1583),"")</f>
        <v/>
      </c>
      <c r="C1583" t="str">
        <f>IF(COUNTIF($H$4:H1583,H1583)-1=0,ROWS($H$4:H1583),"")</f>
        <v/>
      </c>
      <c r="K1583" t="str">
        <f>IF(F1583="","",IF(AND(D1583&lt;&gt;"انتهت الاجازة",D1583&lt;&gt;"لم تبدأ الأجازة بعد"),MAX($K$3:K1582)+1,""))</f>
        <v/>
      </c>
      <c r="L1583" t="str">
        <f>IF(E1583="","",IF(E1583&lt;=$E$1,MAX($L$3:L1582)+1,""))</f>
        <v/>
      </c>
      <c r="M1583" t="str">
        <f>IF(H1583='استعلام عن موظف'!$E$4,IF(COUNTIF($H$4:$H43579,J1584)=1,1,COUNTIF($H$4:$H1583,H1583)),"")</f>
        <v/>
      </c>
      <c r="N1583" t="str">
        <f>IF(E1583="","",IF(AND(E1583&lt;='استعلام بتاريخ'!$F$3,F1583&gt;='استعلام بتاريخ'!$G$3),MAX($N$3:N1582)+1,""))</f>
        <v/>
      </c>
      <c r="P1583" t="str">
        <f t="shared" si="35"/>
        <v/>
      </c>
    </row>
    <row r="1584" spans="2:16" customFormat="1">
      <c r="B1584" t="str">
        <f>IF(COUNTIF($H$4:H1584,H1584)-1=0,ROWS($H$4:H1584),"")</f>
        <v/>
      </c>
      <c r="C1584" t="str">
        <f>IF(COUNTIF($H$4:H1584,H1584)-1=0,ROWS($H$4:H1584),"")</f>
        <v/>
      </c>
      <c r="K1584" t="str">
        <f>IF(F1584="","",IF(AND(D1584&lt;&gt;"انتهت الاجازة",D1584&lt;&gt;"لم تبدأ الأجازة بعد"),MAX($K$3:K1583)+1,""))</f>
        <v/>
      </c>
      <c r="L1584" t="str">
        <f>IF(E1584="","",IF(E1584&lt;=$E$1,MAX($L$3:L1583)+1,""))</f>
        <v/>
      </c>
      <c r="M1584" t="str">
        <f>IF(H1584='استعلام عن موظف'!$E$4,IF(COUNTIF($H$4:$H43580,J1585)=1,1,COUNTIF($H$4:$H1584,H1584)),"")</f>
        <v/>
      </c>
      <c r="N1584" t="str">
        <f>IF(E1584="","",IF(AND(E1584&lt;='استعلام بتاريخ'!$F$3,F1584&gt;='استعلام بتاريخ'!$G$3),MAX($N$3:N1583)+1,""))</f>
        <v/>
      </c>
      <c r="P1584" t="str">
        <f t="shared" si="35"/>
        <v/>
      </c>
    </row>
    <row r="1585" spans="2:16" customFormat="1">
      <c r="B1585" t="str">
        <f>IF(COUNTIF($H$4:H1585,H1585)-1=0,ROWS($H$4:H1585),"")</f>
        <v/>
      </c>
      <c r="C1585" t="str">
        <f>IF(COUNTIF($H$4:H1585,H1585)-1=0,ROWS($H$4:H1585),"")</f>
        <v/>
      </c>
      <c r="K1585" t="str">
        <f>IF(F1585="","",IF(AND(D1585&lt;&gt;"انتهت الاجازة",D1585&lt;&gt;"لم تبدأ الأجازة بعد"),MAX($K$3:K1584)+1,""))</f>
        <v/>
      </c>
      <c r="L1585" t="str">
        <f>IF(E1585="","",IF(E1585&lt;=$E$1,MAX($L$3:L1584)+1,""))</f>
        <v/>
      </c>
      <c r="M1585" t="str">
        <f>IF(H1585='استعلام عن موظف'!$E$4,IF(COUNTIF($H$4:$H43581,J1586)=1,1,COUNTIF($H$4:$H1585,H1585)),"")</f>
        <v/>
      </c>
      <c r="N1585" t="str">
        <f>IF(E1585="","",IF(AND(E1585&lt;='استعلام بتاريخ'!$F$3,F1585&gt;='استعلام بتاريخ'!$G$3),MAX($N$3:N1584)+1,""))</f>
        <v/>
      </c>
      <c r="P1585" t="str">
        <f t="shared" si="35"/>
        <v/>
      </c>
    </row>
    <row r="1586" spans="2:16" customFormat="1">
      <c r="B1586" t="str">
        <f>IF(COUNTIF($H$4:H1586,H1586)-1=0,ROWS($H$4:H1586),"")</f>
        <v/>
      </c>
      <c r="C1586" t="str">
        <f>IF(COUNTIF($H$4:H1586,H1586)-1=0,ROWS($H$4:H1586),"")</f>
        <v/>
      </c>
      <c r="K1586" t="str">
        <f>IF(F1586="","",IF(AND(D1586&lt;&gt;"انتهت الاجازة",D1586&lt;&gt;"لم تبدأ الأجازة بعد"),MAX($K$3:K1585)+1,""))</f>
        <v/>
      </c>
      <c r="L1586" t="str">
        <f>IF(E1586="","",IF(E1586&lt;=$E$1,MAX($L$3:L1585)+1,""))</f>
        <v/>
      </c>
      <c r="M1586" t="str">
        <f>IF(H1586='استعلام عن موظف'!$E$4,IF(COUNTIF($H$4:$H43582,J1587)=1,1,COUNTIF($H$4:$H1586,H1586)),"")</f>
        <v/>
      </c>
      <c r="N1586" t="str">
        <f>IF(E1586="","",IF(AND(E1586&lt;='استعلام بتاريخ'!$F$3,F1586&gt;='استعلام بتاريخ'!$G$3),MAX($N$3:N1585)+1,""))</f>
        <v/>
      </c>
      <c r="P1586" t="str">
        <f t="shared" si="35"/>
        <v/>
      </c>
    </row>
    <row r="1587" spans="2:16" customFormat="1">
      <c r="B1587" t="str">
        <f>IF(COUNTIF($H$4:H1587,H1587)-1=0,ROWS($H$4:H1587),"")</f>
        <v/>
      </c>
      <c r="C1587" t="str">
        <f>IF(COUNTIF($H$4:H1587,H1587)-1=0,ROWS($H$4:H1587),"")</f>
        <v/>
      </c>
      <c r="K1587" t="str">
        <f>IF(F1587="","",IF(AND(D1587&lt;&gt;"انتهت الاجازة",D1587&lt;&gt;"لم تبدأ الأجازة بعد"),MAX($K$3:K1586)+1,""))</f>
        <v/>
      </c>
      <c r="L1587" t="str">
        <f>IF(E1587="","",IF(E1587&lt;=$E$1,MAX($L$3:L1586)+1,""))</f>
        <v/>
      </c>
      <c r="M1587" t="str">
        <f>IF(H1587='استعلام عن موظف'!$E$4,IF(COUNTIF($H$4:$H43583,J1588)=1,1,COUNTIF($H$4:$H1587,H1587)),"")</f>
        <v/>
      </c>
      <c r="N1587" t="str">
        <f>IF(E1587="","",IF(AND(E1587&lt;='استعلام بتاريخ'!$F$3,F1587&gt;='استعلام بتاريخ'!$G$3),MAX($N$3:N1586)+1,""))</f>
        <v/>
      </c>
      <c r="P1587" t="str">
        <f t="shared" si="35"/>
        <v/>
      </c>
    </row>
    <row r="1588" spans="2:16" customFormat="1">
      <c r="B1588" t="str">
        <f>IF(COUNTIF($H$4:H1588,H1588)-1=0,ROWS($H$4:H1588),"")</f>
        <v/>
      </c>
      <c r="C1588" t="str">
        <f>IF(COUNTIF($H$4:H1588,H1588)-1=0,ROWS($H$4:H1588),"")</f>
        <v/>
      </c>
      <c r="K1588" t="str">
        <f>IF(F1588="","",IF(AND(D1588&lt;&gt;"انتهت الاجازة",D1588&lt;&gt;"لم تبدأ الأجازة بعد"),MAX($K$3:K1587)+1,""))</f>
        <v/>
      </c>
      <c r="L1588" t="str">
        <f>IF(E1588="","",IF(E1588&lt;=$E$1,MAX($L$3:L1587)+1,""))</f>
        <v/>
      </c>
      <c r="M1588" t="str">
        <f>IF(H1588='استعلام عن موظف'!$E$4,IF(COUNTIF($H$4:$H43584,J1589)=1,1,COUNTIF($H$4:$H1588,H1588)),"")</f>
        <v/>
      </c>
      <c r="N1588" t="str">
        <f>IF(E1588="","",IF(AND(E1588&lt;='استعلام بتاريخ'!$F$3,F1588&gt;='استعلام بتاريخ'!$G$3),MAX($N$3:N1587)+1,""))</f>
        <v/>
      </c>
      <c r="P1588" t="str">
        <f t="shared" si="35"/>
        <v/>
      </c>
    </row>
    <row r="1589" spans="2:16" customFormat="1">
      <c r="B1589" t="str">
        <f>IF(COUNTIF($H$4:H1589,H1589)-1=0,ROWS($H$4:H1589),"")</f>
        <v/>
      </c>
      <c r="C1589" t="str">
        <f>IF(COUNTIF($H$4:H1589,H1589)-1=0,ROWS($H$4:H1589),"")</f>
        <v/>
      </c>
      <c r="K1589" t="str">
        <f>IF(F1589="","",IF(AND(D1589&lt;&gt;"انتهت الاجازة",D1589&lt;&gt;"لم تبدأ الأجازة بعد"),MAX($K$3:K1588)+1,""))</f>
        <v/>
      </c>
      <c r="L1589" t="str">
        <f>IF(E1589="","",IF(E1589&lt;=$E$1,MAX($L$3:L1588)+1,""))</f>
        <v/>
      </c>
      <c r="M1589" t="str">
        <f>IF(H1589='استعلام عن موظف'!$E$4,IF(COUNTIF($H$4:$H43585,J1590)=1,1,COUNTIF($H$4:$H1589,H1589)),"")</f>
        <v/>
      </c>
      <c r="N1589" t="str">
        <f>IF(E1589="","",IF(AND(E1589&lt;='استعلام بتاريخ'!$F$3,F1589&gt;='استعلام بتاريخ'!$G$3),MAX($N$3:N1588)+1,""))</f>
        <v/>
      </c>
      <c r="P1589" t="str">
        <f t="shared" si="35"/>
        <v/>
      </c>
    </row>
    <row r="1590" spans="2:16" customFormat="1">
      <c r="B1590" t="str">
        <f>IF(COUNTIF($H$4:H1590,H1590)-1=0,ROWS($H$4:H1590),"")</f>
        <v/>
      </c>
      <c r="C1590" t="str">
        <f>IF(COUNTIF($H$4:H1590,H1590)-1=0,ROWS($H$4:H1590),"")</f>
        <v/>
      </c>
      <c r="K1590" t="str">
        <f>IF(F1590="","",IF(AND(D1590&lt;&gt;"انتهت الاجازة",D1590&lt;&gt;"لم تبدأ الأجازة بعد"),MAX($K$3:K1589)+1,""))</f>
        <v/>
      </c>
      <c r="L1590" t="str">
        <f>IF(E1590="","",IF(E1590&lt;=$E$1,MAX($L$3:L1589)+1,""))</f>
        <v/>
      </c>
      <c r="M1590" t="str">
        <f>IF(H1590='استعلام عن موظف'!$E$4,IF(COUNTIF($H$4:$H43586,J1591)=1,1,COUNTIF($H$4:$H1590,H1590)),"")</f>
        <v/>
      </c>
      <c r="N1590" t="str">
        <f>IF(E1590="","",IF(AND(E1590&lt;='استعلام بتاريخ'!$F$3,F1590&gt;='استعلام بتاريخ'!$G$3),MAX($N$3:N1589)+1,""))</f>
        <v/>
      </c>
      <c r="P1590" t="str">
        <f t="shared" si="35"/>
        <v/>
      </c>
    </row>
    <row r="1591" spans="2:16" customFormat="1">
      <c r="B1591" t="str">
        <f>IF(COUNTIF($H$4:H1591,H1591)-1=0,ROWS($H$4:H1591),"")</f>
        <v/>
      </c>
      <c r="C1591" t="str">
        <f>IF(COUNTIF($H$4:H1591,H1591)-1=0,ROWS($H$4:H1591),"")</f>
        <v/>
      </c>
      <c r="K1591" t="str">
        <f>IF(F1591="","",IF(AND(D1591&lt;&gt;"انتهت الاجازة",D1591&lt;&gt;"لم تبدأ الأجازة بعد"),MAX($K$3:K1590)+1,""))</f>
        <v/>
      </c>
      <c r="L1591" t="str">
        <f>IF(E1591="","",IF(E1591&lt;=$E$1,MAX($L$3:L1590)+1,""))</f>
        <v/>
      </c>
      <c r="M1591" t="str">
        <f>IF(H1591='استعلام عن موظف'!$E$4,IF(COUNTIF($H$4:$H43587,J1592)=1,1,COUNTIF($H$4:$H1591,H1591)),"")</f>
        <v/>
      </c>
      <c r="N1591" t="str">
        <f>IF(E1591="","",IF(AND(E1591&lt;='استعلام بتاريخ'!$F$3,F1591&gt;='استعلام بتاريخ'!$G$3),MAX($N$3:N1590)+1,""))</f>
        <v/>
      </c>
      <c r="P1591" t="str">
        <f t="shared" si="35"/>
        <v/>
      </c>
    </row>
    <row r="1592" spans="2:16" customFormat="1">
      <c r="B1592" t="str">
        <f>IF(COUNTIF($H$4:H1592,H1592)-1=0,ROWS($H$4:H1592),"")</f>
        <v/>
      </c>
      <c r="C1592" t="str">
        <f>IF(COUNTIF($H$4:H1592,H1592)-1=0,ROWS($H$4:H1592),"")</f>
        <v/>
      </c>
      <c r="K1592" t="str">
        <f>IF(F1592="","",IF(AND(D1592&lt;&gt;"انتهت الاجازة",D1592&lt;&gt;"لم تبدأ الأجازة بعد"),MAX($K$3:K1591)+1,""))</f>
        <v/>
      </c>
      <c r="L1592" t="str">
        <f>IF(E1592="","",IF(E1592&lt;=$E$1,MAX($L$3:L1591)+1,""))</f>
        <v/>
      </c>
      <c r="M1592" t="str">
        <f>IF(H1592='استعلام عن موظف'!$E$4,IF(COUNTIF($H$4:$H43588,J1593)=1,1,COUNTIF($H$4:$H1592,H1592)),"")</f>
        <v/>
      </c>
      <c r="N1592" t="str">
        <f>IF(E1592="","",IF(AND(E1592&lt;='استعلام بتاريخ'!$F$3,F1592&gt;='استعلام بتاريخ'!$G$3),MAX($N$3:N1591)+1,""))</f>
        <v/>
      </c>
      <c r="P1592" t="str">
        <f t="shared" si="35"/>
        <v/>
      </c>
    </row>
    <row r="1593" spans="2:16" customFormat="1">
      <c r="B1593" t="str">
        <f>IF(COUNTIF($H$4:H1593,H1593)-1=0,ROWS($H$4:H1593),"")</f>
        <v/>
      </c>
      <c r="C1593" t="str">
        <f>IF(COUNTIF($H$4:H1593,H1593)-1=0,ROWS($H$4:H1593),"")</f>
        <v/>
      </c>
      <c r="K1593" t="str">
        <f>IF(F1593="","",IF(AND(D1593&lt;&gt;"انتهت الاجازة",D1593&lt;&gt;"لم تبدأ الأجازة بعد"),MAX($K$3:K1592)+1,""))</f>
        <v/>
      </c>
      <c r="L1593" t="str">
        <f>IF(E1593="","",IF(E1593&lt;=$E$1,MAX($L$3:L1592)+1,""))</f>
        <v/>
      </c>
      <c r="M1593" t="str">
        <f>IF(H1593='استعلام عن موظف'!$E$4,IF(COUNTIF($H$4:$H43589,J1594)=1,1,COUNTIF($H$4:$H1593,H1593)),"")</f>
        <v/>
      </c>
      <c r="N1593" t="str">
        <f>IF(E1593="","",IF(AND(E1593&lt;='استعلام بتاريخ'!$F$3,F1593&gt;='استعلام بتاريخ'!$G$3),MAX($N$3:N1592)+1,""))</f>
        <v/>
      </c>
      <c r="P1593" t="str">
        <f t="shared" si="35"/>
        <v/>
      </c>
    </row>
    <row r="1594" spans="2:16" customFormat="1">
      <c r="B1594" t="str">
        <f>IF(COUNTIF($H$4:H1594,H1594)-1=0,ROWS($H$4:H1594),"")</f>
        <v/>
      </c>
      <c r="C1594" t="str">
        <f>IF(COUNTIF($H$4:H1594,H1594)-1=0,ROWS($H$4:H1594),"")</f>
        <v/>
      </c>
      <c r="K1594" t="str">
        <f>IF(F1594="","",IF(AND(D1594&lt;&gt;"انتهت الاجازة",D1594&lt;&gt;"لم تبدأ الأجازة بعد"),MAX($K$3:K1593)+1,""))</f>
        <v/>
      </c>
      <c r="L1594" t="str">
        <f>IF(E1594="","",IF(E1594&lt;=$E$1,MAX($L$3:L1593)+1,""))</f>
        <v/>
      </c>
      <c r="M1594" t="str">
        <f>IF(H1594='استعلام عن موظف'!$E$4,IF(COUNTIF($H$4:$H43590,J1595)=1,1,COUNTIF($H$4:$H1594,H1594)),"")</f>
        <v/>
      </c>
      <c r="N1594" t="str">
        <f>IF(E1594="","",IF(AND(E1594&lt;='استعلام بتاريخ'!$F$3,F1594&gt;='استعلام بتاريخ'!$G$3),MAX($N$3:N1593)+1,""))</f>
        <v/>
      </c>
      <c r="P1594" t="str">
        <f t="shared" si="35"/>
        <v/>
      </c>
    </row>
    <row r="1595" spans="2:16" customFormat="1">
      <c r="B1595" t="str">
        <f>IF(COUNTIF($H$4:H1595,H1595)-1=0,ROWS($H$4:H1595),"")</f>
        <v/>
      </c>
      <c r="C1595" t="str">
        <f>IF(COUNTIF($H$4:H1595,H1595)-1=0,ROWS($H$4:H1595),"")</f>
        <v/>
      </c>
      <c r="K1595" t="str">
        <f>IF(F1595="","",IF(AND(D1595&lt;&gt;"انتهت الاجازة",D1595&lt;&gt;"لم تبدأ الأجازة بعد"),MAX($K$3:K1594)+1,""))</f>
        <v/>
      </c>
      <c r="L1595" t="str">
        <f>IF(E1595="","",IF(E1595&lt;=$E$1,MAX($L$3:L1594)+1,""))</f>
        <v/>
      </c>
      <c r="M1595" t="str">
        <f>IF(H1595='استعلام عن موظف'!$E$4,IF(COUNTIF($H$4:$H43591,J1596)=1,1,COUNTIF($H$4:$H1595,H1595)),"")</f>
        <v/>
      </c>
      <c r="N1595" t="str">
        <f>IF(E1595="","",IF(AND(E1595&lt;='استعلام بتاريخ'!$F$3,F1595&gt;='استعلام بتاريخ'!$G$3),MAX($N$3:N1594)+1,""))</f>
        <v/>
      </c>
      <c r="P1595" t="str">
        <f t="shared" si="35"/>
        <v/>
      </c>
    </row>
    <row r="1596" spans="2:16" customFormat="1">
      <c r="B1596" t="str">
        <f>IF(COUNTIF($H$4:H1596,H1596)-1=0,ROWS($H$4:H1596),"")</f>
        <v/>
      </c>
      <c r="C1596" t="str">
        <f>IF(COUNTIF($H$4:H1596,H1596)-1=0,ROWS($H$4:H1596),"")</f>
        <v/>
      </c>
      <c r="K1596" t="str">
        <f>IF(F1596="","",IF(AND(D1596&lt;&gt;"انتهت الاجازة",D1596&lt;&gt;"لم تبدأ الأجازة بعد"),MAX($K$3:K1595)+1,""))</f>
        <v/>
      </c>
      <c r="L1596" t="str">
        <f>IF(E1596="","",IF(E1596&lt;=$E$1,MAX($L$3:L1595)+1,""))</f>
        <v/>
      </c>
      <c r="M1596" t="str">
        <f>IF(H1596='استعلام عن موظف'!$E$4,IF(COUNTIF($H$4:$H43592,J1597)=1,1,COUNTIF($H$4:$H1596,H1596)),"")</f>
        <v/>
      </c>
      <c r="N1596" t="str">
        <f>IF(E1596="","",IF(AND(E1596&lt;='استعلام بتاريخ'!$F$3,F1596&gt;='استعلام بتاريخ'!$G$3),MAX($N$3:N1595)+1,""))</f>
        <v/>
      </c>
      <c r="P1596" t="str">
        <f t="shared" si="35"/>
        <v/>
      </c>
    </row>
    <row r="1597" spans="2:16" customFormat="1">
      <c r="B1597" t="str">
        <f>IF(COUNTIF($H$4:H1597,H1597)-1=0,ROWS($H$4:H1597),"")</f>
        <v/>
      </c>
      <c r="C1597" t="str">
        <f>IF(COUNTIF($H$4:H1597,H1597)-1=0,ROWS($H$4:H1597),"")</f>
        <v/>
      </c>
      <c r="K1597" t="str">
        <f>IF(F1597="","",IF(AND(D1597&lt;&gt;"انتهت الاجازة",D1597&lt;&gt;"لم تبدأ الأجازة بعد"),MAX($K$3:K1596)+1,""))</f>
        <v/>
      </c>
      <c r="L1597" t="str">
        <f>IF(E1597="","",IF(E1597&lt;=$E$1,MAX($L$3:L1596)+1,""))</f>
        <v/>
      </c>
      <c r="M1597" t="str">
        <f>IF(H1597='استعلام عن موظف'!$E$4,IF(COUNTIF($H$4:$H43593,J1598)=1,1,COUNTIF($H$4:$H1597,H1597)),"")</f>
        <v/>
      </c>
      <c r="N1597" t="str">
        <f>IF(E1597="","",IF(AND(E1597&lt;='استعلام بتاريخ'!$F$3,F1597&gt;='استعلام بتاريخ'!$G$3),MAX($N$3:N1596)+1,""))</f>
        <v/>
      </c>
      <c r="P1597" t="str">
        <f t="shared" si="35"/>
        <v/>
      </c>
    </row>
    <row r="1598" spans="2:16" customFormat="1">
      <c r="B1598" t="str">
        <f>IF(COUNTIF($H$4:H1598,H1598)-1=0,ROWS($H$4:H1598),"")</f>
        <v/>
      </c>
      <c r="C1598" t="str">
        <f>IF(COUNTIF($H$4:H1598,H1598)-1=0,ROWS($H$4:H1598),"")</f>
        <v/>
      </c>
      <c r="K1598" t="str">
        <f>IF(F1598="","",IF(AND(D1598&lt;&gt;"انتهت الاجازة",D1598&lt;&gt;"لم تبدأ الأجازة بعد"),MAX($K$3:K1597)+1,""))</f>
        <v/>
      </c>
      <c r="L1598" t="str">
        <f>IF(E1598="","",IF(E1598&lt;=$E$1,MAX($L$3:L1597)+1,""))</f>
        <v/>
      </c>
      <c r="M1598" t="str">
        <f>IF(H1598='استعلام عن موظف'!$E$4,IF(COUNTIF($H$4:$H43594,J1599)=1,1,COUNTIF($H$4:$H1598,H1598)),"")</f>
        <v/>
      </c>
      <c r="N1598" t="str">
        <f>IF(E1598="","",IF(AND(E1598&lt;='استعلام بتاريخ'!$F$3,F1598&gt;='استعلام بتاريخ'!$G$3),MAX($N$3:N1597)+1,""))</f>
        <v/>
      </c>
      <c r="P1598" t="str">
        <f t="shared" si="35"/>
        <v/>
      </c>
    </row>
    <row r="1599" spans="2:16" customFormat="1">
      <c r="B1599" t="str">
        <f>IF(COUNTIF($H$4:H1599,H1599)-1=0,ROWS($H$4:H1599),"")</f>
        <v/>
      </c>
      <c r="C1599" t="str">
        <f>IF(COUNTIF($H$4:H1599,H1599)-1=0,ROWS($H$4:H1599),"")</f>
        <v/>
      </c>
      <c r="K1599" t="str">
        <f>IF(F1599="","",IF(AND(D1599&lt;&gt;"انتهت الاجازة",D1599&lt;&gt;"لم تبدأ الأجازة بعد"),MAX($K$3:K1598)+1,""))</f>
        <v/>
      </c>
      <c r="L1599" t="str">
        <f>IF(E1599="","",IF(E1599&lt;=$E$1,MAX($L$3:L1598)+1,""))</f>
        <v/>
      </c>
      <c r="M1599" t="str">
        <f>IF(H1599='استعلام عن موظف'!$E$4,IF(COUNTIF($H$4:$H43595,J1600)=1,1,COUNTIF($H$4:$H1599,H1599)),"")</f>
        <v/>
      </c>
      <c r="N1599" t="str">
        <f>IF(E1599="","",IF(AND(E1599&lt;='استعلام بتاريخ'!$F$3,F1599&gt;='استعلام بتاريخ'!$G$3),MAX($N$3:N1598)+1,""))</f>
        <v/>
      </c>
      <c r="P1599" t="str">
        <f t="shared" si="35"/>
        <v/>
      </c>
    </row>
    <row r="1600" spans="2:16" customFormat="1">
      <c r="B1600" t="str">
        <f>IF(COUNTIF($H$4:H1600,H1600)-1=0,ROWS($H$4:H1600),"")</f>
        <v/>
      </c>
      <c r="C1600" t="str">
        <f>IF(COUNTIF($H$4:H1600,H1600)-1=0,ROWS($H$4:H1600),"")</f>
        <v/>
      </c>
      <c r="K1600" t="str">
        <f>IF(F1600="","",IF(AND(D1600&lt;&gt;"انتهت الاجازة",D1600&lt;&gt;"لم تبدأ الأجازة بعد"),MAX($K$3:K1599)+1,""))</f>
        <v/>
      </c>
      <c r="L1600" t="str">
        <f>IF(E1600="","",IF(E1600&lt;=$E$1,MAX($L$3:L1599)+1,""))</f>
        <v/>
      </c>
      <c r="M1600" t="str">
        <f>IF(H1600='استعلام عن موظف'!$E$4,IF(COUNTIF($H$4:$H43596,J1601)=1,1,COUNTIF($H$4:$H1600,H1600)),"")</f>
        <v/>
      </c>
      <c r="N1600" t="str">
        <f>IF(E1600="","",IF(AND(E1600&lt;='استعلام بتاريخ'!$F$3,F1600&gt;='استعلام بتاريخ'!$G$3),MAX($N$3:N1599)+1,""))</f>
        <v/>
      </c>
      <c r="P1600" t="str">
        <f t="shared" si="35"/>
        <v/>
      </c>
    </row>
    <row r="1601" spans="2:16" customFormat="1">
      <c r="B1601" t="str">
        <f>IF(COUNTIF($H$4:H1601,H1601)-1=0,ROWS($H$4:H1601),"")</f>
        <v/>
      </c>
      <c r="C1601" t="str">
        <f>IF(COUNTIF($H$4:H1601,H1601)-1=0,ROWS($H$4:H1601),"")</f>
        <v/>
      </c>
      <c r="K1601" t="str">
        <f>IF(F1601="","",IF(AND(D1601&lt;&gt;"انتهت الاجازة",D1601&lt;&gt;"لم تبدأ الأجازة بعد"),MAX($K$3:K1600)+1,""))</f>
        <v/>
      </c>
      <c r="L1601" t="str">
        <f>IF(E1601="","",IF(E1601&lt;=$E$1,MAX($L$3:L1600)+1,""))</f>
        <v/>
      </c>
      <c r="M1601" t="str">
        <f>IF(H1601='استعلام عن موظف'!$E$4,IF(COUNTIF($H$4:$H43597,J1602)=1,1,COUNTIF($H$4:$H1601,H1601)),"")</f>
        <v/>
      </c>
      <c r="N1601" t="str">
        <f>IF(E1601="","",IF(AND(E1601&lt;='استعلام بتاريخ'!$F$3,F1601&gt;='استعلام بتاريخ'!$G$3),MAX($N$3:N1600)+1,""))</f>
        <v/>
      </c>
      <c r="P1601" t="str">
        <f t="shared" si="35"/>
        <v/>
      </c>
    </row>
    <row r="1602" spans="2:16" customFormat="1">
      <c r="B1602" t="str">
        <f>IF(COUNTIF($H$4:H1602,H1602)-1=0,ROWS($H$4:H1602),"")</f>
        <v/>
      </c>
      <c r="C1602" t="str">
        <f>IF(COUNTIF($H$4:H1602,H1602)-1=0,ROWS($H$4:H1602),"")</f>
        <v/>
      </c>
      <c r="K1602" t="str">
        <f>IF(F1602="","",IF(AND(D1602&lt;&gt;"انتهت الاجازة",D1602&lt;&gt;"لم تبدأ الأجازة بعد"),MAX($K$3:K1601)+1,""))</f>
        <v/>
      </c>
      <c r="L1602" t="str">
        <f>IF(E1602="","",IF(E1602&lt;=$E$1,MAX($L$3:L1601)+1,""))</f>
        <v/>
      </c>
      <c r="M1602" t="str">
        <f>IF(H1602='استعلام عن موظف'!$E$4,IF(COUNTIF($H$4:$H43598,J1603)=1,1,COUNTIF($H$4:$H1602,H1602)),"")</f>
        <v/>
      </c>
      <c r="N1602" t="str">
        <f>IF(E1602="","",IF(AND(E1602&lt;='استعلام بتاريخ'!$F$3,F1602&gt;='استعلام بتاريخ'!$G$3),MAX($N$3:N1601)+1,""))</f>
        <v/>
      </c>
      <c r="P1602" t="str">
        <f t="shared" si="35"/>
        <v/>
      </c>
    </row>
    <row r="1603" spans="2:16" customFormat="1">
      <c r="B1603" t="str">
        <f>IF(COUNTIF($H$4:H1603,H1603)-1=0,ROWS($H$4:H1603),"")</f>
        <v/>
      </c>
      <c r="C1603" t="str">
        <f>IF(COUNTIF($H$4:H1603,H1603)-1=0,ROWS($H$4:H1603),"")</f>
        <v/>
      </c>
      <c r="K1603" t="str">
        <f>IF(F1603="","",IF(AND(D1603&lt;&gt;"انتهت الاجازة",D1603&lt;&gt;"لم تبدأ الأجازة بعد"),MAX($K$3:K1602)+1,""))</f>
        <v/>
      </c>
      <c r="L1603" t="str">
        <f>IF(E1603="","",IF(E1603&lt;=$E$1,MAX($L$3:L1602)+1,""))</f>
        <v/>
      </c>
      <c r="M1603" t="str">
        <f>IF(H1603='استعلام عن موظف'!$E$4,IF(COUNTIF($H$4:$H43599,J1604)=1,1,COUNTIF($H$4:$H1603,H1603)),"")</f>
        <v/>
      </c>
      <c r="N1603" t="str">
        <f>IF(E1603="","",IF(AND(E1603&lt;='استعلام بتاريخ'!$F$3,F1603&gt;='استعلام بتاريخ'!$G$3),MAX($N$3:N1602)+1,""))</f>
        <v/>
      </c>
      <c r="P1603" t="str">
        <f t="shared" si="35"/>
        <v/>
      </c>
    </row>
    <row r="1604" spans="2:16" customFormat="1">
      <c r="B1604" t="str">
        <f>IF(COUNTIF($H$4:H1604,H1604)-1=0,ROWS($H$4:H1604),"")</f>
        <v/>
      </c>
      <c r="C1604" t="str">
        <f>IF(COUNTIF($H$4:H1604,H1604)-1=0,ROWS($H$4:H1604),"")</f>
        <v/>
      </c>
      <c r="K1604" t="str">
        <f>IF(F1604="","",IF(AND(D1604&lt;&gt;"انتهت الاجازة",D1604&lt;&gt;"لم تبدأ الأجازة بعد"),MAX($K$3:K1603)+1,""))</f>
        <v/>
      </c>
      <c r="L1604" t="str">
        <f>IF(E1604="","",IF(E1604&lt;=$E$1,MAX($L$3:L1603)+1,""))</f>
        <v/>
      </c>
      <c r="M1604" t="str">
        <f>IF(H1604='استعلام عن موظف'!$E$4,IF(COUNTIF($H$4:$H43600,J1605)=1,1,COUNTIF($H$4:$H1604,H1604)),"")</f>
        <v/>
      </c>
      <c r="N1604" t="str">
        <f>IF(E1604="","",IF(AND(E1604&lt;='استعلام بتاريخ'!$F$3,F1604&gt;='استعلام بتاريخ'!$G$3),MAX($N$3:N1603)+1,""))</f>
        <v/>
      </c>
      <c r="P1604" t="str">
        <f t="shared" si="35"/>
        <v/>
      </c>
    </row>
    <row r="1605" spans="2:16" customFormat="1">
      <c r="B1605" t="str">
        <f>IF(COUNTIF($H$4:H1605,H1605)-1=0,ROWS($H$4:H1605),"")</f>
        <v/>
      </c>
      <c r="C1605" t="str">
        <f>IF(COUNTIF($H$4:H1605,H1605)-1=0,ROWS($H$4:H1605),"")</f>
        <v/>
      </c>
      <c r="K1605" t="str">
        <f>IF(F1605="","",IF(AND(D1605&lt;&gt;"انتهت الاجازة",D1605&lt;&gt;"لم تبدأ الأجازة بعد"),MAX($K$3:K1604)+1,""))</f>
        <v/>
      </c>
      <c r="L1605" t="str">
        <f>IF(E1605="","",IF(E1605&lt;=$E$1,MAX($L$3:L1604)+1,""))</f>
        <v/>
      </c>
      <c r="M1605" t="str">
        <f>IF(H1605='استعلام عن موظف'!$E$4,IF(COUNTIF($H$4:$H43601,J1606)=1,1,COUNTIF($H$4:$H1605,H1605)),"")</f>
        <v/>
      </c>
      <c r="N1605" t="str">
        <f>IF(E1605="","",IF(AND(E1605&lt;='استعلام بتاريخ'!$F$3,F1605&gt;='استعلام بتاريخ'!$G$3),MAX($N$3:N1604)+1,""))</f>
        <v/>
      </c>
      <c r="P1605" t="str">
        <f t="shared" ref="P1605:P1668" si="36">IFERROR(VLOOKUP(SMALL($B$4:$B$1112,ROW()-3),$B$1:$J$1112,7,0),"")</f>
        <v/>
      </c>
    </row>
    <row r="1606" spans="2:16" customFormat="1">
      <c r="B1606" t="str">
        <f>IF(COUNTIF($H$4:H1606,H1606)-1=0,ROWS($H$4:H1606),"")</f>
        <v/>
      </c>
      <c r="C1606" t="str">
        <f>IF(COUNTIF($H$4:H1606,H1606)-1=0,ROWS($H$4:H1606),"")</f>
        <v/>
      </c>
      <c r="K1606" t="str">
        <f>IF(F1606="","",IF(AND(D1606&lt;&gt;"انتهت الاجازة",D1606&lt;&gt;"لم تبدأ الأجازة بعد"),MAX($K$3:K1605)+1,""))</f>
        <v/>
      </c>
      <c r="L1606" t="str">
        <f>IF(E1606="","",IF(E1606&lt;=$E$1,MAX($L$3:L1605)+1,""))</f>
        <v/>
      </c>
      <c r="M1606" t="str">
        <f>IF(H1606='استعلام عن موظف'!$E$4,IF(COUNTIF($H$4:$H43602,J1607)=1,1,COUNTIF($H$4:$H1606,H1606)),"")</f>
        <v/>
      </c>
      <c r="N1606" t="str">
        <f>IF(E1606="","",IF(AND(E1606&lt;='استعلام بتاريخ'!$F$3,F1606&gt;='استعلام بتاريخ'!$G$3),MAX($N$3:N1605)+1,""))</f>
        <v/>
      </c>
      <c r="P1606" t="str">
        <f t="shared" si="36"/>
        <v/>
      </c>
    </row>
    <row r="1607" spans="2:16" customFormat="1">
      <c r="B1607" t="str">
        <f>IF(COUNTIF($H$4:H1607,H1607)-1=0,ROWS($H$4:H1607),"")</f>
        <v/>
      </c>
      <c r="C1607" t="str">
        <f>IF(COUNTIF($H$4:H1607,H1607)-1=0,ROWS($H$4:H1607),"")</f>
        <v/>
      </c>
      <c r="K1607" t="str">
        <f>IF(F1607="","",IF(AND(D1607&lt;&gt;"انتهت الاجازة",D1607&lt;&gt;"لم تبدأ الأجازة بعد"),MAX($K$3:K1606)+1,""))</f>
        <v/>
      </c>
      <c r="L1607" t="str">
        <f>IF(E1607="","",IF(E1607&lt;=$E$1,MAX($L$3:L1606)+1,""))</f>
        <v/>
      </c>
      <c r="M1607" t="str">
        <f>IF(H1607='استعلام عن موظف'!$E$4,IF(COUNTIF($H$4:$H43603,J1608)=1,1,COUNTIF($H$4:$H1607,H1607)),"")</f>
        <v/>
      </c>
      <c r="N1607" t="str">
        <f>IF(E1607="","",IF(AND(E1607&lt;='استعلام بتاريخ'!$F$3,F1607&gt;='استعلام بتاريخ'!$G$3),MAX($N$3:N1606)+1,""))</f>
        <v/>
      </c>
      <c r="P1607" t="str">
        <f t="shared" si="36"/>
        <v/>
      </c>
    </row>
    <row r="1608" spans="2:16" customFormat="1">
      <c r="B1608" t="str">
        <f>IF(COUNTIF($H$4:H1608,H1608)-1=0,ROWS($H$4:H1608),"")</f>
        <v/>
      </c>
      <c r="C1608" t="str">
        <f>IF(COUNTIF($H$4:H1608,H1608)-1=0,ROWS($H$4:H1608),"")</f>
        <v/>
      </c>
      <c r="K1608" t="str">
        <f>IF(F1608="","",IF(AND(D1608&lt;&gt;"انتهت الاجازة",D1608&lt;&gt;"لم تبدأ الأجازة بعد"),MAX($K$3:K1607)+1,""))</f>
        <v/>
      </c>
      <c r="L1608" t="str">
        <f>IF(E1608="","",IF(E1608&lt;=$E$1,MAX($L$3:L1607)+1,""))</f>
        <v/>
      </c>
      <c r="M1608" t="str">
        <f>IF(H1608='استعلام عن موظف'!$E$4,IF(COUNTIF($H$4:$H43604,J1609)=1,1,COUNTIF($H$4:$H1608,H1608)),"")</f>
        <v/>
      </c>
      <c r="N1608" t="str">
        <f>IF(E1608="","",IF(AND(E1608&lt;='استعلام بتاريخ'!$F$3,F1608&gt;='استعلام بتاريخ'!$G$3),MAX($N$3:N1607)+1,""))</f>
        <v/>
      </c>
      <c r="P1608" t="str">
        <f t="shared" si="36"/>
        <v/>
      </c>
    </row>
    <row r="1609" spans="2:16" customFormat="1">
      <c r="B1609" t="str">
        <f>IF(COUNTIF($H$4:H1609,H1609)-1=0,ROWS($H$4:H1609),"")</f>
        <v/>
      </c>
      <c r="C1609" t="str">
        <f>IF(COUNTIF($H$4:H1609,H1609)-1=0,ROWS($H$4:H1609),"")</f>
        <v/>
      </c>
      <c r="K1609" t="str">
        <f>IF(F1609="","",IF(AND(D1609&lt;&gt;"انتهت الاجازة",D1609&lt;&gt;"لم تبدأ الأجازة بعد"),MAX($K$3:K1608)+1,""))</f>
        <v/>
      </c>
      <c r="L1609" t="str">
        <f>IF(E1609="","",IF(E1609&lt;=$E$1,MAX($L$3:L1608)+1,""))</f>
        <v/>
      </c>
      <c r="M1609" t="str">
        <f>IF(H1609='استعلام عن موظف'!$E$4,IF(COUNTIF($H$4:$H43605,J1610)=1,1,COUNTIF($H$4:$H1609,H1609)),"")</f>
        <v/>
      </c>
      <c r="N1609" t="str">
        <f>IF(E1609="","",IF(AND(E1609&lt;='استعلام بتاريخ'!$F$3,F1609&gt;='استعلام بتاريخ'!$G$3),MAX($N$3:N1608)+1,""))</f>
        <v/>
      </c>
      <c r="P1609" t="str">
        <f t="shared" si="36"/>
        <v/>
      </c>
    </row>
    <row r="1610" spans="2:16" customFormat="1">
      <c r="B1610" t="str">
        <f>IF(COUNTIF($H$4:H1610,H1610)-1=0,ROWS($H$4:H1610),"")</f>
        <v/>
      </c>
      <c r="C1610" t="str">
        <f>IF(COUNTIF($H$4:H1610,H1610)-1=0,ROWS($H$4:H1610),"")</f>
        <v/>
      </c>
      <c r="K1610" t="str">
        <f>IF(F1610="","",IF(AND(D1610&lt;&gt;"انتهت الاجازة",D1610&lt;&gt;"لم تبدأ الأجازة بعد"),MAX($K$3:K1609)+1,""))</f>
        <v/>
      </c>
      <c r="L1610" t="str">
        <f>IF(E1610="","",IF(E1610&lt;=$E$1,MAX($L$3:L1609)+1,""))</f>
        <v/>
      </c>
      <c r="M1610" t="str">
        <f>IF(H1610='استعلام عن موظف'!$E$4,IF(COUNTIF($H$4:$H43606,J1611)=1,1,COUNTIF($H$4:$H1610,H1610)),"")</f>
        <v/>
      </c>
      <c r="N1610" t="str">
        <f>IF(E1610="","",IF(AND(E1610&lt;='استعلام بتاريخ'!$F$3,F1610&gt;='استعلام بتاريخ'!$G$3),MAX($N$3:N1609)+1,""))</f>
        <v/>
      </c>
      <c r="P1610" t="str">
        <f t="shared" si="36"/>
        <v/>
      </c>
    </row>
    <row r="1611" spans="2:16" customFormat="1">
      <c r="B1611" t="str">
        <f>IF(COUNTIF($H$4:H1611,H1611)-1=0,ROWS($H$4:H1611),"")</f>
        <v/>
      </c>
      <c r="C1611" t="str">
        <f>IF(COUNTIF($H$4:H1611,H1611)-1=0,ROWS($H$4:H1611),"")</f>
        <v/>
      </c>
      <c r="K1611" t="str">
        <f>IF(F1611="","",IF(AND(D1611&lt;&gt;"انتهت الاجازة",D1611&lt;&gt;"لم تبدأ الأجازة بعد"),MAX($K$3:K1610)+1,""))</f>
        <v/>
      </c>
      <c r="L1611" t="str">
        <f>IF(E1611="","",IF(E1611&lt;=$E$1,MAX($L$3:L1610)+1,""))</f>
        <v/>
      </c>
      <c r="M1611" t="str">
        <f>IF(H1611='استعلام عن موظف'!$E$4,IF(COUNTIF($H$4:$H43607,J1612)=1,1,COUNTIF($H$4:$H1611,H1611)),"")</f>
        <v/>
      </c>
      <c r="N1611" t="str">
        <f>IF(E1611="","",IF(AND(E1611&lt;='استعلام بتاريخ'!$F$3,F1611&gt;='استعلام بتاريخ'!$G$3),MAX($N$3:N1610)+1,""))</f>
        <v/>
      </c>
      <c r="P1611" t="str">
        <f t="shared" si="36"/>
        <v/>
      </c>
    </row>
    <row r="1612" spans="2:16" customFormat="1">
      <c r="B1612" t="str">
        <f>IF(COUNTIF($H$4:H1612,H1612)-1=0,ROWS($H$4:H1612),"")</f>
        <v/>
      </c>
      <c r="C1612" t="str">
        <f>IF(COUNTIF($H$4:H1612,H1612)-1=0,ROWS($H$4:H1612),"")</f>
        <v/>
      </c>
      <c r="K1612" t="str">
        <f>IF(F1612="","",IF(AND(D1612&lt;&gt;"انتهت الاجازة",D1612&lt;&gt;"لم تبدأ الأجازة بعد"),MAX($K$3:K1611)+1,""))</f>
        <v/>
      </c>
      <c r="L1612" t="str">
        <f>IF(E1612="","",IF(E1612&lt;=$E$1,MAX($L$3:L1611)+1,""))</f>
        <v/>
      </c>
      <c r="M1612" t="str">
        <f>IF(H1612='استعلام عن موظف'!$E$4,IF(COUNTIF($H$4:$H43608,J1613)=1,1,COUNTIF($H$4:$H1612,H1612)),"")</f>
        <v/>
      </c>
      <c r="N1612" t="str">
        <f>IF(E1612="","",IF(AND(E1612&lt;='استعلام بتاريخ'!$F$3,F1612&gt;='استعلام بتاريخ'!$G$3),MAX($N$3:N1611)+1,""))</f>
        <v/>
      </c>
      <c r="P1612" t="str">
        <f t="shared" si="36"/>
        <v/>
      </c>
    </row>
    <row r="1613" spans="2:16" customFormat="1">
      <c r="B1613" t="str">
        <f>IF(COUNTIF($H$4:H1613,H1613)-1=0,ROWS($H$4:H1613),"")</f>
        <v/>
      </c>
      <c r="C1613" t="str">
        <f>IF(COUNTIF($H$4:H1613,H1613)-1=0,ROWS($H$4:H1613),"")</f>
        <v/>
      </c>
      <c r="K1613" t="str">
        <f>IF(F1613="","",IF(AND(D1613&lt;&gt;"انتهت الاجازة",D1613&lt;&gt;"لم تبدأ الأجازة بعد"),MAX($K$3:K1612)+1,""))</f>
        <v/>
      </c>
      <c r="L1613" t="str">
        <f>IF(E1613="","",IF(E1613&lt;=$E$1,MAX($L$3:L1612)+1,""))</f>
        <v/>
      </c>
      <c r="M1613" t="str">
        <f>IF(H1613='استعلام عن موظف'!$E$4,IF(COUNTIF($H$4:$H43609,J1614)=1,1,COUNTIF($H$4:$H1613,H1613)),"")</f>
        <v/>
      </c>
      <c r="N1613" t="str">
        <f>IF(E1613="","",IF(AND(E1613&lt;='استعلام بتاريخ'!$F$3,F1613&gt;='استعلام بتاريخ'!$G$3),MAX($N$3:N1612)+1,""))</f>
        <v/>
      </c>
      <c r="P1613" t="str">
        <f t="shared" si="36"/>
        <v/>
      </c>
    </row>
    <row r="1614" spans="2:16" customFormat="1">
      <c r="B1614" t="str">
        <f>IF(COUNTIF($H$4:H1614,H1614)-1=0,ROWS($H$4:H1614),"")</f>
        <v/>
      </c>
      <c r="C1614" t="str">
        <f>IF(COUNTIF($H$4:H1614,H1614)-1=0,ROWS($H$4:H1614),"")</f>
        <v/>
      </c>
      <c r="K1614" t="str">
        <f>IF(F1614="","",IF(AND(D1614&lt;&gt;"انتهت الاجازة",D1614&lt;&gt;"لم تبدأ الأجازة بعد"),MAX($K$3:K1613)+1,""))</f>
        <v/>
      </c>
      <c r="L1614" t="str">
        <f>IF(E1614="","",IF(E1614&lt;=$E$1,MAX($L$3:L1613)+1,""))</f>
        <v/>
      </c>
      <c r="M1614" t="str">
        <f>IF(H1614='استعلام عن موظف'!$E$4,IF(COUNTIF($H$4:$H43610,J1615)=1,1,COUNTIF($H$4:$H1614,H1614)),"")</f>
        <v/>
      </c>
      <c r="N1614" t="str">
        <f>IF(E1614="","",IF(AND(E1614&lt;='استعلام بتاريخ'!$F$3,F1614&gt;='استعلام بتاريخ'!$G$3),MAX($N$3:N1613)+1,""))</f>
        <v/>
      </c>
      <c r="P1614" t="str">
        <f t="shared" si="36"/>
        <v/>
      </c>
    </row>
    <row r="1615" spans="2:16" customFormat="1">
      <c r="B1615" t="str">
        <f>IF(COUNTIF($H$4:H1615,H1615)-1=0,ROWS($H$4:H1615),"")</f>
        <v/>
      </c>
      <c r="C1615" t="str">
        <f>IF(COUNTIF($H$4:H1615,H1615)-1=0,ROWS($H$4:H1615),"")</f>
        <v/>
      </c>
      <c r="K1615" t="str">
        <f>IF(F1615="","",IF(AND(D1615&lt;&gt;"انتهت الاجازة",D1615&lt;&gt;"لم تبدأ الأجازة بعد"),MAX($K$3:K1614)+1,""))</f>
        <v/>
      </c>
      <c r="L1615" t="str">
        <f>IF(E1615="","",IF(E1615&lt;=$E$1,MAX($L$3:L1614)+1,""))</f>
        <v/>
      </c>
      <c r="M1615" t="str">
        <f>IF(H1615='استعلام عن موظف'!$E$4,IF(COUNTIF($H$4:$H43611,J1616)=1,1,COUNTIF($H$4:$H1615,H1615)),"")</f>
        <v/>
      </c>
      <c r="N1615" t="str">
        <f>IF(E1615="","",IF(AND(E1615&lt;='استعلام بتاريخ'!$F$3,F1615&gt;='استعلام بتاريخ'!$G$3),MAX($N$3:N1614)+1,""))</f>
        <v/>
      </c>
      <c r="P1615" t="str">
        <f t="shared" si="36"/>
        <v/>
      </c>
    </row>
    <row r="1616" spans="2:16" customFormat="1">
      <c r="B1616" t="str">
        <f>IF(COUNTIF($H$4:H1616,H1616)-1=0,ROWS($H$4:H1616),"")</f>
        <v/>
      </c>
      <c r="C1616" t="str">
        <f>IF(COUNTIF($H$4:H1616,H1616)-1=0,ROWS($H$4:H1616),"")</f>
        <v/>
      </c>
      <c r="K1616" t="str">
        <f>IF(F1616="","",IF(AND(D1616&lt;&gt;"انتهت الاجازة",D1616&lt;&gt;"لم تبدأ الأجازة بعد"),MAX($K$3:K1615)+1,""))</f>
        <v/>
      </c>
      <c r="L1616" t="str">
        <f>IF(E1616="","",IF(E1616&lt;=$E$1,MAX($L$3:L1615)+1,""))</f>
        <v/>
      </c>
      <c r="M1616" t="str">
        <f>IF(H1616='استعلام عن موظف'!$E$4,IF(COUNTIF($H$4:$H43612,J1617)=1,1,COUNTIF($H$4:$H1616,H1616)),"")</f>
        <v/>
      </c>
      <c r="N1616" t="str">
        <f>IF(E1616="","",IF(AND(E1616&lt;='استعلام بتاريخ'!$F$3,F1616&gt;='استعلام بتاريخ'!$G$3),MAX($N$3:N1615)+1,""))</f>
        <v/>
      </c>
      <c r="P1616" t="str">
        <f t="shared" si="36"/>
        <v/>
      </c>
    </row>
    <row r="1617" spans="2:16" customFormat="1">
      <c r="B1617" t="str">
        <f>IF(COUNTIF($H$4:H1617,H1617)-1=0,ROWS($H$4:H1617),"")</f>
        <v/>
      </c>
      <c r="C1617" t="str">
        <f>IF(COUNTIF($H$4:H1617,H1617)-1=0,ROWS($H$4:H1617),"")</f>
        <v/>
      </c>
      <c r="K1617" t="str">
        <f>IF(F1617="","",IF(AND(D1617&lt;&gt;"انتهت الاجازة",D1617&lt;&gt;"لم تبدأ الأجازة بعد"),MAX($K$3:K1616)+1,""))</f>
        <v/>
      </c>
      <c r="L1617" t="str">
        <f>IF(E1617="","",IF(E1617&lt;=$E$1,MAX($L$3:L1616)+1,""))</f>
        <v/>
      </c>
      <c r="M1617" t="str">
        <f>IF(H1617='استعلام عن موظف'!$E$4,IF(COUNTIF($H$4:$H43613,J1618)=1,1,COUNTIF($H$4:$H1617,H1617)),"")</f>
        <v/>
      </c>
      <c r="N1617" t="str">
        <f>IF(E1617="","",IF(AND(E1617&lt;='استعلام بتاريخ'!$F$3,F1617&gt;='استعلام بتاريخ'!$G$3),MAX($N$3:N1616)+1,""))</f>
        <v/>
      </c>
      <c r="P1617" t="str">
        <f t="shared" si="36"/>
        <v/>
      </c>
    </row>
    <row r="1618" spans="2:16" customFormat="1">
      <c r="B1618" t="str">
        <f>IF(COUNTIF($H$4:H1618,H1618)-1=0,ROWS($H$4:H1618),"")</f>
        <v/>
      </c>
      <c r="C1618" t="str">
        <f>IF(COUNTIF($H$4:H1618,H1618)-1=0,ROWS($H$4:H1618),"")</f>
        <v/>
      </c>
      <c r="K1618" t="str">
        <f>IF(F1618="","",IF(AND(D1618&lt;&gt;"انتهت الاجازة",D1618&lt;&gt;"لم تبدأ الأجازة بعد"),MAX($K$3:K1617)+1,""))</f>
        <v/>
      </c>
      <c r="L1618" t="str">
        <f>IF(E1618="","",IF(E1618&lt;=$E$1,MAX($L$3:L1617)+1,""))</f>
        <v/>
      </c>
      <c r="M1618" t="str">
        <f>IF(H1618='استعلام عن موظف'!$E$4,IF(COUNTIF($H$4:$H43614,J1619)=1,1,COUNTIF($H$4:$H1618,H1618)),"")</f>
        <v/>
      </c>
      <c r="N1618" t="str">
        <f>IF(E1618="","",IF(AND(E1618&lt;='استعلام بتاريخ'!$F$3,F1618&gt;='استعلام بتاريخ'!$G$3),MAX($N$3:N1617)+1,""))</f>
        <v/>
      </c>
      <c r="P1618" t="str">
        <f t="shared" si="36"/>
        <v/>
      </c>
    </row>
    <row r="1619" spans="2:16" customFormat="1">
      <c r="B1619" t="str">
        <f>IF(COUNTIF($H$4:H1619,H1619)-1=0,ROWS($H$4:H1619),"")</f>
        <v/>
      </c>
      <c r="C1619" t="str">
        <f>IF(COUNTIF($H$4:H1619,H1619)-1=0,ROWS($H$4:H1619),"")</f>
        <v/>
      </c>
      <c r="K1619" t="str">
        <f>IF(F1619="","",IF(AND(D1619&lt;&gt;"انتهت الاجازة",D1619&lt;&gt;"لم تبدأ الأجازة بعد"),MAX($K$3:K1618)+1,""))</f>
        <v/>
      </c>
      <c r="L1619" t="str">
        <f>IF(E1619="","",IF(E1619&lt;=$E$1,MAX($L$3:L1618)+1,""))</f>
        <v/>
      </c>
      <c r="M1619" t="str">
        <f>IF(H1619='استعلام عن موظف'!$E$4,IF(COUNTIF($H$4:$H43615,J1620)=1,1,COUNTIF($H$4:$H1619,H1619)),"")</f>
        <v/>
      </c>
      <c r="N1619" t="str">
        <f>IF(E1619="","",IF(AND(E1619&lt;='استعلام بتاريخ'!$F$3,F1619&gt;='استعلام بتاريخ'!$G$3),MAX($N$3:N1618)+1,""))</f>
        <v/>
      </c>
      <c r="P1619" t="str">
        <f t="shared" si="36"/>
        <v/>
      </c>
    </row>
    <row r="1620" spans="2:16" customFormat="1">
      <c r="B1620" t="str">
        <f>IF(COUNTIF($H$4:H1620,H1620)-1=0,ROWS($H$4:H1620),"")</f>
        <v/>
      </c>
      <c r="C1620" t="str">
        <f>IF(COUNTIF($H$4:H1620,H1620)-1=0,ROWS($H$4:H1620),"")</f>
        <v/>
      </c>
      <c r="K1620" t="str">
        <f>IF(F1620="","",IF(AND(D1620&lt;&gt;"انتهت الاجازة",D1620&lt;&gt;"لم تبدأ الأجازة بعد"),MAX($K$3:K1619)+1,""))</f>
        <v/>
      </c>
      <c r="L1620" t="str">
        <f>IF(E1620="","",IF(E1620&lt;=$E$1,MAX($L$3:L1619)+1,""))</f>
        <v/>
      </c>
      <c r="M1620" t="str">
        <f>IF(H1620='استعلام عن موظف'!$E$4,IF(COUNTIF($H$4:$H43616,J1621)=1,1,COUNTIF($H$4:$H1620,H1620)),"")</f>
        <v/>
      </c>
      <c r="N1620" t="str">
        <f>IF(E1620="","",IF(AND(E1620&lt;='استعلام بتاريخ'!$F$3,F1620&gt;='استعلام بتاريخ'!$G$3),MAX($N$3:N1619)+1,""))</f>
        <v/>
      </c>
      <c r="P1620" t="str">
        <f t="shared" si="36"/>
        <v/>
      </c>
    </row>
    <row r="1621" spans="2:16" customFormat="1">
      <c r="B1621" t="str">
        <f>IF(COUNTIF($H$4:H1621,H1621)-1=0,ROWS($H$4:H1621),"")</f>
        <v/>
      </c>
      <c r="C1621" t="str">
        <f>IF(COUNTIF($H$4:H1621,H1621)-1=0,ROWS($H$4:H1621),"")</f>
        <v/>
      </c>
      <c r="K1621" t="str">
        <f>IF(F1621="","",IF(AND(D1621&lt;&gt;"انتهت الاجازة",D1621&lt;&gt;"لم تبدأ الأجازة بعد"),MAX($K$3:K1620)+1,""))</f>
        <v/>
      </c>
      <c r="L1621" t="str">
        <f>IF(E1621="","",IF(E1621&lt;=$E$1,MAX($L$3:L1620)+1,""))</f>
        <v/>
      </c>
      <c r="M1621" t="str">
        <f>IF(H1621='استعلام عن موظف'!$E$4,IF(COUNTIF($H$4:$H43617,J1622)=1,1,COUNTIF($H$4:$H1621,H1621)),"")</f>
        <v/>
      </c>
      <c r="N1621" t="str">
        <f>IF(E1621="","",IF(AND(E1621&lt;='استعلام بتاريخ'!$F$3,F1621&gt;='استعلام بتاريخ'!$G$3),MAX($N$3:N1620)+1,""))</f>
        <v/>
      </c>
      <c r="P1621" t="str">
        <f t="shared" si="36"/>
        <v/>
      </c>
    </row>
    <row r="1622" spans="2:16" customFormat="1">
      <c r="B1622" t="str">
        <f>IF(COUNTIF($H$4:H1622,H1622)-1=0,ROWS($H$4:H1622),"")</f>
        <v/>
      </c>
      <c r="C1622" t="str">
        <f>IF(COUNTIF($H$4:H1622,H1622)-1=0,ROWS($H$4:H1622),"")</f>
        <v/>
      </c>
      <c r="K1622" t="str">
        <f>IF(F1622="","",IF(AND(D1622&lt;&gt;"انتهت الاجازة",D1622&lt;&gt;"لم تبدأ الأجازة بعد"),MAX($K$3:K1621)+1,""))</f>
        <v/>
      </c>
      <c r="L1622" t="str">
        <f>IF(E1622="","",IF(E1622&lt;=$E$1,MAX($L$3:L1621)+1,""))</f>
        <v/>
      </c>
      <c r="M1622" t="str">
        <f>IF(H1622='استعلام عن موظف'!$E$4,IF(COUNTIF($H$4:$H43618,J1623)=1,1,COUNTIF($H$4:$H1622,H1622)),"")</f>
        <v/>
      </c>
      <c r="N1622" t="str">
        <f>IF(E1622="","",IF(AND(E1622&lt;='استعلام بتاريخ'!$F$3,F1622&gt;='استعلام بتاريخ'!$G$3),MAX($N$3:N1621)+1,""))</f>
        <v/>
      </c>
      <c r="P1622" t="str">
        <f t="shared" si="36"/>
        <v/>
      </c>
    </row>
    <row r="1623" spans="2:16" customFormat="1">
      <c r="B1623" t="str">
        <f>IF(COUNTIF($H$4:H1623,H1623)-1=0,ROWS($H$4:H1623),"")</f>
        <v/>
      </c>
      <c r="C1623" t="str">
        <f>IF(COUNTIF($H$4:H1623,H1623)-1=0,ROWS($H$4:H1623),"")</f>
        <v/>
      </c>
      <c r="K1623" t="str">
        <f>IF(F1623="","",IF(AND(D1623&lt;&gt;"انتهت الاجازة",D1623&lt;&gt;"لم تبدأ الأجازة بعد"),MAX($K$3:K1622)+1,""))</f>
        <v/>
      </c>
      <c r="L1623" t="str">
        <f>IF(E1623="","",IF(E1623&lt;=$E$1,MAX($L$3:L1622)+1,""))</f>
        <v/>
      </c>
      <c r="M1623" t="str">
        <f>IF(H1623='استعلام عن موظف'!$E$4,IF(COUNTIF($H$4:$H43619,J1624)=1,1,COUNTIF($H$4:$H1623,H1623)),"")</f>
        <v/>
      </c>
      <c r="N1623" t="str">
        <f>IF(E1623="","",IF(AND(E1623&lt;='استعلام بتاريخ'!$F$3,F1623&gt;='استعلام بتاريخ'!$G$3),MAX($N$3:N1622)+1,""))</f>
        <v/>
      </c>
      <c r="P1623" t="str">
        <f t="shared" si="36"/>
        <v/>
      </c>
    </row>
    <row r="1624" spans="2:16" customFormat="1">
      <c r="B1624" t="str">
        <f>IF(COUNTIF($H$4:H1624,H1624)-1=0,ROWS($H$4:H1624),"")</f>
        <v/>
      </c>
      <c r="C1624" t="str">
        <f>IF(COUNTIF($H$4:H1624,H1624)-1=0,ROWS($H$4:H1624),"")</f>
        <v/>
      </c>
      <c r="K1624" t="str">
        <f>IF(F1624="","",IF(AND(D1624&lt;&gt;"انتهت الاجازة",D1624&lt;&gt;"لم تبدأ الأجازة بعد"),MAX($K$3:K1623)+1,""))</f>
        <v/>
      </c>
      <c r="L1624" t="str">
        <f>IF(E1624="","",IF(E1624&lt;=$E$1,MAX($L$3:L1623)+1,""))</f>
        <v/>
      </c>
      <c r="M1624" t="str">
        <f>IF(H1624='استعلام عن موظف'!$E$4,IF(COUNTIF($H$4:$H43620,J1625)=1,1,COUNTIF($H$4:$H1624,H1624)),"")</f>
        <v/>
      </c>
      <c r="N1624" t="str">
        <f>IF(E1624="","",IF(AND(E1624&lt;='استعلام بتاريخ'!$F$3,F1624&gt;='استعلام بتاريخ'!$G$3),MAX($N$3:N1623)+1,""))</f>
        <v/>
      </c>
      <c r="P1624" t="str">
        <f t="shared" si="36"/>
        <v/>
      </c>
    </row>
    <row r="1625" spans="2:16" customFormat="1">
      <c r="B1625" t="str">
        <f>IF(COUNTIF($H$4:H1625,H1625)-1=0,ROWS($H$4:H1625),"")</f>
        <v/>
      </c>
      <c r="C1625" t="str">
        <f>IF(COUNTIF($H$4:H1625,H1625)-1=0,ROWS($H$4:H1625),"")</f>
        <v/>
      </c>
      <c r="K1625" t="str">
        <f>IF(F1625="","",IF(AND(D1625&lt;&gt;"انتهت الاجازة",D1625&lt;&gt;"لم تبدأ الأجازة بعد"),MAX($K$3:K1624)+1,""))</f>
        <v/>
      </c>
      <c r="L1625" t="str">
        <f>IF(E1625="","",IF(E1625&lt;=$E$1,MAX($L$3:L1624)+1,""))</f>
        <v/>
      </c>
      <c r="M1625" t="str">
        <f>IF(H1625='استعلام عن موظف'!$E$4,IF(COUNTIF($H$4:$H43621,J1626)=1,1,COUNTIF($H$4:$H1625,H1625)),"")</f>
        <v/>
      </c>
      <c r="N1625" t="str">
        <f>IF(E1625="","",IF(AND(E1625&lt;='استعلام بتاريخ'!$F$3,F1625&gt;='استعلام بتاريخ'!$G$3),MAX($N$3:N1624)+1,""))</f>
        <v/>
      </c>
      <c r="P1625" t="str">
        <f t="shared" si="36"/>
        <v/>
      </c>
    </row>
    <row r="1626" spans="2:16" customFormat="1">
      <c r="B1626" t="str">
        <f>IF(COUNTIF($H$4:H1626,H1626)-1=0,ROWS($H$4:H1626),"")</f>
        <v/>
      </c>
      <c r="C1626" t="str">
        <f>IF(COUNTIF($H$4:H1626,H1626)-1=0,ROWS($H$4:H1626),"")</f>
        <v/>
      </c>
      <c r="K1626" t="str">
        <f>IF(F1626="","",IF(AND(D1626&lt;&gt;"انتهت الاجازة",D1626&lt;&gt;"لم تبدأ الأجازة بعد"),MAX($K$3:K1625)+1,""))</f>
        <v/>
      </c>
      <c r="L1626" t="str">
        <f>IF(E1626="","",IF(E1626&lt;=$E$1,MAX($L$3:L1625)+1,""))</f>
        <v/>
      </c>
      <c r="M1626" t="str">
        <f>IF(H1626='استعلام عن موظف'!$E$4,IF(COUNTIF($H$4:$H43622,J1627)=1,1,COUNTIF($H$4:$H1626,H1626)),"")</f>
        <v/>
      </c>
      <c r="N1626" t="str">
        <f>IF(E1626="","",IF(AND(E1626&lt;='استعلام بتاريخ'!$F$3,F1626&gt;='استعلام بتاريخ'!$G$3),MAX($N$3:N1625)+1,""))</f>
        <v/>
      </c>
      <c r="P1626" t="str">
        <f t="shared" si="36"/>
        <v/>
      </c>
    </row>
    <row r="1627" spans="2:16" customFormat="1">
      <c r="B1627" t="str">
        <f>IF(COUNTIF($H$4:H1627,H1627)-1=0,ROWS($H$4:H1627),"")</f>
        <v/>
      </c>
      <c r="C1627" t="str">
        <f>IF(COUNTIF($H$4:H1627,H1627)-1=0,ROWS($H$4:H1627),"")</f>
        <v/>
      </c>
      <c r="K1627" t="str">
        <f>IF(F1627="","",IF(AND(D1627&lt;&gt;"انتهت الاجازة",D1627&lt;&gt;"لم تبدأ الأجازة بعد"),MAX($K$3:K1626)+1,""))</f>
        <v/>
      </c>
      <c r="L1627" t="str">
        <f>IF(E1627="","",IF(E1627&lt;=$E$1,MAX($L$3:L1626)+1,""))</f>
        <v/>
      </c>
      <c r="M1627" t="str">
        <f>IF(H1627='استعلام عن موظف'!$E$4,IF(COUNTIF($H$4:$H43623,J1628)=1,1,COUNTIF($H$4:$H1627,H1627)),"")</f>
        <v/>
      </c>
      <c r="N1627" t="str">
        <f>IF(E1627="","",IF(AND(E1627&lt;='استعلام بتاريخ'!$F$3,F1627&gt;='استعلام بتاريخ'!$G$3),MAX($N$3:N1626)+1,""))</f>
        <v/>
      </c>
      <c r="P1627" t="str">
        <f t="shared" si="36"/>
        <v/>
      </c>
    </row>
    <row r="1628" spans="2:16" customFormat="1">
      <c r="B1628" t="str">
        <f>IF(COUNTIF($H$4:H1628,H1628)-1=0,ROWS($H$4:H1628),"")</f>
        <v/>
      </c>
      <c r="C1628" t="str">
        <f>IF(COUNTIF($H$4:H1628,H1628)-1=0,ROWS($H$4:H1628),"")</f>
        <v/>
      </c>
      <c r="K1628" t="str">
        <f>IF(F1628="","",IF(AND(D1628&lt;&gt;"انتهت الاجازة",D1628&lt;&gt;"لم تبدأ الأجازة بعد"),MAX($K$3:K1627)+1,""))</f>
        <v/>
      </c>
      <c r="L1628" t="str">
        <f>IF(E1628="","",IF(E1628&lt;=$E$1,MAX($L$3:L1627)+1,""))</f>
        <v/>
      </c>
      <c r="M1628" t="str">
        <f>IF(H1628='استعلام عن موظف'!$E$4,IF(COUNTIF($H$4:$H43624,J1629)=1,1,COUNTIF($H$4:$H1628,H1628)),"")</f>
        <v/>
      </c>
      <c r="N1628" t="str">
        <f>IF(E1628="","",IF(AND(E1628&lt;='استعلام بتاريخ'!$F$3,F1628&gt;='استعلام بتاريخ'!$G$3),MAX($N$3:N1627)+1,""))</f>
        <v/>
      </c>
      <c r="P1628" t="str">
        <f t="shared" si="36"/>
        <v/>
      </c>
    </row>
    <row r="1629" spans="2:16" customFormat="1">
      <c r="B1629" t="str">
        <f>IF(COUNTIF($H$4:H1629,H1629)-1=0,ROWS($H$4:H1629),"")</f>
        <v/>
      </c>
      <c r="C1629" t="str">
        <f>IF(COUNTIF($H$4:H1629,H1629)-1=0,ROWS($H$4:H1629),"")</f>
        <v/>
      </c>
      <c r="K1629" t="str">
        <f>IF(F1629="","",IF(AND(D1629&lt;&gt;"انتهت الاجازة",D1629&lt;&gt;"لم تبدأ الأجازة بعد"),MAX($K$3:K1628)+1,""))</f>
        <v/>
      </c>
      <c r="L1629" t="str">
        <f>IF(E1629="","",IF(E1629&lt;=$E$1,MAX($L$3:L1628)+1,""))</f>
        <v/>
      </c>
      <c r="M1629" t="str">
        <f>IF(H1629='استعلام عن موظف'!$E$4,IF(COUNTIF($H$4:$H43625,J1630)=1,1,COUNTIF($H$4:$H1629,H1629)),"")</f>
        <v/>
      </c>
      <c r="N1629" t="str">
        <f>IF(E1629="","",IF(AND(E1629&lt;='استعلام بتاريخ'!$F$3,F1629&gt;='استعلام بتاريخ'!$G$3),MAX($N$3:N1628)+1,""))</f>
        <v/>
      </c>
      <c r="P1629" t="str">
        <f t="shared" si="36"/>
        <v/>
      </c>
    </row>
    <row r="1630" spans="2:16" customFormat="1">
      <c r="B1630" t="str">
        <f>IF(COUNTIF($H$4:H1630,H1630)-1=0,ROWS($H$4:H1630),"")</f>
        <v/>
      </c>
      <c r="C1630" t="str">
        <f>IF(COUNTIF($H$4:H1630,H1630)-1=0,ROWS($H$4:H1630),"")</f>
        <v/>
      </c>
      <c r="K1630" t="str">
        <f>IF(F1630="","",IF(AND(D1630&lt;&gt;"انتهت الاجازة",D1630&lt;&gt;"لم تبدأ الأجازة بعد"),MAX($K$3:K1629)+1,""))</f>
        <v/>
      </c>
      <c r="L1630" t="str">
        <f>IF(E1630="","",IF(E1630&lt;=$E$1,MAX($L$3:L1629)+1,""))</f>
        <v/>
      </c>
      <c r="M1630" t="str">
        <f>IF(H1630='استعلام عن موظف'!$E$4,IF(COUNTIF($H$4:$H43626,J1631)=1,1,COUNTIF($H$4:$H1630,H1630)),"")</f>
        <v/>
      </c>
      <c r="N1630" t="str">
        <f>IF(E1630="","",IF(AND(E1630&lt;='استعلام بتاريخ'!$F$3,F1630&gt;='استعلام بتاريخ'!$G$3),MAX($N$3:N1629)+1,""))</f>
        <v/>
      </c>
      <c r="P1630" t="str">
        <f t="shared" si="36"/>
        <v/>
      </c>
    </row>
    <row r="1631" spans="2:16" customFormat="1">
      <c r="B1631" t="str">
        <f>IF(COUNTIF($H$4:H1631,H1631)-1=0,ROWS($H$4:H1631),"")</f>
        <v/>
      </c>
      <c r="C1631" t="str">
        <f>IF(COUNTIF($H$4:H1631,H1631)-1=0,ROWS($H$4:H1631),"")</f>
        <v/>
      </c>
      <c r="K1631" t="str">
        <f>IF(F1631="","",IF(AND(D1631&lt;&gt;"انتهت الاجازة",D1631&lt;&gt;"لم تبدأ الأجازة بعد"),MAX($K$3:K1630)+1,""))</f>
        <v/>
      </c>
      <c r="L1631" t="str">
        <f>IF(E1631="","",IF(E1631&lt;=$E$1,MAX($L$3:L1630)+1,""))</f>
        <v/>
      </c>
      <c r="M1631" t="str">
        <f>IF(H1631='استعلام عن موظف'!$E$4,IF(COUNTIF($H$4:$H43627,J1632)=1,1,COUNTIF($H$4:$H1631,H1631)),"")</f>
        <v/>
      </c>
      <c r="N1631" t="str">
        <f>IF(E1631="","",IF(AND(E1631&lt;='استعلام بتاريخ'!$F$3,F1631&gt;='استعلام بتاريخ'!$G$3),MAX($N$3:N1630)+1,""))</f>
        <v/>
      </c>
      <c r="P1631" t="str">
        <f t="shared" si="36"/>
        <v/>
      </c>
    </row>
    <row r="1632" spans="2:16" customFormat="1">
      <c r="B1632" t="str">
        <f>IF(COUNTIF($H$4:H1632,H1632)-1=0,ROWS($H$4:H1632),"")</f>
        <v/>
      </c>
      <c r="C1632" t="str">
        <f>IF(COUNTIF($H$4:H1632,H1632)-1=0,ROWS($H$4:H1632),"")</f>
        <v/>
      </c>
      <c r="K1632" t="str">
        <f>IF(F1632="","",IF(AND(D1632&lt;&gt;"انتهت الاجازة",D1632&lt;&gt;"لم تبدأ الأجازة بعد"),MAX($K$3:K1631)+1,""))</f>
        <v/>
      </c>
      <c r="L1632" t="str">
        <f>IF(E1632="","",IF(E1632&lt;=$E$1,MAX($L$3:L1631)+1,""))</f>
        <v/>
      </c>
      <c r="M1632" t="str">
        <f>IF(H1632='استعلام عن موظف'!$E$4,IF(COUNTIF($H$4:$H43628,J1633)=1,1,COUNTIF($H$4:$H1632,H1632)),"")</f>
        <v/>
      </c>
      <c r="N1632" t="str">
        <f>IF(E1632="","",IF(AND(E1632&lt;='استعلام بتاريخ'!$F$3,F1632&gt;='استعلام بتاريخ'!$G$3),MAX($N$3:N1631)+1,""))</f>
        <v/>
      </c>
      <c r="P1632" t="str">
        <f t="shared" si="36"/>
        <v/>
      </c>
    </row>
    <row r="1633" spans="2:16" customFormat="1">
      <c r="B1633" t="str">
        <f>IF(COUNTIF($H$4:H1633,H1633)-1=0,ROWS($H$4:H1633),"")</f>
        <v/>
      </c>
      <c r="C1633" t="str">
        <f>IF(COUNTIF($H$4:H1633,H1633)-1=0,ROWS($H$4:H1633),"")</f>
        <v/>
      </c>
      <c r="K1633" t="str">
        <f>IF(F1633="","",IF(AND(D1633&lt;&gt;"انتهت الاجازة",D1633&lt;&gt;"لم تبدأ الأجازة بعد"),MAX($K$3:K1632)+1,""))</f>
        <v/>
      </c>
      <c r="L1633" t="str">
        <f>IF(E1633="","",IF(E1633&lt;=$E$1,MAX($L$3:L1632)+1,""))</f>
        <v/>
      </c>
      <c r="M1633" t="str">
        <f>IF(H1633='استعلام عن موظف'!$E$4,IF(COUNTIF($H$4:$H43629,J1634)=1,1,COUNTIF($H$4:$H1633,H1633)),"")</f>
        <v/>
      </c>
      <c r="N1633" t="str">
        <f>IF(E1633="","",IF(AND(E1633&lt;='استعلام بتاريخ'!$F$3,F1633&gt;='استعلام بتاريخ'!$G$3),MAX($N$3:N1632)+1,""))</f>
        <v/>
      </c>
      <c r="P1633" t="str">
        <f t="shared" si="36"/>
        <v/>
      </c>
    </row>
    <row r="1634" spans="2:16" customFormat="1">
      <c r="B1634" t="str">
        <f>IF(COUNTIF($H$4:H1634,H1634)-1=0,ROWS($H$4:H1634),"")</f>
        <v/>
      </c>
      <c r="C1634" t="str">
        <f>IF(COUNTIF($H$4:H1634,H1634)-1=0,ROWS($H$4:H1634),"")</f>
        <v/>
      </c>
      <c r="K1634" t="str">
        <f>IF(F1634="","",IF(AND(D1634&lt;&gt;"انتهت الاجازة",D1634&lt;&gt;"لم تبدأ الأجازة بعد"),MAX($K$3:K1633)+1,""))</f>
        <v/>
      </c>
      <c r="L1634" t="str">
        <f>IF(E1634="","",IF(E1634&lt;=$E$1,MAX($L$3:L1633)+1,""))</f>
        <v/>
      </c>
      <c r="N1634" t="str">
        <f>IF(E1634="","",IF(AND(E1634&lt;='استعلام بتاريخ'!$F$3,F1634&gt;='استعلام بتاريخ'!$G$3),MAX($N$3:N1633)+1,""))</f>
        <v/>
      </c>
      <c r="P1634" t="str">
        <f t="shared" si="36"/>
        <v/>
      </c>
    </row>
    <row r="1635" spans="2:16" customFormat="1">
      <c r="B1635" t="str">
        <f>IF(COUNTIF($H$4:H1635,H1635)-1=0,ROWS($H$4:H1635),"")</f>
        <v/>
      </c>
      <c r="C1635" t="str">
        <f>IF(COUNTIF($H$4:H1635,H1635)-1=0,ROWS($H$4:H1635),"")</f>
        <v/>
      </c>
      <c r="K1635" t="str">
        <f>IF(F1635="","",IF(AND(D1635&lt;&gt;"انتهت الاجازة",D1635&lt;&gt;"لم تبدأ الأجازة بعد"),MAX($K$3:K1634)+1,""))</f>
        <v/>
      </c>
      <c r="L1635" t="str">
        <f>IF(E1635="","",IF(E1635&lt;=$E$1,MAX($L$3:L1634)+1,""))</f>
        <v/>
      </c>
      <c r="N1635" t="str">
        <f>IF(E1635="","",IF(AND(E1635&lt;='استعلام بتاريخ'!$F$3,F1635&gt;='استعلام بتاريخ'!$G$3),MAX($N$3:N1634)+1,""))</f>
        <v/>
      </c>
      <c r="P1635" t="str">
        <f t="shared" si="36"/>
        <v/>
      </c>
    </row>
    <row r="1636" spans="2:16" customFormat="1">
      <c r="B1636" t="str">
        <f>IF(COUNTIF($H$4:H1636,H1636)-1=0,ROWS($H$4:H1636),"")</f>
        <v/>
      </c>
      <c r="C1636" t="str">
        <f>IF(COUNTIF($H$4:H1636,H1636)-1=0,ROWS($H$4:H1636),"")</f>
        <v/>
      </c>
      <c r="K1636" t="str">
        <f>IF(F1636="","",IF(AND(D1636&lt;&gt;"انتهت الاجازة",D1636&lt;&gt;"لم تبدأ الأجازة بعد"),MAX($K$3:K1635)+1,""))</f>
        <v/>
      </c>
      <c r="L1636" t="str">
        <f>IF(E1636="","",IF(E1636&lt;=$E$1,MAX($L$3:L1635)+1,""))</f>
        <v/>
      </c>
      <c r="N1636" t="str">
        <f>IF(E1636="","",IF(AND(E1636&lt;='استعلام بتاريخ'!$F$3,F1636&gt;='استعلام بتاريخ'!$G$3),MAX($N$3:N1635)+1,""))</f>
        <v/>
      </c>
      <c r="P1636" t="str">
        <f t="shared" si="36"/>
        <v/>
      </c>
    </row>
    <row r="1637" spans="2:16" customFormat="1">
      <c r="B1637" t="str">
        <f>IF(COUNTIF($H$4:H1637,H1637)-1=0,ROWS($H$4:H1637),"")</f>
        <v/>
      </c>
      <c r="C1637" t="str">
        <f>IF(COUNTIF($H$4:H1637,H1637)-1=0,ROWS($H$4:H1637),"")</f>
        <v/>
      </c>
      <c r="K1637" t="str">
        <f>IF(F1637="","",IF(AND(D1637&lt;&gt;"انتهت الاجازة",D1637&lt;&gt;"لم تبدأ الأجازة بعد"),MAX($K$3:K1636)+1,""))</f>
        <v/>
      </c>
      <c r="L1637" t="str">
        <f>IF(E1637="","",IF(E1637&lt;=$E$1,MAX($L$3:L1636)+1,""))</f>
        <v/>
      </c>
      <c r="N1637" t="str">
        <f>IF(E1637="","",IF(AND(E1637&lt;='استعلام بتاريخ'!$F$3,F1637&gt;='استعلام بتاريخ'!$G$3),MAX($N$3:N1636)+1,""))</f>
        <v/>
      </c>
      <c r="P1637" t="str">
        <f t="shared" si="36"/>
        <v/>
      </c>
    </row>
    <row r="1638" spans="2:16" customFormat="1">
      <c r="B1638" t="str">
        <f>IF(COUNTIF($H$4:H1638,H1638)-1=0,ROWS($H$4:H1638),"")</f>
        <v/>
      </c>
      <c r="C1638" t="str">
        <f>IF(COUNTIF($H$4:H1638,H1638)-1=0,ROWS($H$4:H1638),"")</f>
        <v/>
      </c>
      <c r="K1638" t="str">
        <f>IF(F1638="","",IF(AND(D1638&lt;&gt;"انتهت الاجازة",D1638&lt;&gt;"لم تبدأ الأجازة بعد"),MAX($K$3:K1637)+1,""))</f>
        <v/>
      </c>
      <c r="L1638" t="str">
        <f>IF(E1638="","",IF(E1638&lt;=$E$1,MAX($L$3:L1637)+1,""))</f>
        <v/>
      </c>
      <c r="N1638" t="str">
        <f>IF(E1638="","",IF(AND(E1638&lt;='استعلام بتاريخ'!$F$3,F1638&gt;='استعلام بتاريخ'!$G$3),MAX($N$3:N1637)+1,""))</f>
        <v/>
      </c>
      <c r="P1638" t="str">
        <f t="shared" si="36"/>
        <v/>
      </c>
    </row>
    <row r="1639" spans="2:16" customFormat="1">
      <c r="B1639" t="str">
        <f>IF(COUNTIF($H$4:H1639,H1639)-1=0,ROWS($H$4:H1639),"")</f>
        <v/>
      </c>
      <c r="C1639" t="str">
        <f>IF(COUNTIF($H$4:H1639,H1639)-1=0,ROWS($H$4:H1639),"")</f>
        <v/>
      </c>
      <c r="K1639" t="str">
        <f>IF(F1639="","",IF(AND(D1639&lt;&gt;"انتهت الاجازة",D1639&lt;&gt;"لم تبدأ الأجازة بعد"),MAX($K$3:K1638)+1,""))</f>
        <v/>
      </c>
      <c r="L1639" t="str">
        <f>IF(E1639="","",IF(E1639&lt;=$E$1,MAX($L$3:L1638)+1,""))</f>
        <v/>
      </c>
      <c r="N1639" t="str">
        <f>IF(E1639="","",IF(AND(E1639&lt;='استعلام بتاريخ'!$F$3,F1639&gt;='استعلام بتاريخ'!$G$3),MAX($N$3:N1638)+1,""))</f>
        <v/>
      </c>
      <c r="P1639" t="str">
        <f t="shared" si="36"/>
        <v/>
      </c>
    </row>
    <row r="1640" spans="2:16" customFormat="1">
      <c r="B1640" t="str">
        <f>IF(COUNTIF($H$4:H1640,H1640)-1=0,ROWS($H$4:H1640),"")</f>
        <v/>
      </c>
      <c r="C1640" t="str">
        <f>IF(COUNTIF($H$4:H1640,H1640)-1=0,ROWS($H$4:H1640),"")</f>
        <v/>
      </c>
      <c r="K1640" t="str">
        <f>IF(F1640="","",IF(AND(D1640&lt;&gt;"انتهت الاجازة",D1640&lt;&gt;"لم تبدأ الأجازة بعد"),MAX($K$3:K1639)+1,""))</f>
        <v/>
      </c>
      <c r="L1640" t="str">
        <f>IF(E1640="","",IF(E1640&lt;=$E$1,MAX($L$3:L1639)+1,""))</f>
        <v/>
      </c>
      <c r="N1640" t="str">
        <f>IF(E1640="","",IF(AND(E1640&lt;='استعلام بتاريخ'!$F$3,F1640&gt;='استعلام بتاريخ'!$G$3),MAX($N$3:N1639)+1,""))</f>
        <v/>
      </c>
      <c r="P1640" t="str">
        <f t="shared" si="36"/>
        <v/>
      </c>
    </row>
    <row r="1641" spans="2:16" customFormat="1">
      <c r="B1641" t="str">
        <f>IF(COUNTIF($H$4:H1641,H1641)-1=0,ROWS($H$4:H1641),"")</f>
        <v/>
      </c>
      <c r="C1641" t="str">
        <f>IF(COUNTIF($H$4:H1641,H1641)-1=0,ROWS($H$4:H1641),"")</f>
        <v/>
      </c>
      <c r="K1641" t="str">
        <f>IF(F1641="","",IF(AND(D1641&lt;&gt;"انتهت الاجازة",D1641&lt;&gt;"لم تبدأ الأجازة بعد"),MAX($K$3:K1640)+1,""))</f>
        <v/>
      </c>
      <c r="L1641" t="str">
        <f>IF(E1641="","",IF(E1641&lt;=$E$1,MAX($L$3:L1640)+1,""))</f>
        <v/>
      </c>
      <c r="N1641" t="str">
        <f>IF(E1641="","",IF(AND(E1641&lt;='استعلام بتاريخ'!$F$3,F1641&gt;='استعلام بتاريخ'!$G$3),MAX($N$3:N1640)+1,""))</f>
        <v/>
      </c>
      <c r="P1641" t="str">
        <f t="shared" si="36"/>
        <v/>
      </c>
    </row>
    <row r="1642" spans="2:16">
      <c r="B1642" s="2" t="str">
        <f>IF(COUNTIF($H$4:H1642,H1642)-1=0,ROWS($H$4:H1642),"")</f>
        <v/>
      </c>
      <c r="J1642"/>
      <c r="K1642" s="61" t="str">
        <f>IF(F1642="","",IF(AND(D1642&lt;&gt;"انتهت الاجازة",D1642&lt;&gt;"لم تبدأ الأجازة بعد"),MAX($K$3:K1641)+1,""))</f>
        <v/>
      </c>
      <c r="N1642" t="str">
        <f>IF(E1642="","",IF(AND(E1642&lt;='استعلام بتاريخ'!$F$3,F1642&gt;='استعلام بتاريخ'!$G$3),MAX($N$3:N1641)+1,""))</f>
        <v/>
      </c>
      <c r="P1642" s="70" t="str">
        <f t="shared" si="36"/>
        <v/>
      </c>
    </row>
    <row r="1643" spans="2:16">
      <c r="B1643" s="2" t="str">
        <f>IF(COUNTIF($H$4:H1643,H1643)-1=0,ROWS($H$4:H1643),"")</f>
        <v/>
      </c>
      <c r="K1643" s="61" t="str">
        <f>IF(F1643="","",IF(AND(D1643&lt;&gt;"انتهت الاجازة",D1643&lt;&gt;"لم تبدأ الأجازة بعد"),MAX($K$3:K1642)+1,""))</f>
        <v/>
      </c>
      <c r="N1643" t="str">
        <f>IF(E1643="","",IF(AND(E1643&lt;='استعلام بتاريخ'!$F$3,F1643&gt;='استعلام بتاريخ'!$G$3),MAX($N$3:N1642)+1,""))</f>
        <v/>
      </c>
      <c r="P1643" s="70" t="str">
        <f t="shared" si="36"/>
        <v/>
      </c>
    </row>
    <row r="1644" spans="2:16">
      <c r="B1644" s="2" t="str">
        <f>IF(COUNTIF($H$4:H1644,H1644)-1=0,ROWS($H$4:H1644),"")</f>
        <v/>
      </c>
      <c r="K1644" s="61" t="str">
        <f>IF(F1644="","",IF(AND(D1644&lt;&gt;"انتهت الاجازة",D1644&lt;&gt;"لم تبدأ الأجازة بعد"),MAX($K$3:K1643)+1,""))</f>
        <v/>
      </c>
      <c r="N1644" t="str">
        <f>IF(E1644="","",IF(AND(E1644&lt;='استعلام بتاريخ'!$F$3,F1644&gt;='استعلام بتاريخ'!$G$3),MAX($N$3:N1643)+1,""))</f>
        <v/>
      </c>
      <c r="P1644" s="70" t="str">
        <f t="shared" si="36"/>
        <v/>
      </c>
    </row>
    <row r="1645" spans="2:16">
      <c r="B1645" s="2" t="str">
        <f>IF(COUNTIF($H$4:H1645,H1645)-1=0,ROWS($H$4:H1645),"")</f>
        <v/>
      </c>
      <c r="K1645" s="61" t="str">
        <f>IF(F1645="","",IF(AND(D1645&lt;&gt;"انتهت الاجازة",D1645&lt;&gt;"لم تبدأ الأجازة بعد"),MAX($K$3:K1644)+1,""))</f>
        <v/>
      </c>
      <c r="N1645" t="str">
        <f>IF(E1645="","",IF(AND(E1645&lt;='استعلام بتاريخ'!$F$3,F1645&gt;='استعلام بتاريخ'!$G$3),MAX($N$3:N1644)+1,""))</f>
        <v/>
      </c>
      <c r="P1645" s="70" t="str">
        <f t="shared" si="36"/>
        <v/>
      </c>
    </row>
    <row r="1646" spans="2:16">
      <c r="B1646" s="2" t="str">
        <f>IF(COUNTIF($H$4:H1646,H1646)-1=0,ROWS($H$4:H1646),"")</f>
        <v/>
      </c>
      <c r="K1646" s="61" t="str">
        <f>IF(F1646="","",IF(AND(D1646&lt;&gt;"انتهت الاجازة",D1646&lt;&gt;"لم تبدأ الأجازة بعد"),MAX($K$3:K1645)+1,""))</f>
        <v/>
      </c>
      <c r="N1646" t="str">
        <f>IF(E1646="","",IF(AND(E1646&lt;='استعلام بتاريخ'!$F$3,F1646&gt;='استعلام بتاريخ'!$G$3),MAX($N$3:N1645)+1,""))</f>
        <v/>
      </c>
      <c r="P1646" s="70" t="str">
        <f t="shared" si="36"/>
        <v/>
      </c>
    </row>
    <row r="1647" spans="2:16">
      <c r="B1647" s="2" t="str">
        <f>IF(COUNTIF($H$4:H1647,H1647)-1=0,ROWS($H$4:H1647),"")</f>
        <v/>
      </c>
      <c r="K1647" s="61" t="str">
        <f>IF(F1647="","",IF(AND(D1647&lt;&gt;"انتهت الاجازة",D1647&lt;&gt;"لم تبدأ الأجازة بعد"),MAX($K$3:K1646)+1,""))</f>
        <v/>
      </c>
      <c r="N1647" t="str">
        <f>IF(E1647="","",IF(AND(E1647&lt;='استعلام بتاريخ'!$F$3,F1647&gt;='استعلام بتاريخ'!$G$3),MAX($N$3:N1646)+1,""))</f>
        <v/>
      </c>
      <c r="P1647" s="70" t="str">
        <f t="shared" si="36"/>
        <v/>
      </c>
    </row>
    <row r="1648" spans="2:16">
      <c r="B1648" s="2" t="str">
        <f>IF(COUNTIF($H$4:H1648,H1648)-1=0,ROWS($H$4:H1648),"")</f>
        <v/>
      </c>
      <c r="K1648" s="61" t="str">
        <f>IF(F1648="","",IF(AND(D1648&lt;&gt;"انتهت الاجازة",D1648&lt;&gt;"لم تبدأ الأجازة بعد"),MAX($K$3:K1647)+1,""))</f>
        <v/>
      </c>
      <c r="N1648" t="str">
        <f>IF(E1648="","",IF(AND(E1648&lt;='استعلام بتاريخ'!$F$3,F1648&gt;='استعلام بتاريخ'!$G$3),MAX($N$3:N1647)+1,""))</f>
        <v/>
      </c>
      <c r="P1648" s="70" t="str">
        <f t="shared" si="36"/>
        <v/>
      </c>
    </row>
    <row r="1649" spans="2:16">
      <c r="B1649" s="2" t="str">
        <f>IF(COUNTIF($H$4:H1649,H1649)-1=0,ROWS($H$4:H1649),"")</f>
        <v/>
      </c>
      <c r="K1649" s="61" t="str">
        <f>IF(F1649="","",IF(AND(D1649&lt;&gt;"انتهت الاجازة",D1649&lt;&gt;"لم تبدأ الأجازة بعد"),MAX($K$3:K1648)+1,""))</f>
        <v/>
      </c>
      <c r="N1649" t="str">
        <f>IF(E1649="","",IF(AND(E1649&lt;='استعلام بتاريخ'!$F$3,F1649&gt;='استعلام بتاريخ'!$G$3),MAX($N$3:N1648)+1,""))</f>
        <v/>
      </c>
      <c r="P1649" s="70" t="str">
        <f t="shared" si="36"/>
        <v/>
      </c>
    </row>
    <row r="1650" spans="2:16">
      <c r="B1650" s="2" t="str">
        <f>IF(COUNTIF($H$4:H1650,H1650)-1=0,ROWS($H$4:H1650),"")</f>
        <v/>
      </c>
      <c r="K1650" s="61" t="str">
        <f>IF(F1650="","",IF(AND(D1650&lt;&gt;"انتهت الاجازة",D1650&lt;&gt;"لم تبدأ الأجازة بعد"),MAX($K$3:K1649)+1,""))</f>
        <v/>
      </c>
      <c r="N1650" t="str">
        <f>IF(E1650="","",IF(AND(E1650&lt;='استعلام بتاريخ'!$F$3,F1650&gt;='استعلام بتاريخ'!$G$3),MAX($N$3:N1649)+1,""))</f>
        <v/>
      </c>
      <c r="P1650" s="70" t="str">
        <f t="shared" si="36"/>
        <v/>
      </c>
    </row>
    <row r="1651" spans="2:16">
      <c r="B1651" s="2" t="str">
        <f>IF(COUNTIF($H$4:H1651,H1651)-1=0,ROWS($H$4:H1651),"")</f>
        <v/>
      </c>
      <c r="K1651" s="61" t="str">
        <f>IF(F1651="","",IF(AND(D1651&lt;&gt;"انتهت الاجازة",D1651&lt;&gt;"لم تبدأ الأجازة بعد"),MAX($K$3:K1650)+1,""))</f>
        <v/>
      </c>
      <c r="N1651" t="str">
        <f>IF(E1651="","",IF(AND(E1651&lt;='استعلام بتاريخ'!$F$3,F1651&gt;='استعلام بتاريخ'!$G$3),MAX($N$3:N1650)+1,""))</f>
        <v/>
      </c>
      <c r="P1651" s="70" t="str">
        <f t="shared" si="36"/>
        <v/>
      </c>
    </row>
    <row r="1652" spans="2:16">
      <c r="B1652" s="2" t="str">
        <f>IF(COUNTIF($H$4:H1652,H1652)-1=0,ROWS($H$4:H1652),"")</f>
        <v/>
      </c>
      <c r="K1652" s="61" t="str">
        <f>IF(F1652="","",IF(AND(D1652&lt;&gt;"انتهت الاجازة",D1652&lt;&gt;"لم تبدأ الأجازة بعد"),MAX($K$3:K1651)+1,""))</f>
        <v/>
      </c>
      <c r="N1652" t="str">
        <f>IF(E1652="","",IF(AND(E1652&lt;='استعلام بتاريخ'!$F$3,F1652&gt;='استعلام بتاريخ'!$G$3),MAX($N$3:N1651)+1,""))</f>
        <v/>
      </c>
      <c r="P1652" s="70" t="str">
        <f t="shared" si="36"/>
        <v/>
      </c>
    </row>
    <row r="1653" spans="2:16">
      <c r="B1653" s="2" t="str">
        <f>IF(COUNTIF($H$4:H1653,H1653)-1=0,ROWS($H$4:H1653),"")</f>
        <v/>
      </c>
      <c r="K1653" s="61" t="str">
        <f>IF(F1653="","",IF(AND(D1653&lt;&gt;"انتهت الاجازة",D1653&lt;&gt;"لم تبدأ الأجازة بعد"),MAX($K$3:K1652)+1,""))</f>
        <v/>
      </c>
      <c r="N1653" t="str">
        <f>IF(E1653="","",IF(AND(E1653&lt;='استعلام بتاريخ'!$F$3,F1653&gt;='استعلام بتاريخ'!$G$3),MAX($N$3:N1652)+1,""))</f>
        <v/>
      </c>
      <c r="P1653" s="70" t="str">
        <f t="shared" si="36"/>
        <v/>
      </c>
    </row>
    <row r="1654" spans="2:16">
      <c r="B1654" s="2" t="str">
        <f>IF(COUNTIF($H$4:H1654,H1654)-1=0,ROWS($H$4:H1654),"")</f>
        <v/>
      </c>
      <c r="K1654" s="61" t="str">
        <f>IF(F1654="","",IF(AND(D1654&lt;&gt;"انتهت الاجازة",D1654&lt;&gt;"لم تبدأ الأجازة بعد"),MAX($K$3:K1653)+1,""))</f>
        <v/>
      </c>
      <c r="N1654" t="str">
        <f>IF(E1654="","",IF(AND(E1654&lt;='استعلام بتاريخ'!$F$3,F1654&gt;='استعلام بتاريخ'!$G$3),MAX($N$3:N1653)+1,""))</f>
        <v/>
      </c>
      <c r="P1654" s="70" t="str">
        <f t="shared" si="36"/>
        <v/>
      </c>
    </row>
    <row r="1655" spans="2:16">
      <c r="B1655" s="2" t="str">
        <f>IF(COUNTIF($H$4:H1655,H1655)-1=0,ROWS($H$4:H1655),"")</f>
        <v/>
      </c>
      <c r="K1655" s="61" t="str">
        <f>IF(F1655="","",IF(AND(D1655&lt;&gt;"انتهت الاجازة",D1655&lt;&gt;"لم تبدأ الأجازة بعد"),MAX($K$3:K1654)+1,""))</f>
        <v/>
      </c>
      <c r="N1655" t="str">
        <f>IF(E1655="","",IF(AND(E1655&lt;='استعلام بتاريخ'!$F$3,F1655&gt;='استعلام بتاريخ'!$G$3),MAX($N$3:N1654)+1,""))</f>
        <v/>
      </c>
      <c r="P1655" s="70" t="str">
        <f t="shared" si="36"/>
        <v/>
      </c>
    </row>
    <row r="1656" spans="2:16">
      <c r="B1656" s="2" t="str">
        <f>IF(COUNTIF($H$4:H1656,H1656)-1=0,ROWS($H$4:H1656),"")</f>
        <v/>
      </c>
      <c r="K1656" s="61" t="str">
        <f>IF(F1656="","",IF(AND(D1656&lt;&gt;"انتهت الاجازة",D1656&lt;&gt;"لم تبدأ الأجازة بعد"),MAX($K$3:K1655)+1,""))</f>
        <v/>
      </c>
      <c r="N1656" t="str">
        <f>IF(E1656="","",IF(AND(E1656&lt;='استعلام بتاريخ'!$F$3,F1656&gt;='استعلام بتاريخ'!$G$3),MAX($N$3:N1655)+1,""))</f>
        <v/>
      </c>
      <c r="P1656" s="70" t="str">
        <f t="shared" si="36"/>
        <v/>
      </c>
    </row>
    <row r="1657" spans="2:16">
      <c r="B1657" s="2" t="str">
        <f>IF(COUNTIF($H$4:H1657,H1657)-1=0,ROWS($H$4:H1657),"")</f>
        <v/>
      </c>
      <c r="K1657" s="61" t="str">
        <f>IF(F1657="","",IF(AND(D1657&lt;&gt;"انتهت الاجازة",D1657&lt;&gt;"لم تبدأ الأجازة بعد"),MAX($K$3:K1656)+1,""))</f>
        <v/>
      </c>
      <c r="N1657" t="str">
        <f>IF(E1657="","",IF(AND(E1657&lt;='استعلام بتاريخ'!$F$3,F1657&gt;='استعلام بتاريخ'!$G$3),MAX($N$3:N1656)+1,""))</f>
        <v/>
      </c>
      <c r="P1657" s="70" t="str">
        <f t="shared" si="36"/>
        <v/>
      </c>
    </row>
    <row r="1658" spans="2:16">
      <c r="B1658" s="2" t="str">
        <f>IF(COUNTIF($H$4:H1658,H1658)-1=0,ROWS($H$4:H1658),"")</f>
        <v/>
      </c>
      <c r="K1658" s="61" t="str">
        <f>IF(F1658="","",IF(AND(D1658&lt;&gt;"انتهت الاجازة",D1658&lt;&gt;"لم تبدأ الأجازة بعد"),MAX($K$3:K1657)+1,""))</f>
        <v/>
      </c>
      <c r="N1658" t="str">
        <f>IF(E1658="","",IF(AND(E1658&lt;='استعلام بتاريخ'!$F$3,F1658&gt;='استعلام بتاريخ'!$G$3),MAX($N$3:N1657)+1,""))</f>
        <v/>
      </c>
      <c r="P1658" s="70" t="str">
        <f t="shared" si="36"/>
        <v/>
      </c>
    </row>
    <row r="1659" spans="2:16">
      <c r="B1659" s="2" t="str">
        <f>IF(COUNTIF($H$4:H1659,H1659)-1=0,ROWS($H$4:H1659),"")</f>
        <v/>
      </c>
      <c r="K1659" s="61" t="str">
        <f>IF(F1659="","",IF(AND(D1659&lt;&gt;"انتهت الاجازة",D1659&lt;&gt;"لم تبدأ الأجازة بعد"),MAX($K$3:K1658)+1,""))</f>
        <v/>
      </c>
      <c r="N1659" t="str">
        <f>IF(E1659="","",IF(AND(E1659&lt;='استعلام بتاريخ'!$F$3,F1659&gt;='استعلام بتاريخ'!$G$3),MAX($N$3:N1658)+1,""))</f>
        <v/>
      </c>
      <c r="P1659" s="70" t="str">
        <f t="shared" si="36"/>
        <v/>
      </c>
    </row>
    <row r="1660" spans="2:16">
      <c r="B1660" s="2" t="str">
        <f>IF(COUNTIF($H$4:H1660,H1660)-1=0,ROWS($H$4:H1660),"")</f>
        <v/>
      </c>
      <c r="K1660" s="61" t="str">
        <f>IF(F1660="","",IF(AND(D1660&lt;&gt;"انتهت الاجازة",D1660&lt;&gt;"لم تبدأ الأجازة بعد"),MAX($K$3:K1659)+1,""))</f>
        <v/>
      </c>
      <c r="N1660" t="str">
        <f>IF(E1660="","",IF(AND(E1660&lt;='استعلام بتاريخ'!$F$3,F1660&gt;='استعلام بتاريخ'!$G$3),MAX($N$3:N1659)+1,""))</f>
        <v/>
      </c>
      <c r="P1660" s="70" t="str">
        <f t="shared" si="36"/>
        <v/>
      </c>
    </row>
    <row r="1661" spans="2:16">
      <c r="B1661" s="2" t="str">
        <f>IF(COUNTIF($H$4:H1661,H1661)-1=0,ROWS($H$4:H1661),"")</f>
        <v/>
      </c>
      <c r="K1661" s="61" t="str">
        <f>IF(F1661="","",IF(AND(D1661&lt;&gt;"انتهت الاجازة",D1661&lt;&gt;"لم تبدأ الأجازة بعد"),MAX($K$3:K1660)+1,""))</f>
        <v/>
      </c>
      <c r="N1661" t="str">
        <f>IF(E1661="","",IF(AND(E1661&lt;='استعلام بتاريخ'!$F$3,F1661&gt;='استعلام بتاريخ'!$G$3),MAX($N$3:N1660)+1,""))</f>
        <v/>
      </c>
      <c r="P1661" s="70" t="str">
        <f t="shared" si="36"/>
        <v/>
      </c>
    </row>
    <row r="1662" spans="2:16">
      <c r="B1662" s="2" t="str">
        <f>IF(COUNTIF($H$4:H1662,H1662)-1=0,ROWS($H$4:H1662),"")</f>
        <v/>
      </c>
      <c r="K1662" s="61" t="str">
        <f>IF(F1662="","",IF(AND(D1662&lt;&gt;"انتهت الاجازة",D1662&lt;&gt;"لم تبدأ الأجازة بعد"),MAX($K$3:K1661)+1,""))</f>
        <v/>
      </c>
      <c r="N1662" t="str">
        <f>IF(E1662="","",IF(AND(E1662&lt;='استعلام بتاريخ'!$F$3,F1662&gt;='استعلام بتاريخ'!$G$3),MAX($N$3:N1661)+1,""))</f>
        <v/>
      </c>
      <c r="P1662" s="70" t="str">
        <f t="shared" si="36"/>
        <v/>
      </c>
    </row>
    <row r="1663" spans="2:16">
      <c r="B1663" s="2" t="str">
        <f>IF(COUNTIF($H$4:H1663,H1663)-1=0,ROWS($H$4:H1663),"")</f>
        <v/>
      </c>
      <c r="K1663" s="61" t="str">
        <f>IF(F1663="","",IF(AND(D1663&lt;&gt;"انتهت الاجازة",D1663&lt;&gt;"لم تبدأ الأجازة بعد"),MAX($K$3:K1662)+1,""))</f>
        <v/>
      </c>
      <c r="N1663" t="str">
        <f>IF(E1663="","",IF(AND(E1663&lt;='استعلام بتاريخ'!$F$3,F1663&gt;='استعلام بتاريخ'!$G$3),MAX($N$3:N1662)+1,""))</f>
        <v/>
      </c>
      <c r="P1663" s="70" t="str">
        <f t="shared" si="36"/>
        <v/>
      </c>
    </row>
    <row r="1664" spans="2:16">
      <c r="B1664" s="2" t="str">
        <f>IF(COUNTIF($H$4:H1664,H1664)-1=0,ROWS($H$4:H1664),"")</f>
        <v/>
      </c>
      <c r="K1664" s="61" t="str">
        <f>IF(F1664="","",IF(AND(D1664&lt;&gt;"انتهت الاجازة",D1664&lt;&gt;"لم تبدأ الأجازة بعد"),MAX($K$3:K1663)+1,""))</f>
        <v/>
      </c>
      <c r="N1664" t="str">
        <f>IF(E1664="","",IF(AND(E1664&lt;='استعلام بتاريخ'!$F$3,F1664&gt;='استعلام بتاريخ'!$G$3),MAX($N$3:N1663)+1,""))</f>
        <v/>
      </c>
      <c r="P1664" s="70" t="str">
        <f t="shared" si="36"/>
        <v/>
      </c>
    </row>
    <row r="1665" spans="2:16">
      <c r="B1665" s="2" t="str">
        <f>IF(COUNTIF($H$4:H1665,H1665)-1=0,ROWS($H$4:H1665),"")</f>
        <v/>
      </c>
      <c r="K1665" s="61" t="str">
        <f>IF(F1665="","",IF(AND(D1665&lt;&gt;"انتهت الاجازة",D1665&lt;&gt;"لم تبدأ الأجازة بعد"),MAX($K$3:K1664)+1,""))</f>
        <v/>
      </c>
      <c r="N1665" t="str">
        <f>IF(E1665="","",IF(AND(E1665&lt;='استعلام بتاريخ'!$F$3,F1665&gt;='استعلام بتاريخ'!$G$3),MAX($N$3:N1664)+1,""))</f>
        <v/>
      </c>
      <c r="P1665" s="70" t="str">
        <f t="shared" si="36"/>
        <v/>
      </c>
    </row>
    <row r="1666" spans="2:16">
      <c r="B1666" s="2" t="str">
        <f>IF(COUNTIF($H$4:H1666,H1666)-1=0,ROWS($H$4:H1666),"")</f>
        <v/>
      </c>
      <c r="K1666" s="61" t="str">
        <f>IF(F1666="","",IF(AND(D1666&lt;&gt;"انتهت الاجازة",D1666&lt;&gt;"لم تبدأ الأجازة بعد"),MAX($K$3:K1665)+1,""))</f>
        <v/>
      </c>
      <c r="N1666" t="str">
        <f>IF(E1666="","",IF(AND(E1666&lt;='استعلام بتاريخ'!$F$3,F1666&gt;='استعلام بتاريخ'!$G$3),MAX($N$3:N1665)+1,""))</f>
        <v/>
      </c>
      <c r="P1666" s="70" t="str">
        <f t="shared" si="36"/>
        <v/>
      </c>
    </row>
    <row r="1667" spans="2:16">
      <c r="B1667" s="2" t="str">
        <f>IF(COUNTIF($H$4:H1667,H1667)-1=0,ROWS($H$4:H1667),"")</f>
        <v/>
      </c>
      <c r="K1667" s="61" t="str">
        <f>IF(F1667="","",IF(AND(D1667&lt;&gt;"انتهت الاجازة",D1667&lt;&gt;"لم تبدأ الأجازة بعد"),MAX($K$3:K1666)+1,""))</f>
        <v/>
      </c>
      <c r="N1667" t="str">
        <f>IF(E1667="","",IF(AND(E1667&lt;='استعلام بتاريخ'!$F$3,F1667&gt;='استعلام بتاريخ'!$G$3),MAX($N$3:N1666)+1,""))</f>
        <v/>
      </c>
      <c r="P1667" s="70" t="str">
        <f t="shared" si="36"/>
        <v/>
      </c>
    </row>
    <row r="1668" spans="2:16">
      <c r="B1668" s="2" t="str">
        <f>IF(COUNTIF($H$4:H1668,H1668)-1=0,ROWS($H$4:H1668),"")</f>
        <v/>
      </c>
      <c r="K1668" s="61" t="str">
        <f>IF(F1668="","",IF(AND(D1668&lt;&gt;"انتهت الاجازة",D1668&lt;&gt;"لم تبدأ الأجازة بعد"),MAX($K$3:K1667)+1,""))</f>
        <v/>
      </c>
      <c r="N1668" t="str">
        <f>IF(E1668="","",IF(AND(E1668&lt;='استعلام بتاريخ'!$F$3,F1668&gt;='استعلام بتاريخ'!$G$3),MAX($N$3:N1667)+1,""))</f>
        <v/>
      </c>
      <c r="P1668" s="70" t="str">
        <f t="shared" si="36"/>
        <v/>
      </c>
    </row>
    <row r="1669" spans="2:16">
      <c r="B1669" s="2" t="str">
        <f>IF(COUNTIF($H$4:H1669,H1669)-1=0,ROWS($H$4:H1669),"")</f>
        <v/>
      </c>
      <c r="K1669" s="61" t="str">
        <f>IF(F1669="","",IF(AND(D1669&lt;&gt;"انتهت الاجازة",D1669&lt;&gt;"لم تبدأ الأجازة بعد"),MAX($K$3:K1668)+1,""))</f>
        <v/>
      </c>
      <c r="N1669" t="str">
        <f>IF(E1669="","",IF(AND(E1669&lt;='استعلام بتاريخ'!$F$3,F1669&gt;='استعلام بتاريخ'!$G$3),MAX($N$3:N1668)+1,""))</f>
        <v/>
      </c>
      <c r="P1669" s="70" t="str">
        <f t="shared" ref="P1669:P1732" si="37">IFERROR(VLOOKUP(SMALL($B$4:$B$1112,ROW()-3),$B$1:$J$1112,7,0),"")</f>
        <v/>
      </c>
    </row>
    <row r="1670" spans="2:16">
      <c r="B1670" s="2" t="str">
        <f>IF(COUNTIF($H$4:H1670,H1670)-1=0,ROWS($H$4:H1670),"")</f>
        <v/>
      </c>
      <c r="K1670" s="61" t="str">
        <f>IF(F1670="","",IF(AND(D1670&lt;&gt;"انتهت الاجازة",D1670&lt;&gt;"لم تبدأ الأجازة بعد"),MAX($K$3:K1669)+1,""))</f>
        <v/>
      </c>
      <c r="N1670" t="str">
        <f>IF(E1670="","",IF(AND(E1670&lt;='استعلام بتاريخ'!$F$3,F1670&gt;='استعلام بتاريخ'!$G$3),MAX($N$3:N1669)+1,""))</f>
        <v/>
      </c>
      <c r="P1670" s="70" t="str">
        <f t="shared" si="37"/>
        <v/>
      </c>
    </row>
    <row r="1671" spans="2:16">
      <c r="B1671" s="2" t="str">
        <f>IF(COUNTIF($H$4:H1671,H1671)-1=0,ROWS($H$4:H1671),"")</f>
        <v/>
      </c>
      <c r="K1671" s="61" t="str">
        <f>IF(F1671="","",IF(AND(D1671&lt;&gt;"انتهت الاجازة",D1671&lt;&gt;"لم تبدأ الأجازة بعد"),MAX($K$3:K1670)+1,""))</f>
        <v/>
      </c>
      <c r="N1671" t="str">
        <f>IF(E1671="","",IF(AND(E1671&lt;='استعلام بتاريخ'!$F$3,F1671&gt;='استعلام بتاريخ'!$G$3),MAX($N$3:N1670)+1,""))</f>
        <v/>
      </c>
      <c r="P1671" s="70" t="str">
        <f t="shared" si="37"/>
        <v/>
      </c>
    </row>
    <row r="1672" spans="2:16">
      <c r="B1672" s="2" t="str">
        <f>IF(COUNTIF($H$4:H1672,H1672)-1=0,ROWS($H$4:H1672),"")</f>
        <v/>
      </c>
      <c r="K1672" s="61" t="str">
        <f>IF(F1672="","",IF(AND(D1672&lt;&gt;"انتهت الاجازة",D1672&lt;&gt;"لم تبدأ الأجازة بعد"),MAX($K$3:K1671)+1,""))</f>
        <v/>
      </c>
      <c r="N1672" t="str">
        <f>IF(E1672="","",IF(AND(E1672&lt;='استعلام بتاريخ'!$F$3,F1672&gt;='استعلام بتاريخ'!$G$3),MAX($N$3:N1671)+1,""))</f>
        <v/>
      </c>
      <c r="P1672" s="70" t="str">
        <f t="shared" si="37"/>
        <v/>
      </c>
    </row>
    <row r="1673" spans="2:16">
      <c r="B1673" s="2" t="str">
        <f>IF(COUNTIF($H$4:H1673,H1673)-1=0,ROWS($H$4:H1673),"")</f>
        <v/>
      </c>
      <c r="K1673" s="61" t="str">
        <f>IF(F1673="","",IF(AND(D1673&lt;&gt;"انتهت الاجازة",D1673&lt;&gt;"لم تبدأ الأجازة بعد"),MAX($K$3:K1672)+1,""))</f>
        <v/>
      </c>
      <c r="N1673" t="str">
        <f>IF(E1673="","",IF(AND(E1673&lt;='استعلام بتاريخ'!$F$3,F1673&gt;='استعلام بتاريخ'!$G$3),MAX($N$3:N1672)+1,""))</f>
        <v/>
      </c>
      <c r="P1673" s="70" t="str">
        <f t="shared" si="37"/>
        <v/>
      </c>
    </row>
    <row r="1674" spans="2:16">
      <c r="B1674" s="2" t="str">
        <f>IF(COUNTIF($H$4:H1674,H1674)-1=0,ROWS($H$4:H1674),"")</f>
        <v/>
      </c>
      <c r="K1674" s="61" t="str">
        <f>IF(F1674="","",IF(AND(D1674&lt;&gt;"انتهت الاجازة",D1674&lt;&gt;"لم تبدأ الأجازة بعد"),MAX($K$3:K1673)+1,""))</f>
        <v/>
      </c>
      <c r="N1674" t="str">
        <f>IF(E1674="","",IF(AND(E1674&lt;='استعلام بتاريخ'!$F$3,F1674&gt;='استعلام بتاريخ'!$G$3),MAX($N$3:N1673)+1,""))</f>
        <v/>
      </c>
      <c r="P1674" s="70" t="str">
        <f t="shared" si="37"/>
        <v/>
      </c>
    </row>
    <row r="1675" spans="2:16">
      <c r="B1675" s="2" t="str">
        <f>IF(COUNTIF($H$4:H1675,H1675)-1=0,ROWS($H$4:H1675),"")</f>
        <v/>
      </c>
      <c r="K1675" s="61" t="str">
        <f>IF(F1675="","",IF(AND(D1675&lt;&gt;"انتهت الاجازة",D1675&lt;&gt;"لم تبدأ الأجازة بعد"),MAX($K$3:K1674)+1,""))</f>
        <v/>
      </c>
      <c r="N1675" t="str">
        <f>IF(E1675="","",IF(AND(E1675&lt;='استعلام بتاريخ'!$F$3,F1675&gt;='استعلام بتاريخ'!$G$3),MAX($N$3:N1674)+1,""))</f>
        <v/>
      </c>
      <c r="P1675" s="70" t="str">
        <f t="shared" si="37"/>
        <v/>
      </c>
    </row>
    <row r="1676" spans="2:16">
      <c r="B1676" s="2" t="str">
        <f>IF(COUNTIF($H$4:H1676,H1676)-1=0,ROWS($H$4:H1676),"")</f>
        <v/>
      </c>
      <c r="K1676" s="61" t="str">
        <f>IF(F1676="","",IF(AND(D1676&lt;&gt;"انتهت الاجازة",D1676&lt;&gt;"لم تبدأ الأجازة بعد"),MAX($K$3:K1675)+1,""))</f>
        <v/>
      </c>
      <c r="N1676" t="str">
        <f>IF(E1676="","",IF(AND(E1676&lt;='استعلام بتاريخ'!$F$3,F1676&gt;='استعلام بتاريخ'!$G$3),MAX($N$3:N1675)+1,""))</f>
        <v/>
      </c>
      <c r="P1676" s="70" t="str">
        <f t="shared" si="37"/>
        <v/>
      </c>
    </row>
    <row r="1677" spans="2:16">
      <c r="B1677" s="2" t="str">
        <f>IF(COUNTIF($H$4:H1677,H1677)-1=0,ROWS($H$4:H1677),"")</f>
        <v/>
      </c>
      <c r="K1677" s="61" t="str">
        <f>IF(F1677="","",IF(AND(D1677&lt;&gt;"انتهت الاجازة",D1677&lt;&gt;"لم تبدأ الأجازة بعد"),MAX($K$3:K1676)+1,""))</f>
        <v/>
      </c>
      <c r="N1677" t="str">
        <f>IF(E1677="","",IF(AND(E1677&lt;='استعلام بتاريخ'!$F$3,F1677&gt;='استعلام بتاريخ'!$G$3),MAX($N$3:N1676)+1,""))</f>
        <v/>
      </c>
      <c r="P1677" s="70" t="str">
        <f t="shared" si="37"/>
        <v/>
      </c>
    </row>
    <row r="1678" spans="2:16">
      <c r="B1678" s="2" t="str">
        <f>IF(COUNTIF($H$4:H1678,H1678)-1=0,ROWS($H$4:H1678),"")</f>
        <v/>
      </c>
      <c r="K1678" s="61" t="str">
        <f>IF(F1678="","",IF(AND(D1678&lt;&gt;"انتهت الاجازة",D1678&lt;&gt;"لم تبدأ الأجازة بعد"),MAX($K$3:K1677)+1,""))</f>
        <v/>
      </c>
      <c r="N1678" t="str">
        <f>IF(E1678="","",IF(AND(E1678&lt;='استعلام بتاريخ'!$F$3,F1678&gt;='استعلام بتاريخ'!$G$3),MAX($N$3:N1677)+1,""))</f>
        <v/>
      </c>
      <c r="P1678" s="70" t="str">
        <f t="shared" si="37"/>
        <v/>
      </c>
    </row>
    <row r="1679" spans="2:16">
      <c r="B1679" s="2" t="str">
        <f>IF(COUNTIF($H$4:H1679,H1679)-1=0,ROWS($H$4:H1679),"")</f>
        <v/>
      </c>
      <c r="K1679" s="61" t="str">
        <f>IF(F1679="","",IF(AND(D1679&lt;&gt;"انتهت الاجازة",D1679&lt;&gt;"لم تبدأ الأجازة بعد"),MAX($K$3:K1678)+1,""))</f>
        <v/>
      </c>
      <c r="N1679" t="str">
        <f>IF(E1679="","",IF(AND(E1679&lt;='استعلام بتاريخ'!$F$3,F1679&gt;='استعلام بتاريخ'!$G$3),MAX($N$3:N1678)+1,""))</f>
        <v/>
      </c>
      <c r="P1679" s="70" t="str">
        <f t="shared" si="37"/>
        <v/>
      </c>
    </row>
    <row r="1680" spans="2:16">
      <c r="B1680" s="2" t="str">
        <f>IF(COUNTIF($H$4:H1680,H1680)-1=0,ROWS($H$4:H1680),"")</f>
        <v/>
      </c>
      <c r="K1680" s="61" t="str">
        <f>IF(F1680="","",IF(AND(D1680&lt;&gt;"انتهت الاجازة",D1680&lt;&gt;"لم تبدأ الأجازة بعد"),MAX($K$3:K1679)+1,""))</f>
        <v/>
      </c>
      <c r="N1680" t="str">
        <f>IF(E1680="","",IF(AND(E1680&lt;='استعلام بتاريخ'!$F$3,F1680&gt;='استعلام بتاريخ'!$G$3),MAX($N$3:N1679)+1,""))</f>
        <v/>
      </c>
      <c r="P1680" s="70" t="str">
        <f t="shared" si="37"/>
        <v/>
      </c>
    </row>
    <row r="1681" spans="2:16">
      <c r="B1681" s="2" t="str">
        <f>IF(COUNTIF($H$4:H1681,H1681)-1=0,ROWS($H$4:H1681),"")</f>
        <v/>
      </c>
      <c r="K1681" s="61" t="str">
        <f>IF(F1681="","",IF(AND(D1681&lt;&gt;"انتهت الاجازة",D1681&lt;&gt;"لم تبدأ الأجازة بعد"),MAX($K$3:K1680)+1,""))</f>
        <v/>
      </c>
      <c r="N1681" t="str">
        <f>IF(E1681="","",IF(AND(E1681&lt;='استعلام بتاريخ'!$F$3,F1681&gt;='استعلام بتاريخ'!$G$3),MAX($N$3:N1680)+1,""))</f>
        <v/>
      </c>
      <c r="P1681" s="70" t="str">
        <f t="shared" si="37"/>
        <v/>
      </c>
    </row>
    <row r="1682" spans="2:16">
      <c r="B1682" s="2" t="str">
        <f>IF(COUNTIF($H$4:H1682,H1682)-1=0,ROWS($H$4:H1682),"")</f>
        <v/>
      </c>
      <c r="K1682" s="61" t="str">
        <f>IF(F1682="","",IF(AND(D1682&lt;&gt;"انتهت الاجازة",D1682&lt;&gt;"لم تبدأ الأجازة بعد"),MAX($K$3:K1681)+1,""))</f>
        <v/>
      </c>
      <c r="N1682" t="str">
        <f>IF(E1682="","",IF(AND(E1682&lt;='استعلام بتاريخ'!$F$3,F1682&gt;='استعلام بتاريخ'!$G$3),MAX($N$3:N1681)+1,""))</f>
        <v/>
      </c>
      <c r="P1682" s="70" t="str">
        <f t="shared" si="37"/>
        <v/>
      </c>
    </row>
    <row r="1683" spans="2:16">
      <c r="B1683" s="2" t="str">
        <f>IF(COUNTIF($H$4:H1683,H1683)-1=0,ROWS($H$4:H1683),"")</f>
        <v/>
      </c>
      <c r="K1683" s="61" t="str">
        <f>IF(F1683="","",IF(AND(D1683&lt;&gt;"انتهت الاجازة",D1683&lt;&gt;"لم تبدأ الأجازة بعد"),MAX($K$3:K1682)+1,""))</f>
        <v/>
      </c>
      <c r="N1683" t="str">
        <f>IF(E1683="","",IF(AND(E1683&lt;='استعلام بتاريخ'!$F$3,F1683&gt;='استعلام بتاريخ'!$G$3),MAX($N$3:N1682)+1,""))</f>
        <v/>
      </c>
      <c r="P1683" s="70" t="str">
        <f t="shared" si="37"/>
        <v/>
      </c>
    </row>
    <row r="1684" spans="2:16">
      <c r="B1684" s="2" t="str">
        <f>IF(COUNTIF($H$4:H1684,H1684)-1=0,ROWS($H$4:H1684),"")</f>
        <v/>
      </c>
      <c r="K1684" s="61" t="str">
        <f>IF(F1684="","",IF(AND(D1684&lt;&gt;"انتهت الاجازة",D1684&lt;&gt;"لم تبدأ الأجازة بعد"),MAX($K$3:K1683)+1,""))</f>
        <v/>
      </c>
      <c r="N1684" t="str">
        <f>IF(E1684="","",IF(AND(E1684&lt;='استعلام بتاريخ'!$F$3,F1684&gt;='استعلام بتاريخ'!$G$3),MAX($N$3:N1683)+1,""))</f>
        <v/>
      </c>
      <c r="P1684" s="70" t="str">
        <f t="shared" si="37"/>
        <v/>
      </c>
    </row>
    <row r="1685" spans="2:16">
      <c r="B1685" s="2" t="str">
        <f>IF(COUNTIF($H$4:H1685,H1685)-1=0,ROWS($H$4:H1685),"")</f>
        <v/>
      </c>
      <c r="K1685" s="61" t="str">
        <f>IF(F1685="","",IF(AND(D1685&lt;&gt;"انتهت الاجازة",D1685&lt;&gt;"لم تبدأ الأجازة بعد"),MAX($K$3:K1684)+1,""))</f>
        <v/>
      </c>
      <c r="N1685" t="str">
        <f>IF(E1685="","",IF(AND(E1685&lt;='استعلام بتاريخ'!$F$3,F1685&gt;='استعلام بتاريخ'!$G$3),MAX($N$3:N1684)+1,""))</f>
        <v/>
      </c>
      <c r="P1685" s="70" t="str">
        <f t="shared" si="37"/>
        <v/>
      </c>
    </row>
    <row r="1686" spans="2:16">
      <c r="B1686" s="2" t="str">
        <f>IF(COUNTIF($H$4:H1686,H1686)-1=0,ROWS($H$4:H1686),"")</f>
        <v/>
      </c>
      <c r="K1686" s="61" t="str">
        <f>IF(F1686="","",IF(AND(D1686&lt;&gt;"انتهت الاجازة",D1686&lt;&gt;"لم تبدأ الأجازة بعد"),MAX($K$3:K1685)+1,""))</f>
        <v/>
      </c>
      <c r="N1686" t="str">
        <f>IF(E1686="","",IF(AND(E1686&lt;='استعلام بتاريخ'!$F$3,F1686&gt;='استعلام بتاريخ'!$G$3),MAX($N$3:N1685)+1,""))</f>
        <v/>
      </c>
      <c r="P1686" s="70" t="str">
        <f t="shared" si="37"/>
        <v/>
      </c>
    </row>
    <row r="1687" spans="2:16">
      <c r="B1687" s="2" t="str">
        <f>IF(COUNTIF($H$4:H1687,H1687)-1=0,ROWS($H$4:H1687),"")</f>
        <v/>
      </c>
      <c r="K1687" s="61" t="str">
        <f>IF(F1687="","",IF(AND(D1687&lt;&gt;"انتهت الاجازة",D1687&lt;&gt;"لم تبدأ الأجازة بعد"),MAX($K$3:K1686)+1,""))</f>
        <v/>
      </c>
      <c r="N1687" t="str">
        <f>IF(E1687="","",IF(AND(E1687&lt;='استعلام بتاريخ'!$F$3,F1687&gt;='استعلام بتاريخ'!$G$3),MAX($N$3:N1686)+1,""))</f>
        <v/>
      </c>
      <c r="P1687" s="70" t="str">
        <f t="shared" si="37"/>
        <v/>
      </c>
    </row>
    <row r="1688" spans="2:16">
      <c r="B1688" s="2" t="str">
        <f>IF(COUNTIF($H$4:H1688,H1688)-1=0,ROWS($H$4:H1688),"")</f>
        <v/>
      </c>
      <c r="K1688" s="61" t="str">
        <f>IF(F1688="","",IF(AND(D1688&lt;&gt;"انتهت الاجازة",D1688&lt;&gt;"لم تبدأ الأجازة بعد"),MAX($K$3:K1687)+1,""))</f>
        <v/>
      </c>
      <c r="N1688" t="str">
        <f>IF(E1688="","",IF(AND(E1688&lt;='استعلام بتاريخ'!$F$3,F1688&gt;='استعلام بتاريخ'!$G$3),MAX($N$3:N1687)+1,""))</f>
        <v/>
      </c>
      <c r="P1688" s="70" t="str">
        <f t="shared" si="37"/>
        <v/>
      </c>
    </row>
    <row r="1689" spans="2:16">
      <c r="B1689" s="2" t="str">
        <f>IF(COUNTIF($H$4:H1689,H1689)-1=0,ROWS($H$4:H1689),"")</f>
        <v/>
      </c>
      <c r="K1689" s="61" t="str">
        <f>IF(F1689="","",IF(AND(D1689&lt;&gt;"انتهت الاجازة",D1689&lt;&gt;"لم تبدأ الأجازة بعد"),MAX($K$3:K1688)+1,""))</f>
        <v/>
      </c>
      <c r="N1689" t="str">
        <f>IF(E1689="","",IF(AND(E1689&lt;='استعلام بتاريخ'!$F$3,F1689&gt;='استعلام بتاريخ'!$G$3),MAX($N$3:N1688)+1,""))</f>
        <v/>
      </c>
      <c r="P1689" s="70" t="str">
        <f t="shared" si="37"/>
        <v/>
      </c>
    </row>
    <row r="1690" spans="2:16">
      <c r="B1690" s="2" t="str">
        <f>IF(COUNTIF($H$4:H1690,H1690)-1=0,ROWS($H$4:H1690),"")</f>
        <v/>
      </c>
      <c r="K1690" s="61" t="str">
        <f>IF(F1690="","",IF(AND(D1690&lt;&gt;"انتهت الاجازة",D1690&lt;&gt;"لم تبدأ الأجازة بعد"),MAX($K$3:K1689)+1,""))</f>
        <v/>
      </c>
      <c r="N1690" t="str">
        <f>IF(E1690="","",IF(AND(E1690&lt;='استعلام بتاريخ'!$F$3,F1690&gt;='استعلام بتاريخ'!$G$3),MAX($N$3:N1689)+1,""))</f>
        <v/>
      </c>
      <c r="P1690" s="70" t="str">
        <f t="shared" si="37"/>
        <v/>
      </c>
    </row>
    <row r="1691" spans="2:16">
      <c r="B1691" s="2" t="str">
        <f>IF(COUNTIF($H$4:H1691,H1691)-1=0,ROWS($H$4:H1691),"")</f>
        <v/>
      </c>
      <c r="K1691" s="61" t="str">
        <f>IF(F1691="","",IF(AND(D1691&lt;&gt;"انتهت الاجازة",D1691&lt;&gt;"لم تبدأ الأجازة بعد"),MAX($K$3:K1690)+1,""))</f>
        <v/>
      </c>
      <c r="N1691" t="str">
        <f>IF(E1691="","",IF(AND(E1691&lt;='استعلام بتاريخ'!$F$3,F1691&gt;='استعلام بتاريخ'!$G$3),MAX($N$3:N1690)+1,""))</f>
        <v/>
      </c>
      <c r="P1691" s="70" t="str">
        <f t="shared" si="37"/>
        <v/>
      </c>
    </row>
    <row r="1692" spans="2:16">
      <c r="B1692" s="2" t="str">
        <f>IF(COUNTIF($H$4:H1692,H1692)-1=0,ROWS($H$4:H1692),"")</f>
        <v/>
      </c>
      <c r="K1692" s="61" t="str">
        <f>IF(F1692="","",IF(AND(D1692&lt;&gt;"انتهت الاجازة",D1692&lt;&gt;"لم تبدأ الأجازة بعد"),MAX($K$3:K1691)+1,""))</f>
        <v/>
      </c>
      <c r="N1692" t="str">
        <f>IF(E1692="","",IF(AND(E1692&lt;='استعلام بتاريخ'!$F$3,F1692&gt;='استعلام بتاريخ'!$G$3),MAX($N$3:N1691)+1,""))</f>
        <v/>
      </c>
      <c r="P1692" s="70" t="str">
        <f t="shared" si="37"/>
        <v/>
      </c>
    </row>
    <row r="1693" spans="2:16">
      <c r="B1693" s="2" t="str">
        <f>IF(COUNTIF($H$4:H1693,H1693)-1=0,ROWS($H$4:H1693),"")</f>
        <v/>
      </c>
      <c r="K1693" s="61" t="str">
        <f>IF(F1693="","",IF(AND(D1693&lt;&gt;"انتهت الاجازة",D1693&lt;&gt;"لم تبدأ الأجازة بعد"),MAX($K$3:K1692)+1,""))</f>
        <v/>
      </c>
      <c r="N1693" t="str">
        <f>IF(E1693="","",IF(AND(E1693&lt;='استعلام بتاريخ'!$F$3,F1693&gt;='استعلام بتاريخ'!$G$3),MAX($N$3:N1692)+1,""))</f>
        <v/>
      </c>
      <c r="P1693" s="70" t="str">
        <f t="shared" si="37"/>
        <v/>
      </c>
    </row>
    <row r="1694" spans="2:16">
      <c r="B1694" s="2" t="str">
        <f>IF(COUNTIF($H$4:H1694,H1694)-1=0,ROWS($H$4:H1694),"")</f>
        <v/>
      </c>
      <c r="K1694" s="61" t="str">
        <f>IF(F1694="","",IF(AND(D1694&lt;&gt;"انتهت الاجازة",D1694&lt;&gt;"لم تبدأ الأجازة بعد"),MAX($K$3:K1693)+1,""))</f>
        <v/>
      </c>
      <c r="N1694" t="str">
        <f>IF(E1694="","",IF(AND(E1694&lt;='استعلام بتاريخ'!$F$3,F1694&gt;='استعلام بتاريخ'!$G$3),MAX($N$3:N1693)+1,""))</f>
        <v/>
      </c>
      <c r="P1694" s="70" t="str">
        <f t="shared" si="37"/>
        <v/>
      </c>
    </row>
    <row r="1695" spans="2:16">
      <c r="B1695" s="2" t="str">
        <f>IF(COUNTIF($H$4:H1695,H1695)-1=0,ROWS($H$4:H1695),"")</f>
        <v/>
      </c>
      <c r="K1695" s="61" t="str">
        <f>IF(F1695="","",IF(AND(D1695&lt;&gt;"انتهت الاجازة",D1695&lt;&gt;"لم تبدأ الأجازة بعد"),MAX($K$3:K1694)+1,""))</f>
        <v/>
      </c>
      <c r="N1695" t="str">
        <f>IF(E1695="","",IF(AND(E1695&lt;='استعلام بتاريخ'!$F$3,F1695&gt;='استعلام بتاريخ'!$G$3),MAX($N$3:N1694)+1,""))</f>
        <v/>
      </c>
      <c r="P1695" s="70" t="str">
        <f t="shared" si="37"/>
        <v/>
      </c>
    </row>
    <row r="1696" spans="2:16">
      <c r="B1696" s="2" t="str">
        <f>IF(COUNTIF($H$4:H1696,H1696)-1=0,ROWS($H$4:H1696),"")</f>
        <v/>
      </c>
      <c r="K1696" s="61" t="str">
        <f>IF(F1696="","",IF(AND(D1696&lt;&gt;"انتهت الاجازة",D1696&lt;&gt;"لم تبدأ الأجازة بعد"),MAX($K$3:K1695)+1,""))</f>
        <v/>
      </c>
      <c r="N1696" t="str">
        <f>IF(E1696="","",IF(AND(E1696&lt;='استعلام بتاريخ'!$F$3,F1696&gt;='استعلام بتاريخ'!$G$3),MAX($N$3:N1695)+1,""))</f>
        <v/>
      </c>
      <c r="P1696" s="70" t="str">
        <f t="shared" si="37"/>
        <v/>
      </c>
    </row>
    <row r="1697" spans="2:16">
      <c r="B1697" s="2" t="str">
        <f>IF(COUNTIF($H$4:H1697,H1697)-1=0,ROWS($H$4:H1697),"")</f>
        <v/>
      </c>
      <c r="K1697" s="61" t="str">
        <f>IF(F1697="","",IF(AND(D1697&lt;&gt;"انتهت الاجازة",D1697&lt;&gt;"لم تبدأ الأجازة بعد"),MAX($K$3:K1696)+1,""))</f>
        <v/>
      </c>
      <c r="N1697" t="str">
        <f>IF(E1697="","",IF(AND(E1697&lt;='استعلام بتاريخ'!$F$3,F1697&gt;='استعلام بتاريخ'!$G$3),MAX($N$3:N1696)+1,""))</f>
        <v/>
      </c>
      <c r="P1697" s="70" t="str">
        <f t="shared" si="37"/>
        <v/>
      </c>
    </row>
    <row r="1698" spans="2:16">
      <c r="B1698" s="2" t="str">
        <f>IF(COUNTIF($H$4:H1698,H1698)-1=0,ROWS($H$4:H1698),"")</f>
        <v/>
      </c>
      <c r="K1698" s="61" t="str">
        <f>IF(F1698="","",IF(AND(D1698&lt;&gt;"انتهت الاجازة",D1698&lt;&gt;"لم تبدأ الأجازة بعد"),MAX($K$3:K1697)+1,""))</f>
        <v/>
      </c>
      <c r="N1698" t="str">
        <f>IF(E1698="","",IF(AND(E1698&lt;='استعلام بتاريخ'!$F$3,F1698&gt;='استعلام بتاريخ'!$G$3),MAX($N$3:N1697)+1,""))</f>
        <v/>
      </c>
      <c r="P1698" s="70" t="str">
        <f t="shared" si="37"/>
        <v/>
      </c>
    </row>
    <row r="1699" spans="2:16">
      <c r="B1699" s="2" t="str">
        <f>IF(COUNTIF($H$4:H1699,H1699)-1=0,ROWS($H$4:H1699),"")</f>
        <v/>
      </c>
      <c r="K1699" s="61" t="str">
        <f>IF(F1699="","",IF(AND(D1699&lt;&gt;"انتهت الاجازة",D1699&lt;&gt;"لم تبدأ الأجازة بعد"),MAX($K$3:K1698)+1,""))</f>
        <v/>
      </c>
      <c r="N1699" t="str">
        <f>IF(E1699="","",IF(AND(E1699&lt;='استعلام بتاريخ'!$F$3,F1699&gt;='استعلام بتاريخ'!$G$3),MAX($N$3:N1698)+1,""))</f>
        <v/>
      </c>
      <c r="P1699" s="70" t="str">
        <f t="shared" si="37"/>
        <v/>
      </c>
    </row>
    <row r="1700" spans="2:16">
      <c r="B1700" s="2" t="str">
        <f>IF(COUNTIF($H$4:H1700,H1700)-1=0,ROWS($H$4:H1700),"")</f>
        <v/>
      </c>
      <c r="K1700" s="61" t="str">
        <f>IF(F1700="","",IF(AND(D1700&lt;&gt;"انتهت الاجازة",D1700&lt;&gt;"لم تبدأ الأجازة بعد"),MAX($K$3:K1699)+1,""))</f>
        <v/>
      </c>
      <c r="N1700" t="str">
        <f>IF(E1700="","",IF(AND(E1700&lt;='استعلام بتاريخ'!$F$3,F1700&gt;='استعلام بتاريخ'!$G$3),MAX($N$3:N1699)+1,""))</f>
        <v/>
      </c>
      <c r="P1700" s="70" t="str">
        <f t="shared" si="37"/>
        <v/>
      </c>
    </row>
    <row r="1701" spans="2:16">
      <c r="B1701" s="2" t="str">
        <f>IF(COUNTIF($H$4:H1701,H1701)-1=0,ROWS($H$4:H1701),"")</f>
        <v/>
      </c>
      <c r="K1701" s="61" t="str">
        <f>IF(F1701="","",IF(AND(D1701&lt;&gt;"انتهت الاجازة",D1701&lt;&gt;"لم تبدأ الأجازة بعد"),MAX($K$3:K1700)+1,""))</f>
        <v/>
      </c>
      <c r="N1701" t="str">
        <f>IF(E1701="","",IF(AND(E1701&lt;='استعلام بتاريخ'!$F$3,F1701&gt;='استعلام بتاريخ'!$G$3),MAX($N$3:N1700)+1,""))</f>
        <v/>
      </c>
      <c r="P1701" s="70" t="str">
        <f t="shared" si="37"/>
        <v/>
      </c>
    </row>
    <row r="1702" spans="2:16">
      <c r="B1702" s="2" t="str">
        <f>IF(COUNTIF($H$4:H1702,H1702)-1=0,ROWS($H$4:H1702),"")</f>
        <v/>
      </c>
      <c r="K1702" s="61" t="str">
        <f>IF(F1702="","",IF(AND(D1702&lt;&gt;"انتهت الاجازة",D1702&lt;&gt;"لم تبدأ الأجازة بعد"),MAX($K$3:K1701)+1,""))</f>
        <v/>
      </c>
      <c r="N1702" t="str">
        <f>IF(E1702="","",IF(AND(E1702&lt;='استعلام بتاريخ'!$F$3,F1702&gt;='استعلام بتاريخ'!$G$3),MAX($N$3:N1701)+1,""))</f>
        <v/>
      </c>
      <c r="P1702" s="70" t="str">
        <f t="shared" si="37"/>
        <v/>
      </c>
    </row>
    <row r="1703" spans="2:16">
      <c r="B1703" s="2" t="str">
        <f>IF(COUNTIF($H$4:H1703,H1703)-1=0,ROWS($H$4:H1703),"")</f>
        <v/>
      </c>
      <c r="K1703" s="61" t="str">
        <f>IF(F1703="","",IF(AND(D1703&lt;&gt;"انتهت الاجازة",D1703&lt;&gt;"لم تبدأ الأجازة بعد"),MAX($K$3:K1702)+1,""))</f>
        <v/>
      </c>
      <c r="N1703" t="str">
        <f>IF(E1703="","",IF(AND(E1703&lt;='استعلام بتاريخ'!$F$3,F1703&gt;='استعلام بتاريخ'!$G$3),MAX($N$3:N1702)+1,""))</f>
        <v/>
      </c>
      <c r="P1703" s="70" t="str">
        <f t="shared" si="37"/>
        <v/>
      </c>
    </row>
    <row r="1704" spans="2:16">
      <c r="B1704" s="2" t="str">
        <f>IF(COUNTIF($H$4:H1704,H1704)-1=0,ROWS($H$4:H1704),"")</f>
        <v/>
      </c>
      <c r="K1704" s="61" t="str">
        <f>IF(F1704="","",IF(AND(D1704&lt;&gt;"انتهت الاجازة",D1704&lt;&gt;"لم تبدأ الأجازة بعد"),MAX($K$3:K1703)+1,""))</f>
        <v/>
      </c>
      <c r="N1704" t="str">
        <f>IF(E1704="","",IF(AND(E1704&lt;='استعلام بتاريخ'!$F$3,F1704&gt;='استعلام بتاريخ'!$G$3),MAX($N$3:N1703)+1,""))</f>
        <v/>
      </c>
      <c r="P1704" s="70" t="str">
        <f t="shared" si="37"/>
        <v/>
      </c>
    </row>
    <row r="1705" spans="2:16">
      <c r="B1705" s="2" t="str">
        <f>IF(COUNTIF($H$4:H1705,H1705)-1=0,ROWS($H$4:H1705),"")</f>
        <v/>
      </c>
      <c r="K1705" s="61" t="str">
        <f>IF(F1705="","",IF(AND(D1705&lt;&gt;"انتهت الاجازة",D1705&lt;&gt;"لم تبدأ الأجازة بعد"),MAX($K$3:K1704)+1,""))</f>
        <v/>
      </c>
      <c r="N1705" t="str">
        <f>IF(E1705="","",IF(AND(E1705&lt;='استعلام بتاريخ'!$F$3,F1705&gt;='استعلام بتاريخ'!$G$3),MAX($N$3:N1704)+1,""))</f>
        <v/>
      </c>
      <c r="P1705" s="70" t="str">
        <f t="shared" si="37"/>
        <v/>
      </c>
    </row>
    <row r="1706" spans="2:16">
      <c r="B1706" s="2" t="str">
        <f>IF(COUNTIF($H$4:H1706,H1706)-1=0,ROWS($H$4:H1706),"")</f>
        <v/>
      </c>
      <c r="K1706" s="61" t="str">
        <f>IF(F1706="","",IF(AND(D1706&lt;&gt;"انتهت الاجازة",D1706&lt;&gt;"لم تبدأ الأجازة بعد"),MAX($K$3:K1705)+1,""))</f>
        <v/>
      </c>
      <c r="N1706" t="str">
        <f>IF(E1706="","",IF(AND(E1706&lt;='استعلام بتاريخ'!$F$3,F1706&gt;='استعلام بتاريخ'!$G$3),MAX($N$3:N1705)+1,""))</f>
        <v/>
      </c>
      <c r="P1706" s="70" t="str">
        <f t="shared" si="37"/>
        <v/>
      </c>
    </row>
    <row r="1707" spans="2:16">
      <c r="B1707" s="2" t="str">
        <f>IF(COUNTIF($H$4:H1707,H1707)-1=0,ROWS($H$4:H1707),"")</f>
        <v/>
      </c>
      <c r="K1707" s="61" t="str">
        <f>IF(F1707="","",IF(AND(D1707&lt;&gt;"انتهت الاجازة",D1707&lt;&gt;"لم تبدأ الأجازة بعد"),MAX($K$3:K1706)+1,""))</f>
        <v/>
      </c>
      <c r="N1707" t="str">
        <f>IF(E1707="","",IF(AND(E1707&lt;='استعلام بتاريخ'!$F$3,F1707&gt;='استعلام بتاريخ'!$G$3),MAX($N$3:N1706)+1,""))</f>
        <v/>
      </c>
      <c r="P1707" s="70" t="str">
        <f t="shared" si="37"/>
        <v/>
      </c>
    </row>
    <row r="1708" spans="2:16">
      <c r="B1708" s="2" t="str">
        <f>IF(COUNTIF($H$4:H1708,H1708)-1=0,ROWS($H$4:H1708),"")</f>
        <v/>
      </c>
      <c r="K1708" s="61" t="str">
        <f>IF(F1708="","",IF(AND(D1708&lt;&gt;"انتهت الاجازة",D1708&lt;&gt;"لم تبدأ الأجازة بعد"),MAX($K$3:K1707)+1,""))</f>
        <v/>
      </c>
      <c r="N1708" t="str">
        <f>IF(E1708="","",IF(AND(E1708&lt;='استعلام بتاريخ'!$F$3,F1708&gt;='استعلام بتاريخ'!$G$3),MAX($N$3:N1707)+1,""))</f>
        <v/>
      </c>
      <c r="P1708" s="70" t="str">
        <f t="shared" si="37"/>
        <v/>
      </c>
    </row>
    <row r="1709" spans="2:16">
      <c r="B1709" s="2" t="str">
        <f>IF(COUNTIF($H$4:H1709,H1709)-1=0,ROWS($H$4:H1709),"")</f>
        <v/>
      </c>
      <c r="K1709" s="61" t="str">
        <f>IF(F1709="","",IF(AND(D1709&lt;&gt;"انتهت الاجازة",D1709&lt;&gt;"لم تبدأ الأجازة بعد"),MAX($K$3:K1708)+1,""))</f>
        <v/>
      </c>
      <c r="N1709" t="str">
        <f>IF(E1709="","",IF(AND(E1709&lt;='استعلام بتاريخ'!$F$3,F1709&gt;='استعلام بتاريخ'!$G$3),MAX($N$3:N1708)+1,""))</f>
        <v/>
      </c>
      <c r="P1709" s="70" t="str">
        <f t="shared" si="37"/>
        <v/>
      </c>
    </row>
    <row r="1710" spans="2:16">
      <c r="B1710" s="2" t="str">
        <f>IF(COUNTIF($H$4:H1710,H1710)-1=0,ROWS($H$4:H1710),"")</f>
        <v/>
      </c>
      <c r="K1710" s="61" t="str">
        <f>IF(F1710="","",IF(AND(D1710&lt;&gt;"انتهت الاجازة",D1710&lt;&gt;"لم تبدأ الأجازة بعد"),MAX($K$3:K1709)+1,""))</f>
        <v/>
      </c>
      <c r="N1710" t="str">
        <f>IF(E1710="","",IF(AND(E1710&lt;='استعلام بتاريخ'!$F$3,F1710&gt;='استعلام بتاريخ'!$G$3),MAX($N$3:N1709)+1,""))</f>
        <v/>
      </c>
      <c r="P1710" s="70" t="str">
        <f t="shared" si="37"/>
        <v/>
      </c>
    </row>
    <row r="1711" spans="2:16">
      <c r="B1711" s="2" t="str">
        <f>IF(COUNTIF($H$4:H1711,H1711)-1=0,ROWS($H$4:H1711),"")</f>
        <v/>
      </c>
      <c r="K1711" s="61" t="str">
        <f>IF(F1711="","",IF(AND(D1711&lt;&gt;"انتهت الاجازة",D1711&lt;&gt;"لم تبدأ الأجازة بعد"),MAX($K$3:K1710)+1,""))</f>
        <v/>
      </c>
      <c r="N1711" t="str">
        <f>IF(E1711="","",IF(AND(E1711&lt;='استعلام بتاريخ'!$F$3,F1711&gt;='استعلام بتاريخ'!$G$3),MAX($N$3:N1710)+1,""))</f>
        <v/>
      </c>
      <c r="P1711" s="70" t="str">
        <f t="shared" si="37"/>
        <v/>
      </c>
    </row>
    <row r="1712" spans="2:16">
      <c r="B1712" s="2" t="str">
        <f>IF(COUNTIF($H$4:H1712,H1712)-1=0,ROWS($H$4:H1712),"")</f>
        <v/>
      </c>
      <c r="K1712" s="61" t="str">
        <f>IF(F1712="","",IF(AND(D1712&lt;&gt;"انتهت الاجازة",D1712&lt;&gt;"لم تبدأ الأجازة بعد"),MAX($K$3:K1711)+1,""))</f>
        <v/>
      </c>
      <c r="N1712" t="str">
        <f>IF(E1712="","",IF(AND(E1712&lt;='استعلام بتاريخ'!$F$3,F1712&gt;='استعلام بتاريخ'!$G$3),MAX($N$3:N1711)+1,""))</f>
        <v/>
      </c>
      <c r="P1712" s="70" t="str">
        <f t="shared" si="37"/>
        <v/>
      </c>
    </row>
    <row r="1713" spans="2:16">
      <c r="B1713" s="2" t="str">
        <f>IF(COUNTIF($H$4:H1713,H1713)-1=0,ROWS($H$4:H1713),"")</f>
        <v/>
      </c>
      <c r="K1713" s="61" t="str">
        <f>IF(F1713="","",IF(AND(D1713&lt;&gt;"انتهت الاجازة",D1713&lt;&gt;"لم تبدأ الأجازة بعد"),MAX($K$3:K1712)+1,""))</f>
        <v/>
      </c>
      <c r="N1713" t="str">
        <f>IF(E1713="","",IF(AND(E1713&lt;='استعلام بتاريخ'!$F$3,F1713&gt;='استعلام بتاريخ'!$G$3),MAX($N$3:N1712)+1,""))</f>
        <v/>
      </c>
      <c r="P1713" s="70" t="str">
        <f t="shared" si="37"/>
        <v/>
      </c>
    </row>
    <row r="1714" spans="2:16">
      <c r="B1714" s="2" t="str">
        <f>IF(COUNTIF($H$4:H1714,H1714)-1=0,ROWS($H$4:H1714),"")</f>
        <v/>
      </c>
      <c r="K1714" s="61" t="str">
        <f>IF(F1714="","",IF(AND(D1714&lt;&gt;"انتهت الاجازة",D1714&lt;&gt;"لم تبدأ الأجازة بعد"),MAX($K$3:K1713)+1,""))</f>
        <v/>
      </c>
      <c r="N1714" t="str">
        <f>IF(E1714="","",IF(AND(E1714&lt;='استعلام بتاريخ'!$F$3,F1714&gt;='استعلام بتاريخ'!$G$3),MAX($N$3:N1713)+1,""))</f>
        <v/>
      </c>
      <c r="P1714" s="70" t="str">
        <f t="shared" si="37"/>
        <v/>
      </c>
    </row>
    <row r="1715" spans="2:16">
      <c r="B1715" s="2" t="str">
        <f>IF(COUNTIF($H$4:H1715,H1715)-1=0,ROWS($H$4:H1715),"")</f>
        <v/>
      </c>
      <c r="K1715" s="61" t="str">
        <f>IF(F1715="","",IF(AND(D1715&lt;&gt;"انتهت الاجازة",D1715&lt;&gt;"لم تبدأ الأجازة بعد"),MAX($K$3:K1714)+1,""))</f>
        <v/>
      </c>
      <c r="N1715" t="str">
        <f>IF(E1715="","",IF(AND(E1715&lt;='استعلام بتاريخ'!$F$3,F1715&gt;='استعلام بتاريخ'!$G$3),MAX($N$3:N1714)+1,""))</f>
        <v/>
      </c>
      <c r="P1715" s="70" t="str">
        <f t="shared" si="37"/>
        <v/>
      </c>
    </row>
    <row r="1716" spans="2:16">
      <c r="B1716" s="2" t="str">
        <f>IF(COUNTIF($H$4:H1716,H1716)-1=0,ROWS($H$4:H1716),"")</f>
        <v/>
      </c>
      <c r="K1716" s="61" t="str">
        <f>IF(F1716="","",IF(AND(D1716&lt;&gt;"انتهت الاجازة",D1716&lt;&gt;"لم تبدأ الأجازة بعد"),MAX($K$3:K1715)+1,""))</f>
        <v/>
      </c>
      <c r="N1716" t="str">
        <f>IF(E1716="","",IF(AND(E1716&lt;='استعلام بتاريخ'!$F$3,F1716&gt;='استعلام بتاريخ'!$G$3),MAX($N$3:N1715)+1,""))</f>
        <v/>
      </c>
      <c r="P1716" s="70" t="str">
        <f t="shared" si="37"/>
        <v/>
      </c>
    </row>
    <row r="1717" spans="2:16">
      <c r="B1717" s="2" t="str">
        <f>IF(COUNTIF($H$4:H1717,H1717)-1=0,ROWS($H$4:H1717),"")</f>
        <v/>
      </c>
      <c r="K1717" s="61" t="str">
        <f>IF(F1717="","",IF(AND(D1717&lt;&gt;"انتهت الاجازة",D1717&lt;&gt;"لم تبدأ الأجازة بعد"),MAX($K$3:K1716)+1,""))</f>
        <v/>
      </c>
      <c r="N1717" t="str">
        <f>IF(E1717="","",IF(AND(E1717&lt;='استعلام بتاريخ'!$F$3,F1717&gt;='استعلام بتاريخ'!$G$3),MAX($N$3:N1716)+1,""))</f>
        <v/>
      </c>
      <c r="P1717" s="70" t="str">
        <f t="shared" si="37"/>
        <v/>
      </c>
    </row>
    <row r="1718" spans="2:16">
      <c r="B1718" s="2" t="str">
        <f>IF(COUNTIF($H$4:H1718,H1718)-1=0,ROWS($H$4:H1718),"")</f>
        <v/>
      </c>
      <c r="K1718" s="61" t="str">
        <f>IF(F1718="","",IF(AND(D1718&lt;&gt;"انتهت الاجازة",D1718&lt;&gt;"لم تبدأ الأجازة بعد"),MAX($K$3:K1717)+1,""))</f>
        <v/>
      </c>
      <c r="N1718" t="str">
        <f>IF(E1718="","",IF(AND(E1718&lt;='استعلام بتاريخ'!$F$3,F1718&gt;='استعلام بتاريخ'!$G$3),MAX($N$3:N1717)+1,""))</f>
        <v/>
      </c>
      <c r="P1718" s="70" t="str">
        <f t="shared" si="37"/>
        <v/>
      </c>
    </row>
    <row r="1719" spans="2:16">
      <c r="B1719" s="2" t="str">
        <f>IF(COUNTIF($H$4:H1719,H1719)-1=0,ROWS($H$4:H1719),"")</f>
        <v/>
      </c>
      <c r="K1719" s="61" t="str">
        <f>IF(F1719="","",IF(AND(D1719&lt;&gt;"انتهت الاجازة",D1719&lt;&gt;"لم تبدأ الأجازة بعد"),MAX($K$3:K1718)+1,""))</f>
        <v/>
      </c>
      <c r="N1719" t="str">
        <f>IF(E1719="","",IF(AND(E1719&lt;='استعلام بتاريخ'!$F$3,F1719&gt;='استعلام بتاريخ'!$G$3),MAX($N$3:N1718)+1,""))</f>
        <v/>
      </c>
      <c r="P1719" s="70" t="str">
        <f t="shared" si="37"/>
        <v/>
      </c>
    </row>
    <row r="1720" spans="2:16">
      <c r="B1720" s="2" t="str">
        <f>IF(COUNTIF($H$4:H1720,H1720)-1=0,ROWS($H$4:H1720),"")</f>
        <v/>
      </c>
      <c r="K1720" s="61" t="str">
        <f>IF(F1720="","",IF(AND(D1720&lt;&gt;"انتهت الاجازة",D1720&lt;&gt;"لم تبدأ الأجازة بعد"),MAX($K$3:K1719)+1,""))</f>
        <v/>
      </c>
      <c r="N1720" t="str">
        <f>IF(E1720="","",IF(AND(E1720&lt;='استعلام بتاريخ'!$F$3,F1720&gt;='استعلام بتاريخ'!$G$3),MAX($N$3:N1719)+1,""))</f>
        <v/>
      </c>
      <c r="P1720" s="70" t="str">
        <f t="shared" si="37"/>
        <v/>
      </c>
    </row>
    <row r="1721" spans="2:16">
      <c r="B1721" s="2" t="str">
        <f>IF(COUNTIF($H$4:H1721,H1721)-1=0,ROWS($H$4:H1721),"")</f>
        <v/>
      </c>
      <c r="K1721" s="61" t="str">
        <f>IF(F1721="","",IF(AND(D1721&lt;&gt;"انتهت الاجازة",D1721&lt;&gt;"لم تبدأ الأجازة بعد"),MAX($K$3:K1720)+1,""))</f>
        <v/>
      </c>
      <c r="N1721" t="str">
        <f>IF(E1721="","",IF(AND(E1721&lt;='استعلام بتاريخ'!$F$3,F1721&gt;='استعلام بتاريخ'!$G$3),MAX($N$3:N1720)+1,""))</f>
        <v/>
      </c>
      <c r="P1721" s="70" t="str">
        <f t="shared" si="37"/>
        <v/>
      </c>
    </row>
    <row r="1722" spans="2:16">
      <c r="B1722" s="2" t="str">
        <f>IF(COUNTIF($H$4:H1722,H1722)-1=0,ROWS($H$4:H1722),"")</f>
        <v/>
      </c>
      <c r="K1722" s="61" t="str">
        <f>IF(F1722="","",IF(AND(D1722&lt;&gt;"انتهت الاجازة",D1722&lt;&gt;"لم تبدأ الأجازة بعد"),MAX($K$3:K1721)+1,""))</f>
        <v/>
      </c>
      <c r="N1722" t="str">
        <f>IF(E1722="","",IF(AND(E1722&lt;='استعلام بتاريخ'!$F$3,F1722&gt;='استعلام بتاريخ'!$G$3),MAX($N$3:N1721)+1,""))</f>
        <v/>
      </c>
      <c r="P1722" s="70" t="str">
        <f t="shared" si="37"/>
        <v/>
      </c>
    </row>
    <row r="1723" spans="2:16">
      <c r="B1723" s="2" t="str">
        <f>IF(COUNTIF($H$4:H1723,H1723)-1=0,ROWS($H$4:H1723),"")</f>
        <v/>
      </c>
      <c r="K1723" s="61" t="str">
        <f>IF(F1723="","",IF(AND(D1723&lt;&gt;"انتهت الاجازة",D1723&lt;&gt;"لم تبدأ الأجازة بعد"),MAX($K$3:K1722)+1,""))</f>
        <v/>
      </c>
      <c r="N1723" t="str">
        <f>IF(E1723="","",IF(AND(E1723&lt;='استعلام بتاريخ'!$F$3,F1723&gt;='استعلام بتاريخ'!$G$3),MAX($N$3:N1722)+1,""))</f>
        <v/>
      </c>
      <c r="P1723" s="70" t="str">
        <f t="shared" si="37"/>
        <v/>
      </c>
    </row>
    <row r="1724" spans="2:16">
      <c r="B1724" s="2" t="str">
        <f>IF(COUNTIF($H$4:H1724,H1724)-1=0,ROWS($H$4:H1724),"")</f>
        <v/>
      </c>
      <c r="K1724" s="61" t="str">
        <f>IF(F1724="","",IF(AND(D1724&lt;&gt;"انتهت الاجازة",D1724&lt;&gt;"لم تبدأ الأجازة بعد"),MAX($K$3:K1723)+1,""))</f>
        <v/>
      </c>
      <c r="N1724" t="str">
        <f>IF(E1724="","",IF(AND(E1724&lt;='استعلام بتاريخ'!$F$3,F1724&gt;='استعلام بتاريخ'!$G$3),MAX($N$3:N1723)+1,""))</f>
        <v/>
      </c>
      <c r="P1724" s="70" t="str">
        <f t="shared" si="37"/>
        <v/>
      </c>
    </row>
    <row r="1725" spans="2:16">
      <c r="B1725" s="2" t="str">
        <f>IF(COUNTIF($H$4:H1725,H1725)-1=0,ROWS($H$4:H1725),"")</f>
        <v/>
      </c>
      <c r="K1725" s="61" t="str">
        <f>IF(F1725="","",IF(AND(D1725&lt;&gt;"انتهت الاجازة",D1725&lt;&gt;"لم تبدأ الأجازة بعد"),MAX($K$3:K1724)+1,""))</f>
        <v/>
      </c>
      <c r="N1725" t="str">
        <f>IF(E1725="","",IF(AND(E1725&lt;='استعلام بتاريخ'!$F$3,F1725&gt;='استعلام بتاريخ'!$G$3),MAX($N$3:N1724)+1,""))</f>
        <v/>
      </c>
      <c r="P1725" s="70" t="str">
        <f t="shared" si="37"/>
        <v/>
      </c>
    </row>
    <row r="1726" spans="2:16">
      <c r="B1726" s="2" t="str">
        <f>IF(COUNTIF($H$4:H1726,H1726)-1=0,ROWS($H$4:H1726),"")</f>
        <v/>
      </c>
      <c r="K1726" s="61" t="str">
        <f>IF(F1726="","",IF(AND(D1726&lt;&gt;"انتهت الاجازة",D1726&lt;&gt;"لم تبدأ الأجازة بعد"),MAX($K$3:K1725)+1,""))</f>
        <v/>
      </c>
      <c r="N1726" t="str">
        <f>IF(E1726="","",IF(AND(E1726&lt;='استعلام بتاريخ'!$F$3,F1726&gt;='استعلام بتاريخ'!$G$3),MAX($N$3:N1725)+1,""))</f>
        <v/>
      </c>
      <c r="P1726" s="70" t="str">
        <f t="shared" si="37"/>
        <v/>
      </c>
    </row>
    <row r="1727" spans="2:16">
      <c r="B1727" s="2" t="str">
        <f>IF(COUNTIF($H$4:H1727,H1727)-1=0,ROWS($H$4:H1727),"")</f>
        <v/>
      </c>
      <c r="K1727" s="61" t="str">
        <f>IF(F1727="","",IF(AND(D1727&lt;&gt;"انتهت الاجازة",D1727&lt;&gt;"لم تبدأ الأجازة بعد"),MAX($K$3:K1726)+1,""))</f>
        <v/>
      </c>
      <c r="N1727" t="str">
        <f>IF(E1727="","",IF(AND(E1727&lt;='استعلام بتاريخ'!$F$3,F1727&gt;='استعلام بتاريخ'!$G$3),MAX($N$3:N1726)+1,""))</f>
        <v/>
      </c>
      <c r="P1727" s="70" t="str">
        <f t="shared" si="37"/>
        <v/>
      </c>
    </row>
    <row r="1728" spans="2:16">
      <c r="B1728" s="2" t="str">
        <f>IF(COUNTIF($H$4:H1728,H1728)-1=0,ROWS($H$4:H1728),"")</f>
        <v/>
      </c>
      <c r="K1728" s="61" t="str">
        <f>IF(F1728="","",IF(AND(D1728&lt;&gt;"انتهت الاجازة",D1728&lt;&gt;"لم تبدأ الأجازة بعد"),MAX($K$3:K1727)+1,""))</f>
        <v/>
      </c>
      <c r="N1728" t="str">
        <f>IF(E1728="","",IF(AND(E1728&lt;='استعلام بتاريخ'!$F$3,F1728&gt;='استعلام بتاريخ'!$G$3),MAX($N$3:N1727)+1,""))</f>
        <v/>
      </c>
      <c r="P1728" s="70" t="str">
        <f t="shared" si="37"/>
        <v/>
      </c>
    </row>
    <row r="1729" spans="2:16">
      <c r="B1729" s="2" t="str">
        <f>IF(COUNTIF($H$4:H1729,H1729)-1=0,ROWS($H$4:H1729),"")</f>
        <v/>
      </c>
      <c r="K1729" s="61" t="str">
        <f>IF(F1729="","",IF(AND(D1729&lt;&gt;"انتهت الاجازة",D1729&lt;&gt;"لم تبدأ الأجازة بعد"),MAX($K$3:K1728)+1,""))</f>
        <v/>
      </c>
      <c r="N1729" t="str">
        <f>IF(E1729="","",IF(AND(E1729&lt;='استعلام بتاريخ'!$F$3,F1729&gt;='استعلام بتاريخ'!$G$3),MAX($N$3:N1728)+1,""))</f>
        <v/>
      </c>
      <c r="P1729" s="70" t="str">
        <f t="shared" si="37"/>
        <v/>
      </c>
    </row>
    <row r="1730" spans="2:16">
      <c r="B1730" s="2" t="str">
        <f>IF(COUNTIF($H$4:H1730,H1730)-1=0,ROWS($H$4:H1730),"")</f>
        <v/>
      </c>
      <c r="K1730" s="61" t="str">
        <f>IF(F1730="","",IF(AND(D1730&lt;&gt;"انتهت الاجازة",D1730&lt;&gt;"لم تبدأ الأجازة بعد"),MAX($K$3:K1729)+1,""))</f>
        <v/>
      </c>
      <c r="N1730" t="str">
        <f>IF(E1730="","",IF(AND(E1730&lt;='استعلام بتاريخ'!$F$3,F1730&gt;='استعلام بتاريخ'!$G$3),MAX($N$3:N1729)+1,""))</f>
        <v/>
      </c>
      <c r="P1730" s="70" t="str">
        <f t="shared" si="37"/>
        <v/>
      </c>
    </row>
    <row r="1731" spans="2:16">
      <c r="B1731" s="2" t="str">
        <f>IF(COUNTIF($H$4:H1731,H1731)-1=0,ROWS($H$4:H1731),"")</f>
        <v/>
      </c>
      <c r="K1731" s="61" t="str">
        <f>IF(F1731="","",IF(AND(D1731&lt;&gt;"انتهت الاجازة",D1731&lt;&gt;"لم تبدأ الأجازة بعد"),MAX($K$3:K1730)+1,""))</f>
        <v/>
      </c>
      <c r="N1731" t="str">
        <f>IF(E1731="","",IF(AND(E1731&lt;='استعلام بتاريخ'!$F$3,F1731&gt;='استعلام بتاريخ'!$G$3),MAX($N$3:N1730)+1,""))</f>
        <v/>
      </c>
      <c r="P1731" s="70" t="str">
        <f t="shared" si="37"/>
        <v/>
      </c>
    </row>
    <row r="1732" spans="2:16">
      <c r="B1732" s="2" t="str">
        <f>IF(COUNTIF($H$4:H1732,H1732)-1=0,ROWS($H$4:H1732),"")</f>
        <v/>
      </c>
      <c r="K1732" s="61" t="str">
        <f>IF(F1732="","",IF(AND(D1732&lt;&gt;"انتهت الاجازة",D1732&lt;&gt;"لم تبدأ الأجازة بعد"),MAX($K$3:K1731)+1,""))</f>
        <v/>
      </c>
      <c r="N1732" t="str">
        <f>IF(E1732="","",IF(AND(E1732&lt;='استعلام بتاريخ'!$F$3,F1732&gt;='استعلام بتاريخ'!$G$3),MAX($N$3:N1731)+1,""))</f>
        <v/>
      </c>
      <c r="P1732" s="70" t="str">
        <f t="shared" si="37"/>
        <v/>
      </c>
    </row>
    <row r="1733" spans="2:16">
      <c r="B1733" s="2" t="str">
        <f>IF(COUNTIF($H$4:H1733,H1733)-1=0,ROWS($H$4:H1733),"")</f>
        <v/>
      </c>
      <c r="K1733" s="61" t="str">
        <f>IF(F1733="","",IF(AND(D1733&lt;&gt;"انتهت الاجازة",D1733&lt;&gt;"لم تبدأ الأجازة بعد"),MAX($K$3:K1732)+1,""))</f>
        <v/>
      </c>
      <c r="N1733" t="str">
        <f>IF(E1733="","",IF(AND(E1733&lt;='استعلام بتاريخ'!$F$3,F1733&gt;='استعلام بتاريخ'!$G$3),MAX($N$3:N1732)+1,""))</f>
        <v/>
      </c>
      <c r="P1733" s="70" t="str">
        <f t="shared" ref="P1733:P1796" si="38">IFERROR(VLOOKUP(SMALL($B$4:$B$1112,ROW()-3),$B$1:$J$1112,7,0),"")</f>
        <v/>
      </c>
    </row>
    <row r="1734" spans="2:16">
      <c r="B1734" s="2" t="str">
        <f>IF(COUNTIF($H$4:H1734,H1734)-1=0,ROWS($H$4:H1734),"")</f>
        <v/>
      </c>
      <c r="K1734" s="61" t="str">
        <f>IF(F1734="","",IF(AND(D1734&lt;&gt;"انتهت الاجازة",D1734&lt;&gt;"لم تبدأ الأجازة بعد"),MAX($K$3:K1733)+1,""))</f>
        <v/>
      </c>
      <c r="N1734" t="str">
        <f>IF(E1734="","",IF(AND(E1734&lt;='استعلام بتاريخ'!$F$3,F1734&gt;='استعلام بتاريخ'!$G$3),MAX($N$3:N1733)+1,""))</f>
        <v/>
      </c>
      <c r="P1734" s="70" t="str">
        <f t="shared" si="38"/>
        <v/>
      </c>
    </row>
    <row r="1735" spans="2:16">
      <c r="B1735" s="2" t="str">
        <f>IF(COUNTIF($H$4:H1735,H1735)-1=0,ROWS($H$4:H1735),"")</f>
        <v/>
      </c>
      <c r="K1735" s="61" t="str">
        <f>IF(F1735="","",IF(AND(D1735&lt;&gt;"انتهت الاجازة",D1735&lt;&gt;"لم تبدأ الأجازة بعد"),MAX($K$3:K1734)+1,""))</f>
        <v/>
      </c>
      <c r="N1735" t="str">
        <f>IF(E1735="","",IF(AND(E1735&lt;='استعلام بتاريخ'!$F$3,F1735&gt;='استعلام بتاريخ'!$G$3),MAX($N$3:N1734)+1,""))</f>
        <v/>
      </c>
      <c r="P1735" s="70" t="str">
        <f t="shared" si="38"/>
        <v/>
      </c>
    </row>
    <row r="1736" spans="2:16">
      <c r="B1736" s="2" t="str">
        <f>IF(COUNTIF($H$4:H1736,H1736)-1=0,ROWS($H$4:H1736),"")</f>
        <v/>
      </c>
      <c r="K1736" s="61" t="str">
        <f>IF(F1736="","",IF(AND(D1736&lt;&gt;"انتهت الاجازة",D1736&lt;&gt;"لم تبدأ الأجازة بعد"),MAX($K$3:K1735)+1,""))</f>
        <v/>
      </c>
      <c r="N1736" t="str">
        <f>IF(E1736="","",IF(AND(E1736&lt;='استعلام بتاريخ'!$F$3,F1736&gt;='استعلام بتاريخ'!$G$3),MAX($N$3:N1735)+1,""))</f>
        <v/>
      </c>
      <c r="P1736" s="70" t="str">
        <f t="shared" si="38"/>
        <v/>
      </c>
    </row>
    <row r="1737" spans="2:16">
      <c r="B1737" s="2" t="str">
        <f>IF(COUNTIF($H$4:H1737,H1737)-1=0,ROWS($H$4:H1737),"")</f>
        <v/>
      </c>
      <c r="K1737" s="61" t="str">
        <f>IF(F1737="","",IF(AND(D1737&lt;&gt;"انتهت الاجازة",D1737&lt;&gt;"لم تبدأ الأجازة بعد"),MAX($K$3:K1736)+1,""))</f>
        <v/>
      </c>
      <c r="N1737" t="str">
        <f>IF(E1737="","",IF(AND(E1737&lt;='استعلام بتاريخ'!$F$3,F1737&gt;='استعلام بتاريخ'!$G$3),MAX($N$3:N1736)+1,""))</f>
        <v/>
      </c>
      <c r="P1737" s="70" t="str">
        <f t="shared" si="38"/>
        <v/>
      </c>
    </row>
    <row r="1738" spans="2:16">
      <c r="B1738" s="2" t="str">
        <f>IF(COUNTIF($H$4:H1738,H1738)-1=0,ROWS($H$4:H1738),"")</f>
        <v/>
      </c>
      <c r="K1738" s="61" t="str">
        <f>IF(F1738="","",IF(AND(D1738&lt;&gt;"انتهت الاجازة",D1738&lt;&gt;"لم تبدأ الأجازة بعد"),MAX($K$3:K1737)+1,""))</f>
        <v/>
      </c>
      <c r="N1738" t="str">
        <f>IF(E1738="","",IF(AND(E1738&lt;='استعلام بتاريخ'!$F$3,F1738&gt;='استعلام بتاريخ'!$G$3),MAX($N$3:N1737)+1,""))</f>
        <v/>
      </c>
      <c r="P1738" s="70" t="str">
        <f t="shared" si="38"/>
        <v/>
      </c>
    </row>
    <row r="1739" spans="2:16">
      <c r="B1739" s="2" t="str">
        <f>IF(COUNTIF($H$4:H1739,H1739)-1=0,ROWS($H$4:H1739),"")</f>
        <v/>
      </c>
      <c r="K1739" s="61" t="str">
        <f>IF(F1739="","",IF(AND(D1739&lt;&gt;"انتهت الاجازة",D1739&lt;&gt;"لم تبدأ الأجازة بعد"),MAX($K$3:K1738)+1,""))</f>
        <v/>
      </c>
      <c r="N1739" t="str">
        <f>IF(E1739="","",IF(AND(E1739&lt;='استعلام بتاريخ'!$F$3,F1739&gt;='استعلام بتاريخ'!$G$3),MAX($N$3:N1738)+1,""))</f>
        <v/>
      </c>
      <c r="P1739" s="70" t="str">
        <f t="shared" si="38"/>
        <v/>
      </c>
    </row>
    <row r="1740" spans="2:16">
      <c r="B1740" s="2" t="str">
        <f>IF(COUNTIF($H$4:H1740,H1740)-1=0,ROWS($H$4:H1740),"")</f>
        <v/>
      </c>
      <c r="K1740" s="61" t="str">
        <f>IF(F1740="","",IF(AND(D1740&lt;&gt;"انتهت الاجازة",D1740&lt;&gt;"لم تبدأ الأجازة بعد"),MAX($K$3:K1739)+1,""))</f>
        <v/>
      </c>
      <c r="N1740" t="str">
        <f>IF(E1740="","",IF(AND(E1740&lt;='استعلام بتاريخ'!$F$3,F1740&gt;='استعلام بتاريخ'!$G$3),MAX($N$3:N1739)+1,""))</f>
        <v/>
      </c>
      <c r="P1740" s="70" t="str">
        <f t="shared" si="38"/>
        <v/>
      </c>
    </row>
    <row r="1741" spans="2:16">
      <c r="B1741" s="2" t="str">
        <f>IF(COUNTIF($H$4:H1741,H1741)-1=0,ROWS($H$4:H1741),"")</f>
        <v/>
      </c>
      <c r="K1741" s="61" t="str">
        <f>IF(F1741="","",IF(AND(D1741&lt;&gt;"انتهت الاجازة",D1741&lt;&gt;"لم تبدأ الأجازة بعد"),MAX($K$3:K1740)+1,""))</f>
        <v/>
      </c>
      <c r="N1741" t="str">
        <f>IF(E1741="","",IF(AND(E1741&lt;='استعلام بتاريخ'!$F$3,F1741&gt;='استعلام بتاريخ'!$G$3),MAX($N$3:N1740)+1,""))</f>
        <v/>
      </c>
      <c r="P1741" s="70" t="str">
        <f t="shared" si="38"/>
        <v/>
      </c>
    </row>
    <row r="1742" spans="2:16">
      <c r="B1742" s="2" t="str">
        <f>IF(COUNTIF($H$4:H1742,H1742)-1=0,ROWS($H$4:H1742),"")</f>
        <v/>
      </c>
      <c r="K1742" s="61" t="str">
        <f>IF(F1742="","",IF(AND(D1742&lt;&gt;"انتهت الاجازة",D1742&lt;&gt;"لم تبدأ الأجازة بعد"),MAX($K$3:K1741)+1,""))</f>
        <v/>
      </c>
      <c r="N1742" t="str">
        <f>IF(E1742="","",IF(AND(E1742&lt;='استعلام بتاريخ'!$F$3,F1742&gt;='استعلام بتاريخ'!$G$3),MAX($N$3:N1741)+1,""))</f>
        <v/>
      </c>
      <c r="P1742" s="70" t="str">
        <f t="shared" si="38"/>
        <v/>
      </c>
    </row>
    <row r="1743" spans="2:16">
      <c r="B1743" s="2" t="str">
        <f>IF(COUNTIF($H$4:H1743,H1743)-1=0,ROWS($H$4:H1743),"")</f>
        <v/>
      </c>
      <c r="K1743" s="61" t="str">
        <f>IF(F1743="","",IF(AND(D1743&lt;&gt;"انتهت الاجازة",D1743&lt;&gt;"لم تبدأ الأجازة بعد"),MAX($K$3:K1742)+1,""))</f>
        <v/>
      </c>
      <c r="N1743" t="str">
        <f>IF(E1743="","",IF(AND(E1743&lt;='استعلام بتاريخ'!$F$3,F1743&gt;='استعلام بتاريخ'!$G$3),MAX($N$3:N1742)+1,""))</f>
        <v/>
      </c>
      <c r="P1743" s="70" t="str">
        <f t="shared" si="38"/>
        <v/>
      </c>
    </row>
    <row r="1744" spans="2:16">
      <c r="B1744" s="2" t="str">
        <f>IF(COUNTIF($H$4:H1744,H1744)-1=0,ROWS($H$4:H1744),"")</f>
        <v/>
      </c>
      <c r="K1744" s="61" t="str">
        <f>IF(F1744="","",IF(AND(D1744&lt;&gt;"انتهت الاجازة",D1744&lt;&gt;"لم تبدأ الأجازة بعد"),MAX($K$3:K1743)+1,""))</f>
        <v/>
      </c>
      <c r="N1744" t="str">
        <f>IF(E1744="","",IF(AND(E1744&lt;='استعلام بتاريخ'!$F$3,F1744&gt;='استعلام بتاريخ'!$G$3),MAX($N$3:N1743)+1,""))</f>
        <v/>
      </c>
      <c r="P1744" s="70" t="str">
        <f t="shared" si="38"/>
        <v/>
      </c>
    </row>
    <row r="1745" spans="2:16">
      <c r="B1745" s="2" t="str">
        <f>IF(COUNTIF($H$4:H1745,H1745)-1=0,ROWS($H$4:H1745),"")</f>
        <v/>
      </c>
      <c r="K1745" s="61" t="str">
        <f>IF(F1745="","",IF(AND(D1745&lt;&gt;"انتهت الاجازة",D1745&lt;&gt;"لم تبدأ الأجازة بعد"),MAX($K$3:K1744)+1,""))</f>
        <v/>
      </c>
      <c r="N1745" t="str">
        <f>IF(E1745="","",IF(AND(E1745&lt;='استعلام بتاريخ'!$F$3,F1745&gt;='استعلام بتاريخ'!$G$3),MAX($N$3:N1744)+1,""))</f>
        <v/>
      </c>
      <c r="P1745" s="70" t="str">
        <f t="shared" si="38"/>
        <v/>
      </c>
    </row>
    <row r="1746" spans="2:16">
      <c r="B1746" s="2" t="str">
        <f>IF(COUNTIF($H$4:H1746,H1746)-1=0,ROWS($H$4:H1746),"")</f>
        <v/>
      </c>
      <c r="K1746" s="61" t="str">
        <f>IF(F1746="","",IF(AND(D1746&lt;&gt;"انتهت الاجازة",D1746&lt;&gt;"لم تبدأ الأجازة بعد"),MAX($K$3:K1745)+1,""))</f>
        <v/>
      </c>
      <c r="N1746" t="str">
        <f>IF(E1746="","",IF(AND(E1746&lt;='استعلام بتاريخ'!$F$3,F1746&gt;='استعلام بتاريخ'!$G$3),MAX($N$3:N1745)+1,""))</f>
        <v/>
      </c>
      <c r="P1746" s="70" t="str">
        <f t="shared" si="38"/>
        <v/>
      </c>
    </row>
    <row r="1747" spans="2:16">
      <c r="B1747" s="2" t="str">
        <f>IF(COUNTIF($H$4:H1747,H1747)-1=0,ROWS($H$4:H1747),"")</f>
        <v/>
      </c>
      <c r="K1747" s="61" t="str">
        <f>IF(F1747="","",IF(AND(D1747&lt;&gt;"انتهت الاجازة",D1747&lt;&gt;"لم تبدأ الأجازة بعد"),MAX($K$3:K1746)+1,""))</f>
        <v/>
      </c>
      <c r="N1747" t="str">
        <f>IF(E1747="","",IF(AND(E1747&lt;='استعلام بتاريخ'!$F$3,F1747&gt;='استعلام بتاريخ'!$G$3),MAX($N$3:N1746)+1,""))</f>
        <v/>
      </c>
      <c r="P1747" s="70" t="str">
        <f t="shared" si="38"/>
        <v/>
      </c>
    </row>
    <row r="1748" spans="2:16">
      <c r="B1748" s="2" t="str">
        <f>IF(COUNTIF($H$4:H1748,H1748)-1=0,ROWS($H$4:H1748),"")</f>
        <v/>
      </c>
      <c r="K1748" s="61" t="str">
        <f>IF(F1748="","",IF(AND(D1748&lt;&gt;"انتهت الاجازة",D1748&lt;&gt;"لم تبدأ الأجازة بعد"),MAX($K$3:K1747)+1,""))</f>
        <v/>
      </c>
      <c r="N1748" t="str">
        <f>IF(E1748="","",IF(AND(E1748&lt;='استعلام بتاريخ'!$F$3,F1748&gt;='استعلام بتاريخ'!$G$3),MAX($N$3:N1747)+1,""))</f>
        <v/>
      </c>
      <c r="P1748" s="70" t="str">
        <f t="shared" si="38"/>
        <v/>
      </c>
    </row>
    <row r="1749" spans="2:16">
      <c r="B1749" s="2" t="str">
        <f>IF(COUNTIF($H$4:H1749,H1749)-1=0,ROWS($H$4:H1749),"")</f>
        <v/>
      </c>
      <c r="K1749" s="61" t="str">
        <f>IF(F1749="","",IF(AND(D1749&lt;&gt;"انتهت الاجازة",D1749&lt;&gt;"لم تبدأ الأجازة بعد"),MAX($K$3:K1748)+1,""))</f>
        <v/>
      </c>
      <c r="N1749" t="str">
        <f>IF(E1749="","",IF(AND(E1749&lt;='استعلام بتاريخ'!$F$3,F1749&gt;='استعلام بتاريخ'!$G$3),MAX($N$3:N1748)+1,""))</f>
        <v/>
      </c>
      <c r="P1749" s="70" t="str">
        <f t="shared" si="38"/>
        <v/>
      </c>
    </row>
    <row r="1750" spans="2:16">
      <c r="B1750" s="2" t="str">
        <f>IF(COUNTIF($H$4:H1750,H1750)-1=0,ROWS($H$4:H1750),"")</f>
        <v/>
      </c>
      <c r="K1750" s="61" t="str">
        <f>IF(F1750="","",IF(AND(D1750&lt;&gt;"انتهت الاجازة",D1750&lt;&gt;"لم تبدأ الأجازة بعد"),MAX($K$3:K1749)+1,""))</f>
        <v/>
      </c>
      <c r="N1750" t="str">
        <f>IF(E1750="","",IF(AND(E1750&lt;='استعلام بتاريخ'!$F$3,F1750&gt;='استعلام بتاريخ'!$G$3),MAX($N$3:N1749)+1,""))</f>
        <v/>
      </c>
      <c r="P1750" s="70" t="str">
        <f t="shared" si="38"/>
        <v/>
      </c>
    </row>
    <row r="1751" spans="2:16">
      <c r="B1751" s="2" t="str">
        <f>IF(COUNTIF($H$4:H1751,H1751)-1=0,ROWS($H$4:H1751),"")</f>
        <v/>
      </c>
      <c r="K1751" s="61" t="str">
        <f>IF(F1751="","",IF(AND(D1751&lt;&gt;"انتهت الاجازة",D1751&lt;&gt;"لم تبدأ الأجازة بعد"),MAX($K$3:K1750)+1,""))</f>
        <v/>
      </c>
      <c r="N1751" t="str">
        <f>IF(E1751="","",IF(AND(E1751&lt;='استعلام بتاريخ'!$F$3,F1751&gt;='استعلام بتاريخ'!$G$3),MAX($N$3:N1750)+1,""))</f>
        <v/>
      </c>
      <c r="P1751" s="70" t="str">
        <f t="shared" si="38"/>
        <v/>
      </c>
    </row>
    <row r="1752" spans="2:16">
      <c r="B1752" s="2" t="str">
        <f>IF(COUNTIF($H$4:H1752,H1752)-1=0,ROWS($H$4:H1752),"")</f>
        <v/>
      </c>
      <c r="K1752" s="61" t="str">
        <f>IF(F1752="","",IF(AND(D1752&lt;&gt;"انتهت الاجازة",D1752&lt;&gt;"لم تبدأ الأجازة بعد"),MAX($K$3:K1751)+1,""))</f>
        <v/>
      </c>
      <c r="N1752" t="str">
        <f>IF(E1752="","",IF(AND(E1752&lt;='استعلام بتاريخ'!$F$3,F1752&gt;='استعلام بتاريخ'!$G$3),MAX($N$3:N1751)+1,""))</f>
        <v/>
      </c>
      <c r="P1752" s="70" t="str">
        <f t="shared" si="38"/>
        <v/>
      </c>
    </row>
    <row r="1753" spans="2:16">
      <c r="B1753" s="2" t="str">
        <f>IF(COUNTIF($H$4:H1753,H1753)-1=0,ROWS($H$4:H1753),"")</f>
        <v/>
      </c>
      <c r="K1753" s="61" t="str">
        <f>IF(F1753="","",IF(AND(D1753&lt;&gt;"انتهت الاجازة",D1753&lt;&gt;"لم تبدأ الأجازة بعد"),MAX($K$3:K1752)+1,""))</f>
        <v/>
      </c>
      <c r="N1753" t="str">
        <f>IF(E1753="","",IF(AND(E1753&lt;='استعلام بتاريخ'!$F$3,F1753&gt;='استعلام بتاريخ'!$G$3),MAX($N$3:N1752)+1,""))</f>
        <v/>
      </c>
      <c r="P1753" s="70" t="str">
        <f t="shared" si="38"/>
        <v/>
      </c>
    </row>
    <row r="1754" spans="2:16">
      <c r="B1754" s="2" t="str">
        <f>IF(COUNTIF($H$4:H1754,H1754)-1=0,ROWS($H$4:H1754),"")</f>
        <v/>
      </c>
      <c r="K1754" s="61" t="str">
        <f>IF(F1754="","",IF(AND(D1754&lt;&gt;"انتهت الاجازة",D1754&lt;&gt;"لم تبدأ الأجازة بعد"),MAX($K$3:K1753)+1,""))</f>
        <v/>
      </c>
      <c r="N1754" t="str">
        <f>IF(E1754="","",IF(AND(E1754&lt;='استعلام بتاريخ'!$F$3,F1754&gt;='استعلام بتاريخ'!$G$3),MAX($N$3:N1753)+1,""))</f>
        <v/>
      </c>
      <c r="P1754" s="70" t="str">
        <f t="shared" si="38"/>
        <v/>
      </c>
    </row>
    <row r="1755" spans="2:16">
      <c r="B1755" s="2" t="str">
        <f>IF(COUNTIF($H$4:H1755,H1755)-1=0,ROWS($H$4:H1755),"")</f>
        <v/>
      </c>
      <c r="K1755" s="61" t="str">
        <f>IF(F1755="","",IF(AND(D1755&lt;&gt;"انتهت الاجازة",D1755&lt;&gt;"لم تبدأ الأجازة بعد"),MAX($K$3:K1754)+1,""))</f>
        <v/>
      </c>
      <c r="N1755" t="str">
        <f>IF(E1755="","",IF(AND(E1755&lt;='استعلام بتاريخ'!$F$3,F1755&gt;='استعلام بتاريخ'!$G$3),MAX($N$3:N1754)+1,""))</f>
        <v/>
      </c>
      <c r="P1755" s="70" t="str">
        <f t="shared" si="38"/>
        <v/>
      </c>
    </row>
    <row r="1756" spans="2:16">
      <c r="B1756" s="2" t="str">
        <f>IF(COUNTIF($H$4:H1756,H1756)-1=0,ROWS($H$4:H1756),"")</f>
        <v/>
      </c>
      <c r="K1756" s="61" t="str">
        <f>IF(F1756="","",IF(AND(D1756&lt;&gt;"انتهت الاجازة",D1756&lt;&gt;"لم تبدأ الأجازة بعد"),MAX($K$3:K1755)+1,""))</f>
        <v/>
      </c>
      <c r="N1756" t="str">
        <f>IF(E1756="","",IF(AND(E1756&lt;='استعلام بتاريخ'!$F$3,F1756&gt;='استعلام بتاريخ'!$G$3),MAX($N$3:N1755)+1,""))</f>
        <v/>
      </c>
      <c r="P1756" s="70" t="str">
        <f t="shared" si="38"/>
        <v/>
      </c>
    </row>
    <row r="1757" spans="2:16">
      <c r="B1757" s="2" t="str">
        <f>IF(COUNTIF($H$4:H1757,H1757)-1=0,ROWS($H$4:H1757),"")</f>
        <v/>
      </c>
      <c r="K1757" s="61" t="str">
        <f>IF(F1757="","",IF(AND(D1757&lt;&gt;"انتهت الاجازة",D1757&lt;&gt;"لم تبدأ الأجازة بعد"),MAX($K$3:K1756)+1,""))</f>
        <v/>
      </c>
      <c r="N1757" t="str">
        <f>IF(E1757="","",IF(AND(E1757&lt;='استعلام بتاريخ'!$F$3,F1757&gt;='استعلام بتاريخ'!$G$3),MAX($N$3:N1756)+1,""))</f>
        <v/>
      </c>
      <c r="P1757" s="70" t="str">
        <f t="shared" si="38"/>
        <v/>
      </c>
    </row>
    <row r="1758" spans="2:16">
      <c r="B1758" s="2" t="str">
        <f>IF(COUNTIF($H$4:H1758,H1758)-1=0,ROWS($H$4:H1758),"")</f>
        <v/>
      </c>
      <c r="K1758" s="61" t="str">
        <f>IF(F1758="","",IF(AND(D1758&lt;&gt;"انتهت الاجازة",D1758&lt;&gt;"لم تبدأ الأجازة بعد"),MAX($K$3:K1757)+1,""))</f>
        <v/>
      </c>
      <c r="N1758" t="str">
        <f>IF(E1758="","",IF(AND(E1758&lt;='استعلام بتاريخ'!$F$3,F1758&gt;='استعلام بتاريخ'!$G$3),MAX($N$3:N1757)+1,""))</f>
        <v/>
      </c>
      <c r="P1758" s="70" t="str">
        <f t="shared" si="38"/>
        <v/>
      </c>
    </row>
    <row r="1759" spans="2:16">
      <c r="B1759" s="2" t="str">
        <f>IF(COUNTIF($H$4:H1759,H1759)-1=0,ROWS($H$4:H1759),"")</f>
        <v/>
      </c>
      <c r="K1759" s="61" t="str">
        <f>IF(F1759="","",IF(AND(D1759&lt;&gt;"انتهت الاجازة",D1759&lt;&gt;"لم تبدأ الأجازة بعد"),MAX($K$3:K1758)+1,""))</f>
        <v/>
      </c>
      <c r="N1759" t="str">
        <f>IF(E1759="","",IF(AND(E1759&lt;='استعلام بتاريخ'!$F$3,F1759&gt;='استعلام بتاريخ'!$G$3),MAX($N$3:N1758)+1,""))</f>
        <v/>
      </c>
      <c r="P1759" s="70" t="str">
        <f t="shared" si="38"/>
        <v/>
      </c>
    </row>
    <row r="1760" spans="2:16">
      <c r="B1760" s="2" t="str">
        <f>IF(COUNTIF($H$4:H1760,H1760)-1=0,ROWS($H$4:H1760),"")</f>
        <v/>
      </c>
      <c r="K1760" s="61" t="str">
        <f>IF(F1760="","",IF(AND(D1760&lt;&gt;"انتهت الاجازة",D1760&lt;&gt;"لم تبدأ الأجازة بعد"),MAX($K$3:K1759)+1,""))</f>
        <v/>
      </c>
      <c r="N1760" t="str">
        <f>IF(E1760="","",IF(AND(E1760&lt;='استعلام بتاريخ'!$F$3,F1760&gt;='استعلام بتاريخ'!$G$3),MAX($N$3:N1759)+1,""))</f>
        <v/>
      </c>
      <c r="P1760" s="70" t="str">
        <f t="shared" si="38"/>
        <v/>
      </c>
    </row>
    <row r="1761" spans="2:16">
      <c r="B1761" s="2" t="str">
        <f>IF(COUNTIF($H$4:H1761,H1761)-1=0,ROWS($H$4:H1761),"")</f>
        <v/>
      </c>
      <c r="K1761" s="61" t="str">
        <f>IF(F1761="","",IF(AND(D1761&lt;&gt;"انتهت الاجازة",D1761&lt;&gt;"لم تبدأ الأجازة بعد"),MAX($K$3:K1760)+1,""))</f>
        <v/>
      </c>
      <c r="N1761" t="str">
        <f>IF(E1761="","",IF(AND(E1761&lt;='استعلام بتاريخ'!$F$3,F1761&gt;='استعلام بتاريخ'!$G$3),MAX($N$3:N1760)+1,""))</f>
        <v/>
      </c>
      <c r="P1761" s="70" t="str">
        <f t="shared" si="38"/>
        <v/>
      </c>
    </row>
    <row r="1762" spans="2:16">
      <c r="B1762" s="2" t="str">
        <f>IF(COUNTIF($H$4:H1762,H1762)-1=0,ROWS($H$4:H1762),"")</f>
        <v/>
      </c>
      <c r="K1762" s="61" t="str">
        <f>IF(F1762="","",IF(AND(D1762&lt;&gt;"انتهت الاجازة",D1762&lt;&gt;"لم تبدأ الأجازة بعد"),MAX($K$3:K1761)+1,""))</f>
        <v/>
      </c>
      <c r="N1762" t="str">
        <f>IF(E1762="","",IF(AND(E1762&lt;='استعلام بتاريخ'!$F$3,F1762&gt;='استعلام بتاريخ'!$G$3),MAX($N$3:N1761)+1,""))</f>
        <v/>
      </c>
      <c r="P1762" s="70" t="str">
        <f t="shared" si="38"/>
        <v/>
      </c>
    </row>
    <row r="1763" spans="2:16">
      <c r="B1763" s="2" t="str">
        <f>IF(COUNTIF($H$4:H1763,H1763)-1=0,ROWS($H$4:H1763),"")</f>
        <v/>
      </c>
      <c r="K1763" s="61" t="str">
        <f>IF(F1763="","",IF(AND(D1763&lt;&gt;"انتهت الاجازة",D1763&lt;&gt;"لم تبدأ الأجازة بعد"),MAX($K$3:K1762)+1,""))</f>
        <v/>
      </c>
      <c r="N1763" t="str">
        <f>IF(E1763="","",IF(AND(E1763&lt;='استعلام بتاريخ'!$F$3,F1763&gt;='استعلام بتاريخ'!$G$3),MAX($N$3:N1762)+1,""))</f>
        <v/>
      </c>
      <c r="P1763" s="70" t="str">
        <f t="shared" si="38"/>
        <v/>
      </c>
    </row>
    <row r="1764" spans="2:16">
      <c r="B1764" s="2" t="str">
        <f>IF(COUNTIF($H$4:H1764,H1764)-1=0,ROWS($H$4:H1764),"")</f>
        <v/>
      </c>
      <c r="K1764" s="61" t="str">
        <f>IF(F1764="","",IF(AND(D1764&lt;&gt;"انتهت الاجازة",D1764&lt;&gt;"لم تبدأ الأجازة بعد"),MAX($K$3:K1763)+1,""))</f>
        <v/>
      </c>
      <c r="N1764" t="str">
        <f>IF(E1764="","",IF(AND(E1764&lt;='استعلام بتاريخ'!$F$3,F1764&gt;='استعلام بتاريخ'!$G$3),MAX($N$3:N1763)+1,""))</f>
        <v/>
      </c>
      <c r="P1764" s="70" t="str">
        <f t="shared" si="38"/>
        <v/>
      </c>
    </row>
    <row r="1765" spans="2:16">
      <c r="B1765" s="2" t="str">
        <f>IF(COUNTIF($H$4:H1765,H1765)-1=0,ROWS($H$4:H1765),"")</f>
        <v/>
      </c>
      <c r="K1765" s="61" t="str">
        <f>IF(F1765="","",IF(AND(D1765&lt;&gt;"انتهت الاجازة",D1765&lt;&gt;"لم تبدأ الأجازة بعد"),MAX($K$3:K1764)+1,""))</f>
        <v/>
      </c>
      <c r="N1765" t="str">
        <f>IF(E1765="","",IF(AND(E1765&lt;='استعلام بتاريخ'!$F$3,F1765&gt;='استعلام بتاريخ'!$G$3),MAX($N$3:N1764)+1,""))</f>
        <v/>
      </c>
      <c r="P1765" s="70" t="str">
        <f t="shared" si="38"/>
        <v/>
      </c>
    </row>
    <row r="1766" spans="2:16">
      <c r="B1766" s="2" t="str">
        <f>IF(COUNTIF($H$4:H1766,H1766)-1=0,ROWS($H$4:H1766),"")</f>
        <v/>
      </c>
      <c r="K1766" s="61" t="str">
        <f>IF(F1766="","",IF(AND(D1766&lt;&gt;"انتهت الاجازة",D1766&lt;&gt;"لم تبدأ الأجازة بعد"),MAX($K$3:K1765)+1,""))</f>
        <v/>
      </c>
      <c r="N1766" t="str">
        <f>IF(E1766="","",IF(AND(E1766&lt;='استعلام بتاريخ'!$F$3,F1766&gt;='استعلام بتاريخ'!$G$3),MAX($N$3:N1765)+1,""))</f>
        <v/>
      </c>
      <c r="P1766" s="70" t="str">
        <f t="shared" si="38"/>
        <v/>
      </c>
    </row>
    <row r="1767" spans="2:16">
      <c r="B1767" s="2" t="str">
        <f>IF(COUNTIF($H$4:H1767,H1767)-1=0,ROWS($H$4:H1767),"")</f>
        <v/>
      </c>
      <c r="K1767" s="61" t="str">
        <f>IF(F1767="","",IF(AND(D1767&lt;&gt;"انتهت الاجازة",D1767&lt;&gt;"لم تبدأ الأجازة بعد"),MAX($K$3:K1766)+1,""))</f>
        <v/>
      </c>
      <c r="N1767" t="str">
        <f>IF(E1767="","",IF(AND(E1767&lt;='استعلام بتاريخ'!$F$3,F1767&gt;='استعلام بتاريخ'!$G$3),MAX($N$3:N1766)+1,""))</f>
        <v/>
      </c>
      <c r="P1767" s="70" t="str">
        <f t="shared" si="38"/>
        <v/>
      </c>
    </row>
    <row r="1768" spans="2:16">
      <c r="B1768" s="2" t="str">
        <f>IF(COUNTIF($H$4:H1768,H1768)-1=0,ROWS($H$4:H1768),"")</f>
        <v/>
      </c>
      <c r="K1768" s="61" t="str">
        <f>IF(F1768="","",IF(AND(D1768&lt;&gt;"انتهت الاجازة",D1768&lt;&gt;"لم تبدأ الأجازة بعد"),MAX($K$3:K1767)+1,""))</f>
        <v/>
      </c>
      <c r="N1768" t="str">
        <f>IF(E1768="","",IF(AND(E1768&lt;='استعلام بتاريخ'!$F$3,F1768&gt;='استعلام بتاريخ'!$G$3),MAX($N$3:N1767)+1,""))</f>
        <v/>
      </c>
      <c r="P1768" s="70" t="str">
        <f t="shared" si="38"/>
        <v/>
      </c>
    </row>
    <row r="1769" spans="2:16">
      <c r="B1769" s="2" t="str">
        <f>IF(COUNTIF($H$4:H1769,H1769)-1=0,ROWS($H$4:H1769),"")</f>
        <v/>
      </c>
      <c r="K1769" s="61" t="str">
        <f>IF(F1769="","",IF(AND(D1769&lt;&gt;"انتهت الاجازة",D1769&lt;&gt;"لم تبدأ الأجازة بعد"),MAX($K$3:K1768)+1,""))</f>
        <v/>
      </c>
      <c r="N1769" t="str">
        <f>IF(E1769="","",IF(AND(E1769&lt;='استعلام بتاريخ'!$F$3,F1769&gt;='استعلام بتاريخ'!$G$3),MAX($N$3:N1768)+1,""))</f>
        <v/>
      </c>
      <c r="P1769" s="70" t="str">
        <f t="shared" si="38"/>
        <v/>
      </c>
    </row>
    <row r="1770" spans="2:16">
      <c r="B1770" s="2" t="str">
        <f>IF(COUNTIF($H$4:H1770,H1770)-1=0,ROWS($H$4:H1770),"")</f>
        <v/>
      </c>
      <c r="K1770" s="61" t="str">
        <f>IF(F1770="","",IF(AND(D1770&lt;&gt;"انتهت الاجازة",D1770&lt;&gt;"لم تبدأ الأجازة بعد"),MAX($K$3:K1769)+1,""))</f>
        <v/>
      </c>
      <c r="N1770" t="str">
        <f>IF(E1770="","",IF(AND(E1770&lt;='استعلام بتاريخ'!$F$3,F1770&gt;='استعلام بتاريخ'!$G$3),MAX($N$3:N1769)+1,""))</f>
        <v/>
      </c>
      <c r="P1770" s="70" t="str">
        <f t="shared" si="38"/>
        <v/>
      </c>
    </row>
    <row r="1771" spans="2:16">
      <c r="B1771" s="2" t="str">
        <f>IF(COUNTIF($H$4:H1771,H1771)-1=0,ROWS($H$4:H1771),"")</f>
        <v/>
      </c>
      <c r="K1771" s="61" t="str">
        <f>IF(F1771="","",IF(AND(D1771&lt;&gt;"انتهت الاجازة",D1771&lt;&gt;"لم تبدأ الأجازة بعد"),MAX($K$3:K1770)+1,""))</f>
        <v/>
      </c>
      <c r="N1771" t="str">
        <f>IF(E1771="","",IF(AND(E1771&lt;='استعلام بتاريخ'!$F$3,F1771&gt;='استعلام بتاريخ'!$G$3),MAX($N$3:N1770)+1,""))</f>
        <v/>
      </c>
      <c r="P1771" s="70" t="str">
        <f t="shared" si="38"/>
        <v/>
      </c>
    </row>
    <row r="1772" spans="2:16">
      <c r="B1772" s="2" t="str">
        <f>IF(COUNTIF($H$4:H1772,H1772)-1=0,ROWS($H$4:H1772),"")</f>
        <v/>
      </c>
      <c r="K1772" s="61" t="str">
        <f>IF(F1772="","",IF(AND(D1772&lt;&gt;"انتهت الاجازة",D1772&lt;&gt;"لم تبدأ الأجازة بعد"),MAX($K$3:K1771)+1,""))</f>
        <v/>
      </c>
      <c r="N1772" t="str">
        <f>IF(E1772="","",IF(AND(E1772&lt;='استعلام بتاريخ'!$F$3,F1772&gt;='استعلام بتاريخ'!$G$3),MAX($N$3:N1771)+1,""))</f>
        <v/>
      </c>
      <c r="P1772" s="70" t="str">
        <f t="shared" si="38"/>
        <v/>
      </c>
    </row>
    <row r="1773" spans="2:16">
      <c r="B1773" s="2" t="str">
        <f>IF(COUNTIF($H$4:H1773,H1773)-1=0,ROWS($H$4:H1773),"")</f>
        <v/>
      </c>
      <c r="K1773" s="61" t="str">
        <f>IF(F1773="","",IF(AND(D1773&lt;&gt;"انتهت الاجازة",D1773&lt;&gt;"لم تبدأ الأجازة بعد"),MAX($K$3:K1772)+1,""))</f>
        <v/>
      </c>
      <c r="N1773" t="str">
        <f>IF(E1773="","",IF(AND(E1773&lt;='استعلام بتاريخ'!$F$3,F1773&gt;='استعلام بتاريخ'!$G$3),MAX($N$3:N1772)+1,""))</f>
        <v/>
      </c>
      <c r="P1773" s="70" t="str">
        <f t="shared" si="38"/>
        <v/>
      </c>
    </row>
    <row r="1774" spans="2:16">
      <c r="B1774" s="2" t="str">
        <f>IF(COUNTIF($H$4:H1774,H1774)-1=0,ROWS($H$4:H1774),"")</f>
        <v/>
      </c>
      <c r="K1774" s="61" t="str">
        <f>IF(F1774="","",IF(AND(D1774&lt;&gt;"انتهت الاجازة",D1774&lt;&gt;"لم تبدأ الأجازة بعد"),MAX($K$3:K1773)+1,""))</f>
        <v/>
      </c>
      <c r="N1774" t="str">
        <f>IF(E1774="","",IF(AND(E1774&lt;='استعلام بتاريخ'!$F$3,F1774&gt;='استعلام بتاريخ'!$G$3),MAX($N$3:N1773)+1,""))</f>
        <v/>
      </c>
      <c r="P1774" s="70" t="str">
        <f t="shared" si="38"/>
        <v/>
      </c>
    </row>
    <row r="1775" spans="2:16">
      <c r="B1775" s="2" t="str">
        <f>IF(COUNTIF($H$4:H1775,H1775)-1=0,ROWS($H$4:H1775),"")</f>
        <v/>
      </c>
      <c r="K1775" s="61" t="str">
        <f>IF(F1775="","",IF(AND(D1775&lt;&gt;"انتهت الاجازة",D1775&lt;&gt;"لم تبدأ الأجازة بعد"),MAX($K$3:K1774)+1,""))</f>
        <v/>
      </c>
      <c r="N1775" t="str">
        <f>IF(E1775="","",IF(AND(E1775&lt;='استعلام بتاريخ'!$F$3,F1775&gt;='استعلام بتاريخ'!$G$3),MAX($N$3:N1774)+1,""))</f>
        <v/>
      </c>
      <c r="P1775" s="70" t="str">
        <f t="shared" si="38"/>
        <v/>
      </c>
    </row>
    <row r="1776" spans="2:16">
      <c r="B1776" s="2" t="str">
        <f>IF(COUNTIF($H$4:H1776,H1776)-1=0,ROWS($H$4:H1776),"")</f>
        <v/>
      </c>
      <c r="K1776" s="61" t="str">
        <f>IF(F1776="","",IF(AND(D1776&lt;&gt;"انتهت الاجازة",D1776&lt;&gt;"لم تبدأ الأجازة بعد"),MAX($K$3:K1775)+1,""))</f>
        <v/>
      </c>
      <c r="N1776" t="str">
        <f>IF(E1776="","",IF(AND(E1776&lt;='استعلام بتاريخ'!$F$3,F1776&gt;='استعلام بتاريخ'!$G$3),MAX($N$3:N1775)+1,""))</f>
        <v/>
      </c>
      <c r="P1776" s="70" t="str">
        <f t="shared" si="38"/>
        <v/>
      </c>
    </row>
    <row r="1777" spans="2:16">
      <c r="B1777" s="2" t="str">
        <f>IF(COUNTIF($H$4:H1777,H1777)-1=0,ROWS($H$4:H1777),"")</f>
        <v/>
      </c>
      <c r="K1777" s="61" t="str">
        <f>IF(F1777="","",IF(AND(D1777&lt;&gt;"انتهت الاجازة",D1777&lt;&gt;"لم تبدأ الأجازة بعد"),MAX($K$3:K1776)+1,""))</f>
        <v/>
      </c>
      <c r="N1777" t="str">
        <f>IF(E1777="","",IF(AND(E1777&lt;='استعلام بتاريخ'!$F$3,F1777&gt;='استعلام بتاريخ'!$G$3),MAX($N$3:N1776)+1,""))</f>
        <v/>
      </c>
      <c r="P1777" s="70" t="str">
        <f t="shared" si="38"/>
        <v/>
      </c>
    </row>
    <row r="1778" spans="2:16">
      <c r="B1778" s="2" t="str">
        <f>IF(COUNTIF($H$4:H1778,H1778)-1=0,ROWS($H$4:H1778),"")</f>
        <v/>
      </c>
      <c r="K1778" s="61" t="str">
        <f>IF(F1778="","",IF(AND(D1778&lt;&gt;"انتهت الاجازة",D1778&lt;&gt;"لم تبدأ الأجازة بعد"),MAX($K$3:K1777)+1,""))</f>
        <v/>
      </c>
      <c r="N1778" t="str">
        <f>IF(E1778="","",IF(AND(E1778&lt;='استعلام بتاريخ'!$F$3,F1778&gt;='استعلام بتاريخ'!$G$3),MAX($N$3:N1777)+1,""))</f>
        <v/>
      </c>
      <c r="P1778" s="70" t="str">
        <f t="shared" si="38"/>
        <v/>
      </c>
    </row>
    <row r="1779" spans="2:16">
      <c r="B1779" s="2" t="str">
        <f>IF(COUNTIF($H$4:H1779,H1779)-1=0,ROWS($H$4:H1779),"")</f>
        <v/>
      </c>
      <c r="K1779" s="61" t="str">
        <f>IF(F1779="","",IF(AND(D1779&lt;&gt;"انتهت الاجازة",D1779&lt;&gt;"لم تبدأ الأجازة بعد"),MAX($K$3:K1778)+1,""))</f>
        <v/>
      </c>
      <c r="N1779" t="str">
        <f>IF(E1779="","",IF(AND(E1779&lt;='استعلام بتاريخ'!$F$3,F1779&gt;='استعلام بتاريخ'!$G$3),MAX($N$3:N1778)+1,""))</f>
        <v/>
      </c>
      <c r="P1779" s="70" t="str">
        <f t="shared" si="38"/>
        <v/>
      </c>
    </row>
    <row r="1780" spans="2:16">
      <c r="B1780" s="2" t="str">
        <f>IF(COUNTIF($H$4:H1780,H1780)-1=0,ROWS($H$4:H1780),"")</f>
        <v/>
      </c>
      <c r="K1780" s="61" t="str">
        <f>IF(F1780="","",IF(AND(D1780&lt;&gt;"انتهت الاجازة",D1780&lt;&gt;"لم تبدأ الأجازة بعد"),MAX($K$3:K1779)+1,""))</f>
        <v/>
      </c>
      <c r="N1780" t="str">
        <f>IF(E1780="","",IF(AND(E1780&lt;='استعلام بتاريخ'!$F$3,F1780&gt;='استعلام بتاريخ'!$G$3),MAX($N$3:N1779)+1,""))</f>
        <v/>
      </c>
      <c r="P1780" s="70" t="str">
        <f t="shared" si="38"/>
        <v/>
      </c>
    </row>
    <row r="1781" spans="2:16">
      <c r="B1781" s="2" t="str">
        <f>IF(COUNTIF($H$4:H1781,H1781)-1=0,ROWS($H$4:H1781),"")</f>
        <v/>
      </c>
      <c r="K1781" s="61" t="str">
        <f>IF(F1781="","",IF(AND(D1781&lt;&gt;"انتهت الاجازة",D1781&lt;&gt;"لم تبدأ الأجازة بعد"),MAX($K$3:K1780)+1,""))</f>
        <v/>
      </c>
      <c r="N1781" t="str">
        <f>IF(E1781="","",IF(AND(E1781&lt;='استعلام بتاريخ'!$F$3,F1781&gt;='استعلام بتاريخ'!$G$3),MAX($N$3:N1780)+1,""))</f>
        <v/>
      </c>
      <c r="P1781" s="70" t="str">
        <f t="shared" si="38"/>
        <v/>
      </c>
    </row>
    <row r="1782" spans="2:16">
      <c r="B1782" s="2" t="str">
        <f>IF(COUNTIF($H$4:H1782,H1782)-1=0,ROWS($H$4:H1782),"")</f>
        <v/>
      </c>
      <c r="K1782" s="61" t="str">
        <f>IF(F1782="","",IF(AND(D1782&lt;&gt;"انتهت الاجازة",D1782&lt;&gt;"لم تبدأ الأجازة بعد"),MAX($K$3:K1781)+1,""))</f>
        <v/>
      </c>
      <c r="N1782" t="str">
        <f>IF(E1782="","",IF(AND(E1782&lt;='استعلام بتاريخ'!$F$3,F1782&gt;='استعلام بتاريخ'!$G$3),MAX($N$3:N1781)+1,""))</f>
        <v/>
      </c>
      <c r="P1782" s="70" t="str">
        <f t="shared" si="38"/>
        <v/>
      </c>
    </row>
    <row r="1783" spans="2:16">
      <c r="B1783" s="2" t="str">
        <f>IF(COUNTIF($H$4:H1783,H1783)-1=0,ROWS($H$4:H1783),"")</f>
        <v/>
      </c>
      <c r="K1783" s="61" t="str">
        <f>IF(F1783="","",IF(AND(D1783&lt;&gt;"انتهت الاجازة",D1783&lt;&gt;"لم تبدأ الأجازة بعد"),MAX($K$3:K1782)+1,""))</f>
        <v/>
      </c>
      <c r="N1783" t="str">
        <f>IF(E1783="","",IF(AND(E1783&lt;='استعلام بتاريخ'!$F$3,F1783&gt;='استعلام بتاريخ'!$G$3),MAX($N$3:N1782)+1,""))</f>
        <v/>
      </c>
      <c r="P1783" s="70" t="str">
        <f t="shared" si="38"/>
        <v/>
      </c>
    </row>
    <row r="1784" spans="2:16">
      <c r="B1784" s="2" t="str">
        <f>IF(COUNTIF($H$4:H1784,H1784)-1=0,ROWS($H$4:H1784),"")</f>
        <v/>
      </c>
      <c r="K1784" s="61" t="str">
        <f>IF(F1784="","",IF(AND(D1784&lt;&gt;"انتهت الاجازة",D1784&lt;&gt;"لم تبدأ الأجازة بعد"),MAX($K$3:K1783)+1,""))</f>
        <v/>
      </c>
      <c r="N1784" t="str">
        <f>IF(E1784="","",IF(AND(E1784&lt;='استعلام بتاريخ'!$F$3,F1784&gt;='استعلام بتاريخ'!$G$3),MAX($N$3:N1783)+1,""))</f>
        <v/>
      </c>
      <c r="P1784" s="70" t="str">
        <f t="shared" si="38"/>
        <v/>
      </c>
    </row>
    <row r="1785" spans="2:16">
      <c r="B1785" s="2" t="str">
        <f>IF(COUNTIF($H$4:H1785,H1785)-1=0,ROWS($H$4:H1785),"")</f>
        <v/>
      </c>
      <c r="K1785" s="61" t="str">
        <f>IF(F1785="","",IF(AND(D1785&lt;&gt;"انتهت الاجازة",D1785&lt;&gt;"لم تبدأ الأجازة بعد"),MAX($K$3:K1784)+1,""))</f>
        <v/>
      </c>
      <c r="N1785" t="str">
        <f>IF(E1785="","",IF(AND(E1785&lt;='استعلام بتاريخ'!$F$3,F1785&gt;='استعلام بتاريخ'!$G$3),MAX($N$3:N1784)+1,""))</f>
        <v/>
      </c>
      <c r="P1785" s="70" t="str">
        <f t="shared" si="38"/>
        <v/>
      </c>
    </row>
    <row r="1786" spans="2:16">
      <c r="B1786" s="2" t="str">
        <f>IF(COUNTIF($H$4:H1786,H1786)-1=0,ROWS($H$4:H1786),"")</f>
        <v/>
      </c>
      <c r="K1786" s="61" t="str">
        <f>IF(F1786="","",IF(AND(D1786&lt;&gt;"انتهت الاجازة",D1786&lt;&gt;"لم تبدأ الأجازة بعد"),MAX($K$3:K1785)+1,""))</f>
        <v/>
      </c>
      <c r="N1786" t="str">
        <f>IF(E1786="","",IF(AND(E1786&lt;='استعلام بتاريخ'!$F$3,F1786&gt;='استعلام بتاريخ'!$G$3),MAX($N$3:N1785)+1,""))</f>
        <v/>
      </c>
      <c r="P1786" s="70" t="str">
        <f t="shared" si="38"/>
        <v/>
      </c>
    </row>
    <row r="1787" spans="2:16">
      <c r="B1787" s="2" t="str">
        <f>IF(COUNTIF($H$4:H1787,H1787)-1=0,ROWS($H$4:H1787),"")</f>
        <v/>
      </c>
      <c r="K1787" s="61" t="str">
        <f>IF(F1787="","",IF(AND(D1787&lt;&gt;"انتهت الاجازة",D1787&lt;&gt;"لم تبدأ الأجازة بعد"),MAX($K$3:K1786)+1,""))</f>
        <v/>
      </c>
      <c r="N1787" t="str">
        <f>IF(E1787="","",IF(AND(E1787&lt;='استعلام بتاريخ'!$F$3,F1787&gt;='استعلام بتاريخ'!$G$3),MAX($N$3:N1786)+1,""))</f>
        <v/>
      </c>
      <c r="P1787" s="70" t="str">
        <f t="shared" si="38"/>
        <v/>
      </c>
    </row>
    <row r="1788" spans="2:16">
      <c r="B1788" s="2" t="str">
        <f>IF(COUNTIF($H$4:H1788,H1788)-1=0,ROWS($H$4:H1788),"")</f>
        <v/>
      </c>
      <c r="K1788" s="61" t="str">
        <f>IF(F1788="","",IF(AND(D1788&lt;&gt;"انتهت الاجازة",D1788&lt;&gt;"لم تبدأ الأجازة بعد"),MAX($K$3:K1787)+1,""))</f>
        <v/>
      </c>
      <c r="N1788" t="str">
        <f>IF(E1788="","",IF(AND(E1788&lt;='استعلام بتاريخ'!$F$3,F1788&gt;='استعلام بتاريخ'!$G$3),MAX($N$3:N1787)+1,""))</f>
        <v/>
      </c>
      <c r="P1788" s="70" t="str">
        <f t="shared" si="38"/>
        <v/>
      </c>
    </row>
    <row r="1789" spans="2:16">
      <c r="B1789" s="2" t="str">
        <f>IF(COUNTIF($H$4:H1789,H1789)-1=0,ROWS($H$4:H1789),"")</f>
        <v/>
      </c>
      <c r="K1789" s="61" t="str">
        <f>IF(F1789="","",IF(AND(D1789&lt;&gt;"انتهت الاجازة",D1789&lt;&gt;"لم تبدأ الأجازة بعد"),MAX($K$3:K1788)+1,""))</f>
        <v/>
      </c>
      <c r="N1789" t="str">
        <f>IF(E1789="","",IF(AND(E1789&lt;='استعلام بتاريخ'!$F$3,F1789&gt;='استعلام بتاريخ'!$G$3),MAX($N$3:N1788)+1,""))</f>
        <v/>
      </c>
      <c r="P1789" s="70" t="str">
        <f t="shared" si="38"/>
        <v/>
      </c>
    </row>
    <row r="1790" spans="2:16">
      <c r="B1790" s="2" t="str">
        <f>IF(COUNTIF($H$4:H1790,H1790)-1=0,ROWS($H$4:H1790),"")</f>
        <v/>
      </c>
      <c r="K1790" s="61" t="str">
        <f>IF(F1790="","",IF(AND(D1790&lt;&gt;"انتهت الاجازة",D1790&lt;&gt;"لم تبدأ الأجازة بعد"),MAX($K$3:K1789)+1,""))</f>
        <v/>
      </c>
      <c r="N1790" t="str">
        <f>IF(E1790="","",IF(AND(E1790&lt;='استعلام بتاريخ'!$F$3,F1790&gt;='استعلام بتاريخ'!$G$3),MAX($N$3:N1789)+1,""))</f>
        <v/>
      </c>
      <c r="P1790" s="70" t="str">
        <f t="shared" si="38"/>
        <v/>
      </c>
    </row>
    <row r="1791" spans="2:16">
      <c r="B1791" s="2" t="str">
        <f>IF(COUNTIF($H$4:H1791,H1791)-1=0,ROWS($H$4:H1791),"")</f>
        <v/>
      </c>
      <c r="K1791" s="61" t="str">
        <f>IF(F1791="","",IF(AND(D1791&lt;&gt;"انتهت الاجازة",D1791&lt;&gt;"لم تبدأ الأجازة بعد"),MAX($K$3:K1790)+1,""))</f>
        <v/>
      </c>
      <c r="N1791" t="str">
        <f>IF(E1791="","",IF(AND(E1791&lt;='استعلام بتاريخ'!$F$3,F1791&gt;='استعلام بتاريخ'!$G$3),MAX($N$3:N1790)+1,""))</f>
        <v/>
      </c>
      <c r="P1791" s="70" t="str">
        <f t="shared" si="38"/>
        <v/>
      </c>
    </row>
    <row r="1792" spans="2:16">
      <c r="B1792" s="2" t="str">
        <f>IF(COUNTIF($H$4:H1792,H1792)-1=0,ROWS($H$4:H1792),"")</f>
        <v/>
      </c>
      <c r="K1792" s="61" t="str">
        <f>IF(F1792="","",IF(AND(D1792&lt;&gt;"انتهت الاجازة",D1792&lt;&gt;"لم تبدأ الأجازة بعد"),MAX($K$3:K1791)+1,""))</f>
        <v/>
      </c>
      <c r="N1792" t="str">
        <f>IF(E1792="","",IF(AND(E1792&lt;='استعلام بتاريخ'!$F$3,F1792&gt;='استعلام بتاريخ'!$G$3),MAX($N$3:N1791)+1,""))</f>
        <v/>
      </c>
      <c r="P1792" s="70" t="str">
        <f t="shared" si="38"/>
        <v/>
      </c>
    </row>
    <row r="1793" spans="2:16">
      <c r="B1793" s="2" t="str">
        <f>IF(COUNTIF($H$4:H1793,H1793)-1=0,ROWS($H$4:H1793),"")</f>
        <v/>
      </c>
      <c r="K1793" s="61" t="str">
        <f>IF(F1793="","",IF(AND(D1793&lt;&gt;"انتهت الاجازة",D1793&lt;&gt;"لم تبدأ الأجازة بعد"),MAX($K$3:K1792)+1,""))</f>
        <v/>
      </c>
      <c r="N1793" t="str">
        <f>IF(E1793="","",IF(AND(E1793&lt;='استعلام بتاريخ'!$F$3,F1793&gt;='استعلام بتاريخ'!$G$3),MAX($N$3:N1792)+1,""))</f>
        <v/>
      </c>
      <c r="P1793" s="70" t="str">
        <f t="shared" si="38"/>
        <v/>
      </c>
    </row>
    <row r="1794" spans="2:16">
      <c r="B1794" s="2" t="str">
        <f>IF(COUNTIF($H$4:H1794,H1794)-1=0,ROWS($H$4:H1794),"")</f>
        <v/>
      </c>
      <c r="K1794" s="61" t="str">
        <f>IF(F1794="","",IF(AND(D1794&lt;&gt;"انتهت الاجازة",D1794&lt;&gt;"لم تبدأ الأجازة بعد"),MAX($K$3:K1793)+1,""))</f>
        <v/>
      </c>
      <c r="N1794" t="str">
        <f>IF(E1794="","",IF(AND(E1794&lt;='استعلام بتاريخ'!$F$3,F1794&gt;='استعلام بتاريخ'!$G$3),MAX($N$3:N1793)+1,""))</f>
        <v/>
      </c>
      <c r="P1794" s="70" t="str">
        <f t="shared" si="38"/>
        <v/>
      </c>
    </row>
    <row r="1795" spans="2:16">
      <c r="B1795" s="2" t="str">
        <f>IF(COUNTIF($H$4:H1795,H1795)-1=0,ROWS($H$4:H1795),"")</f>
        <v/>
      </c>
      <c r="K1795" s="61" t="str">
        <f>IF(F1795="","",IF(AND(D1795&lt;&gt;"انتهت الاجازة",D1795&lt;&gt;"لم تبدأ الأجازة بعد"),MAX($K$3:K1794)+1,""))</f>
        <v/>
      </c>
      <c r="N1795" t="str">
        <f>IF(E1795="","",IF(AND(E1795&lt;='استعلام بتاريخ'!$F$3,F1795&gt;='استعلام بتاريخ'!$G$3),MAX($N$3:N1794)+1,""))</f>
        <v/>
      </c>
      <c r="P1795" s="70" t="str">
        <f t="shared" si="38"/>
        <v/>
      </c>
    </row>
    <row r="1796" spans="2:16">
      <c r="B1796" s="2" t="str">
        <f>IF(COUNTIF($H$4:H1796,H1796)-1=0,ROWS($H$4:H1796),"")</f>
        <v/>
      </c>
      <c r="K1796" s="61" t="str">
        <f>IF(F1796="","",IF(AND(D1796&lt;&gt;"انتهت الاجازة",D1796&lt;&gt;"لم تبدأ الأجازة بعد"),MAX($K$3:K1795)+1,""))</f>
        <v/>
      </c>
      <c r="N1796" t="str">
        <f>IF(E1796="","",IF(AND(E1796&lt;='استعلام بتاريخ'!$F$3,F1796&gt;='استعلام بتاريخ'!$G$3),MAX($N$3:N1795)+1,""))</f>
        <v/>
      </c>
      <c r="P1796" s="70" t="str">
        <f t="shared" si="38"/>
        <v/>
      </c>
    </row>
    <row r="1797" spans="2:16">
      <c r="B1797" s="2" t="str">
        <f>IF(COUNTIF($H$4:H1797,H1797)-1=0,ROWS($H$4:H1797),"")</f>
        <v/>
      </c>
      <c r="K1797" s="61" t="str">
        <f>IF(F1797="","",IF(AND(D1797&lt;&gt;"انتهت الاجازة",D1797&lt;&gt;"لم تبدأ الأجازة بعد"),MAX($K$3:K1796)+1,""))</f>
        <v/>
      </c>
      <c r="N1797" t="str">
        <f>IF(E1797="","",IF(AND(E1797&lt;='استعلام بتاريخ'!$F$3,F1797&gt;='استعلام بتاريخ'!$G$3),MAX($N$3:N1796)+1,""))</f>
        <v/>
      </c>
      <c r="P1797" s="70" t="str">
        <f t="shared" ref="P1797:P1799" si="39">IFERROR(VLOOKUP(SMALL($B$4:$B$1112,ROW()-3),$B$1:$J$1112,7,0),"")</f>
        <v/>
      </c>
    </row>
    <row r="1798" spans="2:16">
      <c r="B1798" s="2" t="str">
        <f>IF(COUNTIF($H$4:H1798,H1798)-1=0,ROWS($H$4:H1798),"")</f>
        <v/>
      </c>
      <c r="K1798" s="61" t="str">
        <f>IF(F1798="","",IF(AND(D1798&lt;&gt;"انتهت الاجازة",D1798&lt;&gt;"لم تبدأ الأجازة بعد"),MAX($K$3:K1797)+1,""))</f>
        <v/>
      </c>
      <c r="N1798" t="str">
        <f>IF(E1798="","",IF(AND(E1798&lt;='استعلام بتاريخ'!$F$3,F1798&gt;='استعلام بتاريخ'!$G$3),MAX($N$3:N1797)+1,""))</f>
        <v/>
      </c>
      <c r="P1798" s="70" t="str">
        <f t="shared" si="39"/>
        <v/>
      </c>
    </row>
    <row r="1799" spans="2:16">
      <c r="B1799" s="2" t="str">
        <f>IF(COUNTIF($H$4:H1799,H1799)-1=0,ROWS($H$4:H1799),"")</f>
        <v/>
      </c>
      <c r="K1799" s="61" t="str">
        <f>IF(F1799="","",IF(AND(D1799&lt;&gt;"انتهت الاجازة",D1799&lt;&gt;"لم تبدأ الأجازة بعد"),MAX($K$3:K1798)+1,""))</f>
        <v/>
      </c>
      <c r="N1799" t="str">
        <f>IF(E1799="","",IF(AND(E1799&lt;='استعلام بتاريخ'!$F$3,F1799&gt;='استعلام بتاريخ'!$G$3),MAX($N$3:N1798)+1,""))</f>
        <v/>
      </c>
      <c r="P1799" s="70" t="str">
        <f t="shared" si="39"/>
        <v/>
      </c>
    </row>
    <row r="1800" spans="2:16">
      <c r="B1800" s="2" t="str">
        <f>IF(COUNTIF($H$4:H1800,H1800)-1=0,ROWS($H$4:H1800),"")</f>
        <v/>
      </c>
      <c r="K1800" s="61" t="str">
        <f>IF(F1800="","",IF(AND(D1800&lt;&gt;"انتهت الاجازة",D1800&lt;&gt;"لم تبدأ الأجازة بعد"),MAX($K$3:K1799)+1,""))</f>
        <v/>
      </c>
      <c r="N1800" t="str">
        <f>IF(E1800="","",IF(AND(E1800&lt;='استعلام بتاريخ'!$F$3,F1800&gt;='استعلام بتاريخ'!$G$3),MAX($N$3:N1799)+1,""))</f>
        <v/>
      </c>
    </row>
    <row r="1801" spans="2:16">
      <c r="B1801" s="2" t="str">
        <f>IF(COUNTIF($H$4:H1801,H1801)-1=0,ROWS($H$4:H1801),"")</f>
        <v/>
      </c>
      <c r="K1801" s="61" t="str">
        <f>IF(F1801="","",IF(AND(D1801&lt;&gt;"انتهت الاجازة",D1801&lt;&gt;"لم تبدأ الأجازة بعد"),MAX($K$3:K1800)+1,""))</f>
        <v/>
      </c>
      <c r="N1801" t="str">
        <f>IF(E1801="","",IF(AND(E1801&lt;='استعلام بتاريخ'!$F$3,F1801&gt;='استعلام بتاريخ'!$G$3),MAX($N$3:N1800)+1,""))</f>
        <v/>
      </c>
    </row>
    <row r="1802" spans="2:16">
      <c r="B1802" s="2" t="str">
        <f>IF(COUNTIF($H$4:H1802,H1802)-1=0,ROWS($H$4:H1802),"")</f>
        <v/>
      </c>
      <c r="K1802" s="61" t="str">
        <f>IF(F1802="","",IF(AND(D1802&lt;&gt;"انتهت الاجازة",D1802&lt;&gt;"لم تبدأ الأجازة بعد"),MAX($K$3:K1801)+1,""))</f>
        <v/>
      </c>
      <c r="N1802" t="str">
        <f>IF(E1802="","",IF(AND(E1802&lt;='استعلام بتاريخ'!$F$3,F1802&gt;='استعلام بتاريخ'!$G$3),MAX($N$3:N1801)+1,""))</f>
        <v/>
      </c>
    </row>
    <row r="1803" spans="2:16">
      <c r="B1803" s="2" t="str">
        <f>IF(COUNTIF($H$4:H1803,H1803)-1=0,ROWS($H$4:H1803),"")</f>
        <v/>
      </c>
      <c r="K1803" s="61" t="str">
        <f>IF(F1803="","",IF(AND(D1803&lt;&gt;"انتهت الاجازة",D1803&lt;&gt;"لم تبدأ الأجازة بعد"),MAX($K$3:K1802)+1,""))</f>
        <v/>
      </c>
      <c r="N1803" t="str">
        <f>IF(E1803="","",IF(AND(E1803&lt;='استعلام بتاريخ'!$F$3,F1803&gt;='استعلام بتاريخ'!$G$3),MAX($N$3:N1802)+1,""))</f>
        <v/>
      </c>
    </row>
    <row r="1804" spans="2:16">
      <c r="B1804" s="2" t="str">
        <f>IF(COUNTIF($H$4:H1804,H1804)-1=0,ROWS($H$4:H1804),"")</f>
        <v/>
      </c>
      <c r="K1804" s="61" t="str">
        <f>IF(F1804="","",IF(AND(D1804&lt;&gt;"انتهت الاجازة",D1804&lt;&gt;"لم تبدأ الأجازة بعد"),MAX($K$3:K1803)+1,""))</f>
        <v/>
      </c>
      <c r="N1804" t="str">
        <f>IF(E1804="","",IF(AND(E1804&lt;='استعلام بتاريخ'!$F$3,F1804&gt;='استعلام بتاريخ'!$G$3),MAX($N$3:N1803)+1,""))</f>
        <v/>
      </c>
    </row>
    <row r="1805" spans="2:16">
      <c r="B1805" s="2" t="str">
        <f>IF(COUNTIF($H$4:H1805,H1805)-1=0,ROWS($H$4:H1805),"")</f>
        <v/>
      </c>
      <c r="K1805" s="61" t="str">
        <f>IF(F1805="","",IF(AND(D1805&lt;&gt;"انتهت الاجازة",D1805&lt;&gt;"لم تبدأ الأجازة بعد"),MAX($K$3:K1804)+1,""))</f>
        <v/>
      </c>
      <c r="N1805" t="str">
        <f>IF(E1805="","",IF(AND(E1805&lt;='استعلام بتاريخ'!$F$3,F1805&gt;='استعلام بتاريخ'!$G$3),MAX($N$3:N1804)+1,""))</f>
        <v/>
      </c>
    </row>
    <row r="1806" spans="2:16">
      <c r="B1806" s="2" t="str">
        <f>IF(COUNTIF($H$4:H1806,H1806)-1=0,ROWS($H$4:H1806),"")</f>
        <v/>
      </c>
      <c r="K1806" s="61" t="str">
        <f>IF(F1806="","",IF(AND(D1806&lt;&gt;"انتهت الاجازة",D1806&lt;&gt;"لم تبدأ الأجازة بعد"),MAX($K$3:K1805)+1,""))</f>
        <v/>
      </c>
      <c r="N1806" t="str">
        <f>IF(E1806="","",IF(AND(E1806&lt;='استعلام بتاريخ'!$F$3,F1806&gt;='استعلام بتاريخ'!$G$3),MAX($N$3:N1805)+1,""))</f>
        <v/>
      </c>
    </row>
    <row r="1807" spans="2:16">
      <c r="B1807" s="2" t="str">
        <f>IF(COUNTIF($H$4:H1807,H1807)-1=0,ROWS($H$4:H1807),"")</f>
        <v/>
      </c>
      <c r="K1807" s="61" t="str">
        <f>IF(F1807="","",IF(AND(D1807&lt;&gt;"انتهت الاجازة",D1807&lt;&gt;"لم تبدأ الأجازة بعد"),MAX($K$3:K1806)+1,""))</f>
        <v/>
      </c>
      <c r="N1807" t="str">
        <f>IF(E1807="","",IF(AND(E1807&lt;='استعلام بتاريخ'!$F$3,F1807&gt;='استعلام بتاريخ'!$G$3),MAX($N$3:N1806)+1,""))</f>
        <v/>
      </c>
    </row>
    <row r="1808" spans="2:16">
      <c r="B1808" s="2" t="str">
        <f>IF(COUNTIF($H$4:H1808,H1808)-1=0,ROWS($H$4:H1808),"")</f>
        <v/>
      </c>
      <c r="K1808" s="61" t="str">
        <f>IF(F1808="","",IF(AND(D1808&lt;&gt;"انتهت الاجازة",D1808&lt;&gt;"لم تبدأ الأجازة بعد"),MAX($K$3:K1807)+1,""))</f>
        <v/>
      </c>
      <c r="N1808" t="str">
        <f>IF(E1808="","",IF(AND(E1808&lt;='استعلام بتاريخ'!$F$3,F1808&gt;='استعلام بتاريخ'!$G$3),MAX($N$3:N1807)+1,""))</f>
        <v/>
      </c>
    </row>
    <row r="1809" spans="2:14">
      <c r="B1809" s="2" t="str">
        <f>IF(COUNTIF($H$4:H1809,H1809)-1=0,ROWS($H$4:H1809),"")</f>
        <v/>
      </c>
      <c r="K1809" s="61" t="str">
        <f>IF(F1809="","",IF(AND(D1809&lt;&gt;"انتهت الاجازة",D1809&lt;&gt;"لم تبدأ الأجازة بعد"),MAX($K$3:K1808)+1,""))</f>
        <v/>
      </c>
      <c r="N1809" t="str">
        <f>IF(E1809="","",IF(AND(E1809&lt;='استعلام بتاريخ'!$F$3,F1809&gt;='استعلام بتاريخ'!$G$3),MAX($N$3:N1808)+1,""))</f>
        <v/>
      </c>
    </row>
    <row r="1810" spans="2:14">
      <c r="B1810" s="2" t="str">
        <f>IF(COUNTIF($H$4:H1810,H1810)-1=0,ROWS($H$4:H1810),"")</f>
        <v/>
      </c>
      <c r="K1810" s="61" t="str">
        <f>IF(F1810="","",IF(AND(D1810&lt;&gt;"انتهت الاجازة",D1810&lt;&gt;"لم تبدأ الأجازة بعد"),MAX($K$3:K1809)+1,""))</f>
        <v/>
      </c>
      <c r="N1810" t="str">
        <f>IF(E1810="","",IF(AND(E1810&lt;='استعلام بتاريخ'!$F$3,F1810&gt;='استعلام بتاريخ'!$G$3),MAX($N$3:N1809)+1,""))</f>
        <v/>
      </c>
    </row>
    <row r="1811" spans="2:14">
      <c r="B1811" s="2" t="str">
        <f>IF(COUNTIF($H$4:H1811,H1811)-1=0,ROWS($H$4:H1811),"")</f>
        <v/>
      </c>
      <c r="K1811" s="61" t="str">
        <f>IF(F1811="","",IF(AND(D1811&lt;&gt;"انتهت الاجازة",D1811&lt;&gt;"لم تبدأ الأجازة بعد"),MAX($K$3:K1810)+1,""))</f>
        <v/>
      </c>
      <c r="N1811" t="str">
        <f>IF(E1811="","",IF(AND(E1811&lt;='استعلام بتاريخ'!$F$3,F1811&gt;='استعلام بتاريخ'!$G$3),MAX($N$3:N1810)+1,""))</f>
        <v/>
      </c>
    </row>
    <row r="1812" spans="2:14">
      <c r="B1812" s="2" t="str">
        <f>IF(COUNTIF($H$4:H1812,H1812)-1=0,ROWS($H$4:H1812),"")</f>
        <v/>
      </c>
      <c r="K1812" s="61" t="str">
        <f>IF(F1812="","",IF(AND(D1812&lt;&gt;"انتهت الاجازة",D1812&lt;&gt;"لم تبدأ الأجازة بعد"),MAX($K$3:K1811)+1,""))</f>
        <v/>
      </c>
      <c r="N1812" t="str">
        <f>IF(E1812="","",IF(AND(E1812&lt;='استعلام بتاريخ'!$F$3,F1812&gt;='استعلام بتاريخ'!$G$3),MAX($N$3:N1811)+1,""))</f>
        <v/>
      </c>
    </row>
    <row r="1813" spans="2:14">
      <c r="B1813" s="2" t="str">
        <f>IF(COUNTIF($H$4:H1813,H1813)-1=0,ROWS($H$4:H1813),"")</f>
        <v/>
      </c>
      <c r="K1813" s="61" t="str">
        <f>IF(F1813="","",IF(AND(D1813&lt;&gt;"انتهت الاجازة",D1813&lt;&gt;"لم تبدأ الأجازة بعد"),MAX($K$3:K1812)+1,""))</f>
        <v/>
      </c>
      <c r="N1813" t="str">
        <f>IF(E1813="","",IF(AND(E1813&lt;='استعلام بتاريخ'!$F$3,F1813&gt;='استعلام بتاريخ'!$G$3),MAX($N$3:N1812)+1,""))</f>
        <v/>
      </c>
    </row>
    <row r="1814" spans="2:14">
      <c r="B1814" s="2" t="str">
        <f>IF(COUNTIF($H$4:H1814,H1814)-1=0,ROWS($H$4:H1814),"")</f>
        <v/>
      </c>
      <c r="K1814" s="61" t="str">
        <f>IF(F1814="","",IF(AND(D1814&lt;&gt;"انتهت الاجازة",D1814&lt;&gt;"لم تبدأ الأجازة بعد"),MAX($K$3:K1813)+1,""))</f>
        <v/>
      </c>
      <c r="N1814" t="str">
        <f>IF(E1814="","",IF(AND(E1814&lt;='استعلام بتاريخ'!$F$3,F1814&gt;='استعلام بتاريخ'!$G$3),MAX($N$3:N1813)+1,""))</f>
        <v/>
      </c>
    </row>
    <row r="1815" spans="2:14">
      <c r="B1815" s="2" t="str">
        <f>IF(COUNTIF($H$4:H1815,H1815)-1=0,ROWS($H$4:H1815),"")</f>
        <v/>
      </c>
      <c r="K1815" s="61" t="str">
        <f>IF(F1815="","",IF(AND(D1815&lt;&gt;"انتهت الاجازة",D1815&lt;&gt;"لم تبدأ الأجازة بعد"),MAX($K$3:K1814)+1,""))</f>
        <v/>
      </c>
      <c r="N1815" t="str">
        <f>IF(E1815="","",IF(AND(E1815&lt;='استعلام بتاريخ'!$F$3,F1815&gt;='استعلام بتاريخ'!$G$3),MAX($N$3:N1814)+1,""))</f>
        <v/>
      </c>
    </row>
    <row r="1816" spans="2:14">
      <c r="B1816" s="2" t="str">
        <f>IF(COUNTIF($H$4:H1816,H1816)-1=0,ROWS($H$4:H1816),"")</f>
        <v/>
      </c>
      <c r="K1816" s="61" t="str">
        <f>IF(F1816="","",IF(AND(D1816&lt;&gt;"انتهت الاجازة",D1816&lt;&gt;"لم تبدأ الأجازة بعد"),MAX($K$3:K1815)+1,""))</f>
        <v/>
      </c>
      <c r="N1816" t="str">
        <f>IF(E1816="","",IF(AND(E1816&lt;='استعلام بتاريخ'!$F$3,F1816&gt;='استعلام بتاريخ'!$G$3),MAX($N$3:N1815)+1,""))</f>
        <v/>
      </c>
    </row>
    <row r="1817" spans="2:14">
      <c r="B1817" s="2" t="str">
        <f>IF(COUNTIF($H$4:H1817,H1817)-1=0,ROWS($H$4:H1817),"")</f>
        <v/>
      </c>
      <c r="K1817" s="61" t="str">
        <f>IF(F1817="","",IF(AND(D1817&lt;&gt;"انتهت الاجازة",D1817&lt;&gt;"لم تبدأ الأجازة بعد"),MAX($K$3:K1816)+1,""))</f>
        <v/>
      </c>
      <c r="N1817" t="str">
        <f>IF(E1817="","",IF(AND(E1817&lt;='استعلام بتاريخ'!$F$3,F1817&gt;='استعلام بتاريخ'!$G$3),MAX($N$3:N1816)+1,""))</f>
        <v/>
      </c>
    </row>
    <row r="1818" spans="2:14">
      <c r="B1818" s="2" t="str">
        <f>IF(COUNTIF($H$4:H1818,H1818)-1=0,ROWS($H$4:H1818),"")</f>
        <v/>
      </c>
      <c r="K1818" s="61" t="str">
        <f>IF(F1818="","",IF(AND(D1818&lt;&gt;"انتهت الاجازة",D1818&lt;&gt;"لم تبدأ الأجازة بعد"),MAX($K$3:K1817)+1,""))</f>
        <v/>
      </c>
      <c r="N1818" t="str">
        <f>IF(E1818="","",IF(AND(E1818&lt;='استعلام بتاريخ'!$F$3,F1818&gt;='استعلام بتاريخ'!$G$3),MAX($N$3:N1817)+1,""))</f>
        <v/>
      </c>
    </row>
    <row r="1819" spans="2:14">
      <c r="B1819" s="2" t="str">
        <f>IF(COUNTIF($H$4:H1819,H1819)-1=0,ROWS($H$4:H1819),"")</f>
        <v/>
      </c>
      <c r="K1819" s="61" t="str">
        <f>IF(F1819="","",IF(AND(D1819&lt;&gt;"انتهت الاجازة",D1819&lt;&gt;"لم تبدأ الأجازة بعد"),MAX($K$3:K1818)+1,""))</f>
        <v/>
      </c>
      <c r="N1819" t="str">
        <f>IF(E1819="","",IF(AND(E1819&lt;='استعلام بتاريخ'!$F$3,F1819&gt;='استعلام بتاريخ'!$G$3),MAX($N$3:N1818)+1,""))</f>
        <v/>
      </c>
    </row>
    <row r="1820" spans="2:14">
      <c r="B1820" s="2" t="str">
        <f>IF(COUNTIF($H$4:H1820,H1820)-1=0,ROWS($H$4:H1820),"")</f>
        <v/>
      </c>
      <c r="K1820" s="61" t="str">
        <f>IF(F1820="","",IF(AND(D1820&lt;&gt;"انتهت الاجازة",D1820&lt;&gt;"لم تبدأ الأجازة بعد"),MAX($K$3:K1819)+1,""))</f>
        <v/>
      </c>
      <c r="N1820" t="str">
        <f>IF(E1820="","",IF(AND(E1820&lt;='استعلام بتاريخ'!$F$3,F1820&gt;='استعلام بتاريخ'!$G$3),MAX($N$3:N1819)+1,""))</f>
        <v/>
      </c>
    </row>
    <row r="1821" spans="2:14">
      <c r="B1821" s="2" t="str">
        <f>IF(COUNTIF($H$4:H1821,H1821)-1=0,ROWS($H$4:H1821),"")</f>
        <v/>
      </c>
      <c r="K1821" s="61" t="str">
        <f>IF(F1821="","",IF(AND(D1821&lt;&gt;"انتهت الاجازة",D1821&lt;&gt;"لم تبدأ الأجازة بعد"),MAX($K$3:K1820)+1,""))</f>
        <v/>
      </c>
      <c r="N1821" t="str">
        <f>IF(E1821="","",IF(AND(E1821&lt;='استعلام بتاريخ'!$F$3,F1821&gt;='استعلام بتاريخ'!$G$3),MAX($N$3:N1820)+1,""))</f>
        <v/>
      </c>
    </row>
    <row r="1822" spans="2:14">
      <c r="B1822" s="2" t="str">
        <f>IF(COUNTIF($H$4:H1822,H1822)-1=0,ROWS($H$4:H1822),"")</f>
        <v/>
      </c>
      <c r="K1822" s="61" t="str">
        <f>IF(F1822="","",IF(AND(D1822&lt;&gt;"انتهت الاجازة",D1822&lt;&gt;"لم تبدأ الأجازة بعد"),MAX($K$3:K1821)+1,""))</f>
        <v/>
      </c>
      <c r="N1822" t="str">
        <f>IF(E1822="","",IF(AND(E1822&lt;='استعلام بتاريخ'!$F$3,F1822&gt;='استعلام بتاريخ'!$G$3),MAX($N$3:N1821)+1,""))</f>
        <v/>
      </c>
    </row>
    <row r="1823" spans="2:14">
      <c r="B1823" s="2" t="str">
        <f>IF(COUNTIF($H$4:H1823,H1823)-1=0,ROWS($H$4:H1823),"")</f>
        <v/>
      </c>
      <c r="K1823" s="61" t="str">
        <f>IF(F1823="","",IF(AND(D1823&lt;&gt;"انتهت الاجازة",D1823&lt;&gt;"لم تبدأ الأجازة بعد"),MAX($K$3:K1822)+1,""))</f>
        <v/>
      </c>
      <c r="N1823" t="str">
        <f>IF(E1823="","",IF(AND(E1823&lt;='استعلام بتاريخ'!$F$3,F1823&gt;='استعلام بتاريخ'!$G$3),MAX($N$3:N1822)+1,""))</f>
        <v/>
      </c>
    </row>
    <row r="1824" spans="2:14">
      <c r="B1824" s="2" t="str">
        <f>IF(COUNTIF($H$4:H1824,H1824)-1=0,ROWS($H$4:H1824),"")</f>
        <v/>
      </c>
      <c r="K1824" s="61" t="str">
        <f>IF(F1824="","",IF(AND(D1824&lt;&gt;"انتهت الاجازة",D1824&lt;&gt;"لم تبدأ الأجازة بعد"),MAX($K$3:K1823)+1,""))</f>
        <v/>
      </c>
      <c r="N1824" t="str">
        <f>IF(E1824="","",IF(AND(E1824&lt;='استعلام بتاريخ'!$F$3,F1824&gt;='استعلام بتاريخ'!$G$3),MAX($N$3:N1823)+1,""))</f>
        <v/>
      </c>
    </row>
    <row r="1825" spans="2:14">
      <c r="B1825" s="2" t="str">
        <f>IF(COUNTIF($H$4:H1825,H1825)-1=0,ROWS($H$4:H1825),"")</f>
        <v/>
      </c>
      <c r="K1825" s="61" t="str">
        <f>IF(F1825="","",IF(AND(D1825&lt;&gt;"انتهت الاجازة",D1825&lt;&gt;"لم تبدأ الأجازة بعد"),MAX($K$3:K1824)+1,""))</f>
        <v/>
      </c>
      <c r="N1825" t="str">
        <f>IF(E1825="","",IF(AND(E1825&lt;='استعلام بتاريخ'!$F$3,F1825&gt;='استعلام بتاريخ'!$G$3),MAX($N$3:N1824)+1,""))</f>
        <v/>
      </c>
    </row>
    <row r="1826" spans="2:14">
      <c r="B1826" s="2" t="str">
        <f>IF(COUNTIF($H$4:H1826,H1826)-1=0,ROWS($H$4:H1826),"")</f>
        <v/>
      </c>
      <c r="K1826" s="61" t="str">
        <f>IF(F1826="","",IF(AND(D1826&lt;&gt;"انتهت الاجازة",D1826&lt;&gt;"لم تبدأ الأجازة بعد"),MAX($K$3:K1825)+1,""))</f>
        <v/>
      </c>
      <c r="N1826" t="str">
        <f>IF(E1826="","",IF(AND(E1826&lt;='استعلام بتاريخ'!$F$3,F1826&gt;='استعلام بتاريخ'!$G$3),MAX($N$3:N1825)+1,""))</f>
        <v/>
      </c>
    </row>
    <row r="1827" spans="2:14">
      <c r="B1827" s="2" t="str">
        <f>IF(COUNTIF($H$4:H1827,H1827)-1=0,ROWS($H$4:H1827),"")</f>
        <v/>
      </c>
      <c r="K1827" s="61" t="str">
        <f>IF(F1827="","",IF(AND(D1827&lt;&gt;"انتهت الاجازة",D1827&lt;&gt;"لم تبدأ الأجازة بعد"),MAX($K$3:K1826)+1,""))</f>
        <v/>
      </c>
      <c r="N1827" t="str">
        <f>IF(E1827="","",IF(AND(E1827&lt;='استعلام بتاريخ'!$F$3,F1827&gt;='استعلام بتاريخ'!$G$3),MAX($N$3:N1826)+1,""))</f>
        <v/>
      </c>
    </row>
    <row r="1828" spans="2:14">
      <c r="B1828" s="2" t="str">
        <f>IF(COUNTIF($H$4:H1828,H1828)-1=0,ROWS($H$4:H1828),"")</f>
        <v/>
      </c>
      <c r="K1828" s="61" t="str">
        <f>IF(F1828="","",IF(AND(D1828&lt;&gt;"انتهت الاجازة",D1828&lt;&gt;"لم تبدأ الأجازة بعد"),MAX($K$3:K1827)+1,""))</f>
        <v/>
      </c>
      <c r="N1828" t="str">
        <f>IF(E1828="","",IF(AND(E1828&lt;='استعلام بتاريخ'!$F$3,F1828&gt;='استعلام بتاريخ'!$G$3),MAX($N$3:N1827)+1,""))</f>
        <v/>
      </c>
    </row>
    <row r="1829" spans="2:14">
      <c r="B1829" s="2" t="str">
        <f>IF(COUNTIF($H$4:H1829,H1829)-1=0,ROWS($H$4:H1829),"")</f>
        <v/>
      </c>
      <c r="K1829" s="61" t="str">
        <f>IF(F1829="","",IF(AND(D1829&lt;&gt;"انتهت الاجازة",D1829&lt;&gt;"لم تبدأ الأجازة بعد"),MAX($K$3:K1828)+1,""))</f>
        <v/>
      </c>
      <c r="N1829" t="str">
        <f>IF(E1829="","",IF(AND(E1829&lt;='استعلام بتاريخ'!$F$3,F1829&gt;='استعلام بتاريخ'!$G$3),MAX($N$3:N1828)+1,""))</f>
        <v/>
      </c>
    </row>
    <row r="1830" spans="2:14">
      <c r="B1830" s="2" t="str">
        <f>IF(COUNTIF($H$4:H1830,H1830)-1=0,ROWS($H$4:H1830),"")</f>
        <v/>
      </c>
      <c r="K1830" s="61" t="str">
        <f>IF(F1830="","",IF(AND(D1830&lt;&gt;"انتهت الاجازة",D1830&lt;&gt;"لم تبدأ الأجازة بعد"),MAX($K$3:K1829)+1,""))</f>
        <v/>
      </c>
      <c r="N1830" t="str">
        <f>IF(E1830="","",IF(AND(E1830&lt;='استعلام بتاريخ'!$F$3,F1830&gt;='استعلام بتاريخ'!$G$3),MAX($N$3:N1829)+1,""))</f>
        <v/>
      </c>
    </row>
    <row r="1831" spans="2:14">
      <c r="B1831" s="2" t="str">
        <f>IF(COUNTIF($H$4:H1831,H1831)-1=0,ROWS($H$4:H1831),"")</f>
        <v/>
      </c>
      <c r="K1831" s="61" t="str">
        <f>IF(F1831="","",IF(AND(D1831&lt;&gt;"انتهت الاجازة",D1831&lt;&gt;"لم تبدأ الأجازة بعد"),MAX($K$3:K1830)+1,""))</f>
        <v/>
      </c>
      <c r="N1831" t="str">
        <f>IF(E1831="","",IF(AND(E1831&lt;='استعلام بتاريخ'!$F$3,F1831&gt;='استعلام بتاريخ'!$G$3),MAX($N$3:N1830)+1,""))</f>
        <v/>
      </c>
    </row>
    <row r="1832" spans="2:14">
      <c r="B1832" s="2" t="str">
        <f>IF(COUNTIF($H$4:H1832,H1832)-1=0,ROWS($H$4:H1832),"")</f>
        <v/>
      </c>
      <c r="K1832" s="61" t="str">
        <f>IF(F1832="","",IF(AND(D1832&lt;&gt;"انتهت الاجازة",D1832&lt;&gt;"لم تبدأ الأجازة بعد"),MAX($K$3:K1831)+1,""))</f>
        <v/>
      </c>
      <c r="N1832" t="str">
        <f>IF(E1832="","",IF(AND(E1832&lt;='استعلام بتاريخ'!$F$3,F1832&gt;='استعلام بتاريخ'!$G$3),MAX($N$3:N1831)+1,""))</f>
        <v/>
      </c>
    </row>
    <row r="1833" spans="2:14">
      <c r="B1833" s="2" t="str">
        <f>IF(COUNTIF($H$4:H1833,H1833)-1=0,ROWS($H$4:H1833),"")</f>
        <v/>
      </c>
      <c r="K1833" s="61" t="str">
        <f>IF(F1833="","",IF(AND(D1833&lt;&gt;"انتهت الاجازة",D1833&lt;&gt;"لم تبدأ الأجازة بعد"),MAX($K$3:K1832)+1,""))</f>
        <v/>
      </c>
      <c r="N1833" t="str">
        <f>IF(E1833="","",IF(AND(E1833&lt;='استعلام بتاريخ'!$F$3,F1833&gt;='استعلام بتاريخ'!$G$3),MAX($N$3:N1832)+1,""))</f>
        <v/>
      </c>
    </row>
    <row r="1834" spans="2:14">
      <c r="B1834" s="2" t="str">
        <f>IF(COUNTIF($H$4:H1834,H1834)-1=0,ROWS($H$4:H1834),"")</f>
        <v/>
      </c>
      <c r="K1834" s="61" t="str">
        <f>IF(F1834="","",IF(AND(D1834&lt;&gt;"انتهت الاجازة",D1834&lt;&gt;"لم تبدأ الأجازة بعد"),MAX($K$3:K1833)+1,""))</f>
        <v/>
      </c>
      <c r="N1834" t="str">
        <f>IF(E1834="","",IF(AND(E1834&lt;='استعلام بتاريخ'!$F$3,F1834&gt;='استعلام بتاريخ'!$G$3),MAX($N$3:N1833)+1,""))</f>
        <v/>
      </c>
    </row>
    <row r="1835" spans="2:14">
      <c r="B1835" s="2" t="str">
        <f>IF(COUNTIF($H$4:H1835,H1835)-1=0,ROWS($H$4:H1835),"")</f>
        <v/>
      </c>
      <c r="K1835" s="61" t="str">
        <f>IF(F1835="","",IF(AND(D1835&lt;&gt;"انتهت الاجازة",D1835&lt;&gt;"لم تبدأ الأجازة بعد"),MAX($K$3:K1834)+1,""))</f>
        <v/>
      </c>
      <c r="N1835" t="str">
        <f>IF(E1835="","",IF(AND(E1835&lt;='استعلام بتاريخ'!$F$3,F1835&gt;='استعلام بتاريخ'!$G$3),MAX($N$3:N1834)+1,""))</f>
        <v/>
      </c>
    </row>
    <row r="1836" spans="2:14">
      <c r="B1836" s="2" t="str">
        <f>IF(COUNTIF($H$4:H1836,H1836)-1=0,ROWS($H$4:H1836),"")</f>
        <v/>
      </c>
      <c r="K1836" s="61" t="str">
        <f>IF(F1836="","",IF(AND(D1836&lt;&gt;"انتهت الاجازة",D1836&lt;&gt;"لم تبدأ الأجازة بعد"),MAX($K$3:K1835)+1,""))</f>
        <v/>
      </c>
      <c r="N1836" t="str">
        <f>IF(E1836="","",IF(AND(E1836&lt;='استعلام بتاريخ'!$F$3,F1836&gt;='استعلام بتاريخ'!$G$3),MAX($N$3:N1835)+1,""))</f>
        <v/>
      </c>
    </row>
    <row r="1837" spans="2:14">
      <c r="B1837" s="2" t="str">
        <f>IF(COUNTIF($H$4:H1837,H1837)-1=0,ROWS($H$4:H1837),"")</f>
        <v/>
      </c>
      <c r="K1837" s="61" t="str">
        <f>IF(F1837="","",IF(AND(D1837&lt;&gt;"انتهت الاجازة",D1837&lt;&gt;"لم تبدأ الأجازة بعد"),MAX($K$3:K1836)+1,""))</f>
        <v/>
      </c>
      <c r="N1837" t="str">
        <f>IF(E1837="","",IF(AND(E1837&lt;='استعلام بتاريخ'!$F$3,F1837&gt;='استعلام بتاريخ'!$G$3),MAX($N$3:N1836)+1,""))</f>
        <v/>
      </c>
    </row>
    <row r="1838" spans="2:14">
      <c r="B1838" s="2" t="str">
        <f>IF(COUNTIF($H$4:H1838,H1838)-1=0,ROWS($H$4:H1838),"")</f>
        <v/>
      </c>
      <c r="K1838" s="61" t="str">
        <f>IF(F1838="","",IF(AND(D1838&lt;&gt;"انتهت الاجازة",D1838&lt;&gt;"لم تبدأ الأجازة بعد"),MAX($K$3:K1837)+1,""))</f>
        <v/>
      </c>
      <c r="N1838" t="str">
        <f>IF(E1838="","",IF(AND(E1838&lt;='استعلام بتاريخ'!$F$3,F1838&gt;='استعلام بتاريخ'!$G$3),MAX($N$3:N1837)+1,""))</f>
        <v/>
      </c>
    </row>
    <row r="1839" spans="2:14">
      <c r="B1839" s="2" t="str">
        <f>IF(COUNTIF($H$4:H1839,H1839)-1=0,ROWS($H$4:H1839),"")</f>
        <v/>
      </c>
      <c r="K1839" s="61" t="str">
        <f>IF(F1839="","",IF(AND(D1839&lt;&gt;"انتهت الاجازة",D1839&lt;&gt;"لم تبدأ الأجازة بعد"),MAX($K$3:K1838)+1,""))</f>
        <v/>
      </c>
      <c r="N1839" t="str">
        <f>IF(E1839="","",IF(AND(E1839&lt;='استعلام بتاريخ'!$F$3,F1839&gt;='استعلام بتاريخ'!$G$3),MAX($N$3:N1838)+1,""))</f>
        <v/>
      </c>
    </row>
    <row r="1840" spans="2:14">
      <c r="B1840" s="2" t="str">
        <f>IF(COUNTIF($H$4:H1840,H1840)-1=0,ROWS($H$4:H1840),"")</f>
        <v/>
      </c>
      <c r="K1840" s="61" t="str">
        <f>IF(F1840="","",IF(AND(D1840&lt;&gt;"انتهت الاجازة",D1840&lt;&gt;"لم تبدأ الأجازة بعد"),MAX($K$3:K1839)+1,""))</f>
        <v/>
      </c>
      <c r="N1840" t="str">
        <f>IF(E1840="","",IF(AND(E1840&lt;='استعلام بتاريخ'!$F$3,F1840&gt;='استعلام بتاريخ'!$G$3),MAX($N$3:N1839)+1,""))</f>
        <v/>
      </c>
    </row>
    <row r="1841" spans="2:14">
      <c r="B1841" s="2" t="str">
        <f>IF(COUNTIF($H$4:H1841,H1841)-1=0,ROWS($H$4:H1841),"")</f>
        <v/>
      </c>
      <c r="K1841" s="61" t="str">
        <f>IF(F1841="","",IF(AND(D1841&lt;&gt;"انتهت الاجازة",D1841&lt;&gt;"لم تبدأ الأجازة بعد"),MAX($K$3:K1840)+1,""))</f>
        <v/>
      </c>
      <c r="N1841" t="str">
        <f>IF(E1841="","",IF(AND(E1841&lt;='استعلام بتاريخ'!$F$3,F1841&gt;='استعلام بتاريخ'!$G$3),MAX($N$3:N1840)+1,""))</f>
        <v/>
      </c>
    </row>
    <row r="1842" spans="2:14">
      <c r="B1842" s="2" t="str">
        <f>IF(COUNTIF($H$4:H1842,H1842)-1=0,ROWS($H$4:H1842),"")</f>
        <v/>
      </c>
      <c r="K1842" s="61" t="str">
        <f>IF(F1842="","",IF(AND(D1842&lt;&gt;"انتهت الاجازة",D1842&lt;&gt;"لم تبدأ الأجازة بعد"),MAX($K$3:K1841)+1,""))</f>
        <v/>
      </c>
      <c r="N1842" t="str">
        <f>IF(E1842="","",IF(AND(E1842&lt;='استعلام بتاريخ'!$F$3,F1842&gt;='استعلام بتاريخ'!$G$3),MAX($N$3:N1841)+1,""))</f>
        <v/>
      </c>
    </row>
    <row r="1843" spans="2:14">
      <c r="B1843" s="2" t="str">
        <f>IF(COUNTIF($H$4:H1843,H1843)-1=0,ROWS($H$4:H1843),"")</f>
        <v/>
      </c>
      <c r="K1843" s="61" t="str">
        <f>IF(F1843="","",IF(AND(D1843&lt;&gt;"انتهت الاجازة",D1843&lt;&gt;"لم تبدأ الأجازة بعد"),MAX($K$3:K1842)+1,""))</f>
        <v/>
      </c>
      <c r="N1843" t="str">
        <f>IF(E1843="","",IF(AND(E1843&lt;='استعلام بتاريخ'!$F$3,F1843&gt;='استعلام بتاريخ'!$G$3),MAX($N$3:N1842)+1,""))</f>
        <v/>
      </c>
    </row>
    <row r="1844" spans="2:14">
      <c r="B1844" s="2" t="str">
        <f>IF(COUNTIF($H$4:H1844,H1844)-1=0,ROWS($H$4:H1844),"")</f>
        <v/>
      </c>
      <c r="K1844" s="61" t="str">
        <f>IF(F1844="","",IF(AND(D1844&lt;&gt;"انتهت الاجازة",D1844&lt;&gt;"لم تبدأ الأجازة بعد"),MAX($K$3:K1843)+1,""))</f>
        <v/>
      </c>
      <c r="N1844" t="str">
        <f>IF(E1844="","",IF(AND(E1844&lt;='استعلام بتاريخ'!$F$3,F1844&gt;='استعلام بتاريخ'!$G$3),MAX($N$3:N1843)+1,""))</f>
        <v/>
      </c>
    </row>
    <row r="1845" spans="2:14">
      <c r="B1845" s="2" t="str">
        <f>IF(COUNTIF($H$4:H1845,H1845)-1=0,ROWS($H$4:H1845),"")</f>
        <v/>
      </c>
      <c r="K1845" s="61" t="str">
        <f>IF(F1845="","",IF(AND(D1845&lt;&gt;"انتهت الاجازة",D1845&lt;&gt;"لم تبدأ الأجازة بعد"),MAX($K$3:K1844)+1,""))</f>
        <v/>
      </c>
      <c r="N1845" t="str">
        <f>IF(E1845="","",IF(AND(E1845&lt;='استعلام بتاريخ'!$F$3,F1845&gt;='استعلام بتاريخ'!$G$3),MAX($N$3:N1844)+1,""))</f>
        <v/>
      </c>
    </row>
    <row r="1846" spans="2:14">
      <c r="B1846" s="2" t="str">
        <f>IF(COUNTIF($H$4:H1846,H1846)-1=0,ROWS($H$4:H1846),"")</f>
        <v/>
      </c>
      <c r="K1846" s="61" t="str">
        <f>IF(F1846="","",IF(AND(D1846&lt;&gt;"انتهت الاجازة",D1846&lt;&gt;"لم تبدأ الأجازة بعد"),MAX($K$3:K1845)+1,""))</f>
        <v/>
      </c>
      <c r="N1846" t="str">
        <f>IF(E1846="","",IF(AND(E1846&lt;='استعلام بتاريخ'!$F$3,F1846&gt;='استعلام بتاريخ'!$G$3),MAX($N$3:N1845)+1,""))</f>
        <v/>
      </c>
    </row>
    <row r="1847" spans="2:14">
      <c r="B1847" s="2" t="str">
        <f>IF(COUNTIF($H$4:H1847,H1847)-1=0,ROWS($H$4:H1847),"")</f>
        <v/>
      </c>
      <c r="K1847" s="61" t="str">
        <f>IF(F1847="","",IF(AND(D1847&lt;&gt;"انتهت الاجازة",D1847&lt;&gt;"لم تبدأ الأجازة بعد"),MAX($K$3:K1846)+1,""))</f>
        <v/>
      </c>
      <c r="N1847" t="str">
        <f>IF(E1847="","",IF(AND(E1847&lt;='استعلام بتاريخ'!$F$3,F1847&gt;='استعلام بتاريخ'!$G$3),MAX($N$3:N1846)+1,""))</f>
        <v/>
      </c>
    </row>
    <row r="1848" spans="2:14">
      <c r="B1848" s="2" t="str">
        <f>IF(COUNTIF($H$4:H1848,H1848)-1=0,ROWS($H$4:H1848),"")</f>
        <v/>
      </c>
      <c r="K1848" s="61" t="str">
        <f>IF(F1848="","",IF(AND(D1848&lt;&gt;"انتهت الاجازة",D1848&lt;&gt;"لم تبدأ الأجازة بعد"),MAX($K$3:K1847)+1,""))</f>
        <v/>
      </c>
      <c r="N1848" t="str">
        <f>IF(E1848="","",IF(AND(E1848&lt;='استعلام بتاريخ'!$F$3,F1848&gt;='استعلام بتاريخ'!$G$3),MAX($N$3:N1847)+1,""))</f>
        <v/>
      </c>
    </row>
    <row r="1849" spans="2:14">
      <c r="B1849" s="2" t="str">
        <f>IF(COUNTIF($H$4:H1849,H1849)-1=0,ROWS($H$4:H1849),"")</f>
        <v/>
      </c>
      <c r="K1849" s="61" t="str">
        <f>IF(F1849="","",IF(AND(D1849&lt;&gt;"انتهت الاجازة",D1849&lt;&gt;"لم تبدأ الأجازة بعد"),MAX($K$3:K1848)+1,""))</f>
        <v/>
      </c>
      <c r="N1849" t="str">
        <f>IF(E1849="","",IF(AND(E1849&lt;='استعلام بتاريخ'!$F$3,F1849&gt;='استعلام بتاريخ'!$G$3),MAX($N$3:N1848)+1,""))</f>
        <v/>
      </c>
    </row>
    <row r="1850" spans="2:14">
      <c r="B1850" s="2" t="str">
        <f>IF(COUNTIF($H$4:H1850,H1850)-1=0,ROWS($H$4:H1850),"")</f>
        <v/>
      </c>
      <c r="K1850" s="61" t="str">
        <f>IF(F1850="","",IF(AND(D1850&lt;&gt;"انتهت الاجازة",D1850&lt;&gt;"لم تبدأ الأجازة بعد"),MAX($K$3:K1849)+1,""))</f>
        <v/>
      </c>
      <c r="N1850" t="str">
        <f>IF(E1850="","",IF(AND(E1850&lt;='استعلام بتاريخ'!$F$3,F1850&gt;='استعلام بتاريخ'!$G$3),MAX($N$3:N1849)+1,""))</f>
        <v/>
      </c>
    </row>
    <row r="1851" spans="2:14">
      <c r="B1851" s="2" t="str">
        <f>IF(COUNTIF($H$4:H1851,H1851)-1=0,ROWS($H$4:H1851),"")</f>
        <v/>
      </c>
      <c r="K1851" s="61" t="str">
        <f>IF(F1851="","",IF(AND(D1851&lt;&gt;"انتهت الاجازة",D1851&lt;&gt;"لم تبدأ الأجازة بعد"),MAX($K$3:K1850)+1,""))</f>
        <v/>
      </c>
      <c r="N1851" t="str">
        <f>IF(E1851="","",IF(AND(E1851&lt;='استعلام بتاريخ'!$F$3,F1851&gt;='استعلام بتاريخ'!$G$3),MAX($N$3:N1850)+1,""))</f>
        <v/>
      </c>
    </row>
    <row r="1852" spans="2:14">
      <c r="B1852" s="2" t="str">
        <f>IF(COUNTIF($H$4:H1852,H1852)-1=0,ROWS($H$4:H1852),"")</f>
        <v/>
      </c>
      <c r="K1852" s="61" t="str">
        <f>IF(F1852="","",IF(AND(D1852&lt;&gt;"انتهت الاجازة",D1852&lt;&gt;"لم تبدأ الأجازة بعد"),MAX($K$3:K1851)+1,""))</f>
        <v/>
      </c>
      <c r="N1852" t="str">
        <f>IF(E1852="","",IF(AND(E1852&lt;='استعلام بتاريخ'!$F$3,F1852&gt;='استعلام بتاريخ'!$G$3),MAX($N$3:N1851)+1,""))</f>
        <v/>
      </c>
    </row>
    <row r="1853" spans="2:14">
      <c r="B1853" s="2" t="str">
        <f>IF(COUNTIF($H$4:H1853,H1853)-1=0,ROWS($H$4:H1853),"")</f>
        <v/>
      </c>
      <c r="K1853" s="61" t="str">
        <f>IF(F1853="","",IF(AND(D1853&lt;&gt;"انتهت الاجازة",D1853&lt;&gt;"لم تبدأ الأجازة بعد"),MAX($K$3:K1852)+1,""))</f>
        <v/>
      </c>
      <c r="N1853" t="str">
        <f>IF(E1853="","",IF(AND(E1853&lt;='استعلام بتاريخ'!$F$3,F1853&gt;='استعلام بتاريخ'!$G$3),MAX($N$3:N1852)+1,""))</f>
        <v/>
      </c>
    </row>
    <row r="1854" spans="2:14">
      <c r="B1854" s="2" t="str">
        <f>IF(COUNTIF($H$4:H1854,H1854)-1=0,ROWS($H$4:H1854),"")</f>
        <v/>
      </c>
      <c r="K1854" s="61" t="str">
        <f>IF(F1854="","",IF(AND(D1854&lt;&gt;"انتهت الاجازة",D1854&lt;&gt;"لم تبدأ الأجازة بعد"),MAX($K$3:K1853)+1,""))</f>
        <v/>
      </c>
      <c r="N1854" t="str">
        <f>IF(E1854="","",IF(AND(E1854&lt;='استعلام بتاريخ'!$F$3,F1854&gt;='استعلام بتاريخ'!$G$3),MAX($N$3:N1853)+1,""))</f>
        <v/>
      </c>
    </row>
    <row r="1855" spans="2:14">
      <c r="B1855" s="2" t="str">
        <f>IF(COUNTIF($H$4:H1855,H1855)-1=0,ROWS($H$4:H1855),"")</f>
        <v/>
      </c>
      <c r="K1855" s="61" t="str">
        <f>IF(F1855="","",IF(AND(D1855&lt;&gt;"انتهت الاجازة",D1855&lt;&gt;"لم تبدأ الأجازة بعد"),MAX($K$3:K1854)+1,""))</f>
        <v/>
      </c>
      <c r="N1855" t="str">
        <f>IF(E1855="","",IF(AND(E1855&lt;='استعلام بتاريخ'!$F$3,F1855&gt;='استعلام بتاريخ'!$G$3),MAX($N$3:N1854)+1,""))</f>
        <v/>
      </c>
    </row>
    <row r="1856" spans="2:14">
      <c r="B1856" s="2" t="str">
        <f>IF(COUNTIF($H$4:H1856,H1856)-1=0,ROWS($H$4:H1856),"")</f>
        <v/>
      </c>
      <c r="K1856" s="61" t="str">
        <f>IF(F1856="","",IF(AND(D1856&lt;&gt;"انتهت الاجازة",D1856&lt;&gt;"لم تبدأ الأجازة بعد"),MAX($K$3:K1855)+1,""))</f>
        <v/>
      </c>
      <c r="N1856" t="str">
        <f>IF(E1856="","",IF(AND(E1856&lt;='استعلام بتاريخ'!$F$3,F1856&gt;='استعلام بتاريخ'!$G$3),MAX($N$3:N1855)+1,""))</f>
        <v/>
      </c>
    </row>
    <row r="1857" spans="2:14">
      <c r="B1857" s="2" t="str">
        <f>IF(COUNTIF($H$4:H1857,H1857)-1=0,ROWS($H$4:H1857),"")</f>
        <v/>
      </c>
      <c r="K1857" s="61" t="str">
        <f>IF(F1857="","",IF(AND(D1857&lt;&gt;"انتهت الاجازة",D1857&lt;&gt;"لم تبدأ الأجازة بعد"),MAX($K$3:K1856)+1,""))</f>
        <v/>
      </c>
      <c r="N1857" t="str">
        <f>IF(E1857="","",IF(AND(E1857&lt;='استعلام بتاريخ'!$F$3,F1857&gt;='استعلام بتاريخ'!$G$3),MAX($N$3:N1856)+1,""))</f>
        <v/>
      </c>
    </row>
    <row r="1858" spans="2:14">
      <c r="B1858" s="2" t="str">
        <f>IF(COUNTIF($H$4:H1858,H1858)-1=0,ROWS($H$4:H1858),"")</f>
        <v/>
      </c>
      <c r="K1858" s="61" t="str">
        <f>IF(F1858="","",IF(AND(D1858&lt;&gt;"انتهت الاجازة",D1858&lt;&gt;"لم تبدأ الأجازة بعد"),MAX($K$3:K1857)+1,""))</f>
        <v/>
      </c>
      <c r="N1858" t="str">
        <f>IF(E1858="","",IF(AND(E1858&lt;='استعلام بتاريخ'!$F$3,F1858&gt;='استعلام بتاريخ'!$G$3),MAX($N$3:N1857)+1,""))</f>
        <v/>
      </c>
    </row>
    <row r="1859" spans="2:14">
      <c r="B1859" s="2" t="str">
        <f>IF(COUNTIF($H$4:H1859,H1859)-1=0,ROWS($H$4:H1859),"")</f>
        <v/>
      </c>
      <c r="K1859" s="61" t="str">
        <f>IF(F1859="","",IF(AND(D1859&lt;&gt;"انتهت الاجازة",D1859&lt;&gt;"لم تبدأ الأجازة بعد"),MAX($K$3:K1858)+1,""))</f>
        <v/>
      </c>
      <c r="N1859" t="str">
        <f>IF(E1859="","",IF(AND(E1859&lt;='استعلام بتاريخ'!$F$3,F1859&gt;='استعلام بتاريخ'!$G$3),MAX($N$3:N1858)+1,""))</f>
        <v/>
      </c>
    </row>
    <row r="1860" spans="2:14">
      <c r="B1860" s="2" t="str">
        <f>IF(COUNTIF($H$4:H1860,H1860)-1=0,ROWS($H$4:H1860),"")</f>
        <v/>
      </c>
      <c r="K1860" s="61" t="str">
        <f>IF(F1860="","",IF(AND(D1860&lt;&gt;"انتهت الاجازة",D1860&lt;&gt;"لم تبدأ الأجازة بعد"),MAX($K$3:K1859)+1,""))</f>
        <v/>
      </c>
      <c r="N1860" t="str">
        <f>IF(E1860="","",IF(AND(E1860&lt;='استعلام بتاريخ'!$F$3,F1860&gt;='استعلام بتاريخ'!$G$3),MAX($N$3:N1859)+1,""))</f>
        <v/>
      </c>
    </row>
    <row r="1861" spans="2:14">
      <c r="B1861" s="2" t="str">
        <f>IF(COUNTIF($H$4:H1861,H1861)-1=0,ROWS($H$4:H1861),"")</f>
        <v/>
      </c>
      <c r="K1861" s="61" t="str">
        <f>IF(F1861="","",IF(AND(D1861&lt;&gt;"انتهت الاجازة",D1861&lt;&gt;"لم تبدأ الأجازة بعد"),MAX($K$3:K1860)+1,""))</f>
        <v/>
      </c>
      <c r="N1861" t="str">
        <f>IF(E1861="","",IF(AND(E1861&lt;='استعلام بتاريخ'!$F$3,F1861&gt;='استعلام بتاريخ'!$G$3),MAX($N$3:N1860)+1,""))</f>
        <v/>
      </c>
    </row>
    <row r="1862" spans="2:14">
      <c r="B1862" s="2" t="str">
        <f>IF(COUNTIF($H$4:H1862,H1862)-1=0,ROWS($H$4:H1862),"")</f>
        <v/>
      </c>
      <c r="K1862" s="61" t="str">
        <f>IF(F1862="","",IF(AND(D1862&lt;&gt;"انتهت الاجازة",D1862&lt;&gt;"لم تبدأ الأجازة بعد"),MAX($K$3:K1861)+1,""))</f>
        <v/>
      </c>
      <c r="N1862" t="str">
        <f>IF(E1862="","",IF(AND(E1862&lt;='استعلام بتاريخ'!$F$3,F1862&gt;='استعلام بتاريخ'!$G$3),MAX($N$3:N1861)+1,""))</f>
        <v/>
      </c>
    </row>
    <row r="1863" spans="2:14">
      <c r="B1863" s="2" t="str">
        <f>IF(COUNTIF($H$4:H1863,H1863)-1=0,ROWS($H$4:H1863),"")</f>
        <v/>
      </c>
      <c r="K1863" s="61" t="str">
        <f>IF(F1863="","",IF(AND(D1863&lt;&gt;"انتهت الاجازة",D1863&lt;&gt;"لم تبدأ الأجازة بعد"),MAX($K$3:K1862)+1,""))</f>
        <v/>
      </c>
      <c r="N1863" t="str">
        <f>IF(E1863="","",IF(AND(E1863&lt;='استعلام بتاريخ'!$F$3,F1863&gt;='استعلام بتاريخ'!$G$3),MAX($N$3:N1862)+1,""))</f>
        <v/>
      </c>
    </row>
    <row r="1864" spans="2:14">
      <c r="B1864" s="2" t="str">
        <f>IF(COUNTIF($H$4:H1864,H1864)-1=0,ROWS($H$4:H1864),"")</f>
        <v/>
      </c>
      <c r="K1864" s="61" t="str">
        <f>IF(F1864="","",IF(AND(D1864&lt;&gt;"انتهت الاجازة",D1864&lt;&gt;"لم تبدأ الأجازة بعد"),MAX($K$3:K1863)+1,""))</f>
        <v/>
      </c>
      <c r="N1864" t="str">
        <f>IF(E1864="","",IF(AND(E1864&lt;='استعلام بتاريخ'!$F$3,F1864&gt;='استعلام بتاريخ'!$G$3),MAX($N$3:N1863)+1,""))</f>
        <v/>
      </c>
    </row>
    <row r="1865" spans="2:14">
      <c r="B1865" s="2" t="str">
        <f>IF(COUNTIF($H$4:H1865,H1865)-1=0,ROWS($H$4:H1865),"")</f>
        <v/>
      </c>
      <c r="K1865" s="61" t="str">
        <f>IF(F1865="","",IF(AND(D1865&lt;&gt;"انتهت الاجازة",D1865&lt;&gt;"لم تبدأ الأجازة بعد"),MAX($K$3:K1864)+1,""))</f>
        <v/>
      </c>
      <c r="N1865" t="str">
        <f>IF(E1865="","",IF(AND(E1865&lt;='استعلام بتاريخ'!$F$3,F1865&gt;='استعلام بتاريخ'!$G$3),MAX($N$3:N1864)+1,""))</f>
        <v/>
      </c>
    </row>
    <row r="1866" spans="2:14">
      <c r="B1866" s="2" t="str">
        <f>IF(COUNTIF($H$4:H1866,H1866)-1=0,ROWS($H$4:H1866),"")</f>
        <v/>
      </c>
      <c r="K1866" s="61" t="str">
        <f>IF(F1866="","",IF(AND(D1866&lt;&gt;"انتهت الاجازة",D1866&lt;&gt;"لم تبدأ الأجازة بعد"),MAX($K$3:K1865)+1,""))</f>
        <v/>
      </c>
      <c r="N1866" t="str">
        <f>IF(E1866="","",IF(AND(E1866&lt;='استعلام بتاريخ'!$F$3,F1866&gt;='استعلام بتاريخ'!$G$3),MAX($N$3:N1865)+1,""))</f>
        <v/>
      </c>
    </row>
    <row r="1867" spans="2:14">
      <c r="B1867" s="2" t="str">
        <f>IF(COUNTIF($H$4:H1867,H1867)-1=0,ROWS($H$4:H1867),"")</f>
        <v/>
      </c>
      <c r="K1867" s="61" t="str">
        <f>IF(F1867="","",IF(AND(D1867&lt;&gt;"انتهت الاجازة",D1867&lt;&gt;"لم تبدأ الأجازة بعد"),MAX($K$3:K1866)+1,""))</f>
        <v/>
      </c>
      <c r="N1867" t="str">
        <f>IF(E1867="","",IF(AND(E1867&lt;='استعلام بتاريخ'!$F$3,F1867&gt;='استعلام بتاريخ'!$G$3),MAX($N$3:N1866)+1,""))</f>
        <v/>
      </c>
    </row>
    <row r="1868" spans="2:14">
      <c r="B1868" s="2" t="str">
        <f>IF(COUNTIF($H$4:H1868,H1868)-1=0,ROWS($H$4:H1868),"")</f>
        <v/>
      </c>
      <c r="K1868" s="61" t="str">
        <f>IF(F1868="","",IF(AND(D1868&lt;&gt;"انتهت الاجازة",D1868&lt;&gt;"لم تبدأ الأجازة بعد"),MAX($K$3:K1867)+1,""))</f>
        <v/>
      </c>
      <c r="N1868" t="str">
        <f>IF(E1868="","",IF(AND(E1868&lt;='استعلام بتاريخ'!$F$3,F1868&gt;='استعلام بتاريخ'!$G$3),MAX($N$3:N1867)+1,""))</f>
        <v/>
      </c>
    </row>
    <row r="1869" spans="2:14">
      <c r="B1869" s="2" t="str">
        <f>IF(COUNTIF($H$4:H1869,H1869)-1=0,ROWS($H$4:H1869),"")</f>
        <v/>
      </c>
      <c r="K1869" s="61" t="str">
        <f>IF(F1869="","",IF(AND(D1869&lt;&gt;"انتهت الاجازة",D1869&lt;&gt;"لم تبدأ الأجازة بعد"),MAX($K$3:K1868)+1,""))</f>
        <v/>
      </c>
      <c r="N1869" t="str">
        <f>IF(E1869="","",IF(AND(E1869&lt;='استعلام بتاريخ'!$F$3,F1869&gt;='استعلام بتاريخ'!$G$3),MAX($N$3:N1868)+1,""))</f>
        <v/>
      </c>
    </row>
    <row r="1870" spans="2:14">
      <c r="B1870" s="2" t="str">
        <f>IF(COUNTIF($H$4:H1870,H1870)-1=0,ROWS($H$4:H1870),"")</f>
        <v/>
      </c>
      <c r="K1870" s="61" t="str">
        <f>IF(F1870="","",IF(AND(D1870&lt;&gt;"انتهت الاجازة",D1870&lt;&gt;"لم تبدأ الأجازة بعد"),MAX($K$3:K1869)+1,""))</f>
        <v/>
      </c>
      <c r="N1870" t="str">
        <f>IF(E1870="","",IF(AND(E1870&lt;='استعلام بتاريخ'!$F$3,F1870&gt;='استعلام بتاريخ'!$G$3),MAX($N$3:N1869)+1,""))</f>
        <v/>
      </c>
    </row>
    <row r="1871" spans="2:14">
      <c r="B1871" s="2" t="str">
        <f>IF(COUNTIF($H$4:H1871,H1871)-1=0,ROWS($H$4:H1871),"")</f>
        <v/>
      </c>
      <c r="K1871" s="61" t="str">
        <f>IF(F1871="","",IF(AND(D1871&lt;&gt;"انتهت الاجازة",D1871&lt;&gt;"لم تبدأ الأجازة بعد"),MAX($K$3:K1870)+1,""))</f>
        <v/>
      </c>
      <c r="N1871" t="str">
        <f>IF(E1871="","",IF(AND(E1871&lt;='استعلام بتاريخ'!$F$3,F1871&gt;='استعلام بتاريخ'!$G$3),MAX($N$3:N1870)+1,""))</f>
        <v/>
      </c>
    </row>
    <row r="1872" spans="2:14">
      <c r="B1872" s="2" t="str">
        <f>IF(COUNTIF($H$4:H1872,H1872)-1=0,ROWS($H$4:H1872),"")</f>
        <v/>
      </c>
      <c r="K1872" s="61" t="str">
        <f>IF(F1872="","",IF(AND(D1872&lt;&gt;"انتهت الاجازة",D1872&lt;&gt;"لم تبدأ الأجازة بعد"),MAX($K$3:K1871)+1,""))</f>
        <v/>
      </c>
      <c r="N1872" t="str">
        <f>IF(E1872="","",IF(AND(E1872&lt;='استعلام بتاريخ'!$F$3,F1872&gt;='استعلام بتاريخ'!$G$3),MAX($N$3:N1871)+1,""))</f>
        <v/>
      </c>
    </row>
    <row r="1873" spans="2:14">
      <c r="B1873" s="2" t="str">
        <f>IF(COUNTIF($H$4:H1873,H1873)-1=0,ROWS($H$4:H1873),"")</f>
        <v/>
      </c>
      <c r="K1873" s="61" t="str">
        <f>IF(F1873="","",IF(AND(D1873&lt;&gt;"انتهت الاجازة",D1873&lt;&gt;"لم تبدأ الأجازة بعد"),MAX($K$3:K1872)+1,""))</f>
        <v/>
      </c>
      <c r="N1873" t="str">
        <f>IF(E1873="","",IF(AND(E1873&lt;='استعلام بتاريخ'!$F$3,F1873&gt;='استعلام بتاريخ'!$G$3),MAX($N$3:N1872)+1,""))</f>
        <v/>
      </c>
    </row>
    <row r="1874" spans="2:14">
      <c r="B1874" s="2" t="str">
        <f>IF(COUNTIF($H$4:H1874,H1874)-1=0,ROWS($H$4:H1874),"")</f>
        <v/>
      </c>
      <c r="K1874" s="61" t="str">
        <f>IF(F1874="","",IF(AND(D1874&lt;&gt;"انتهت الاجازة",D1874&lt;&gt;"لم تبدأ الأجازة بعد"),MAX($K$3:K1873)+1,""))</f>
        <v/>
      </c>
      <c r="N1874" t="str">
        <f>IF(E1874="","",IF(AND(E1874&lt;='استعلام بتاريخ'!$F$3,F1874&gt;='استعلام بتاريخ'!$G$3),MAX($N$3:N1873)+1,""))</f>
        <v/>
      </c>
    </row>
    <row r="1875" spans="2:14">
      <c r="B1875" s="2" t="str">
        <f>IF(COUNTIF($H$4:H1875,H1875)-1=0,ROWS($H$4:H1875),"")</f>
        <v/>
      </c>
      <c r="K1875" s="61" t="str">
        <f>IF(F1875="","",IF(AND(D1875&lt;&gt;"انتهت الاجازة",D1875&lt;&gt;"لم تبدأ الأجازة بعد"),MAX($K$3:K1874)+1,""))</f>
        <v/>
      </c>
      <c r="N1875" t="str">
        <f>IF(E1875="","",IF(AND(E1875&lt;='استعلام بتاريخ'!$F$3,F1875&gt;='استعلام بتاريخ'!$G$3),MAX($N$3:N1874)+1,""))</f>
        <v/>
      </c>
    </row>
    <row r="1876" spans="2:14">
      <c r="B1876" s="2" t="str">
        <f>IF(COUNTIF($H$4:H1876,H1876)-1=0,ROWS($H$4:H1876),"")</f>
        <v/>
      </c>
      <c r="K1876" s="61" t="str">
        <f>IF(F1876="","",IF(AND(D1876&lt;&gt;"انتهت الاجازة",D1876&lt;&gt;"لم تبدأ الأجازة بعد"),MAX($K$3:K1875)+1,""))</f>
        <v/>
      </c>
      <c r="N1876" t="str">
        <f>IF(E1876="","",IF(AND(E1876&lt;='استعلام بتاريخ'!$F$3,F1876&gt;='استعلام بتاريخ'!$G$3),MAX($N$3:N1875)+1,""))</f>
        <v/>
      </c>
    </row>
    <row r="1877" spans="2:14">
      <c r="B1877" s="2" t="str">
        <f>IF(COUNTIF($H$4:H1877,H1877)-1=0,ROWS($H$4:H1877),"")</f>
        <v/>
      </c>
      <c r="K1877" s="61" t="str">
        <f>IF(F1877="","",IF(AND(D1877&lt;&gt;"انتهت الاجازة",D1877&lt;&gt;"لم تبدأ الأجازة بعد"),MAX($K$3:K1876)+1,""))</f>
        <v/>
      </c>
      <c r="N1877" t="str">
        <f>IF(E1877="","",IF(AND(E1877&lt;='استعلام بتاريخ'!$F$3,F1877&gt;='استعلام بتاريخ'!$G$3),MAX($N$3:N1876)+1,""))</f>
        <v/>
      </c>
    </row>
    <row r="1878" spans="2:14">
      <c r="B1878" s="2" t="str">
        <f>IF(COUNTIF($H$4:H1878,H1878)-1=0,ROWS($H$4:H1878),"")</f>
        <v/>
      </c>
      <c r="K1878" s="61" t="str">
        <f>IF(F1878="","",IF(AND(D1878&lt;&gt;"انتهت الاجازة",D1878&lt;&gt;"لم تبدأ الأجازة بعد"),MAX($K$3:K1877)+1,""))</f>
        <v/>
      </c>
      <c r="N1878" t="str">
        <f>IF(E1878="","",IF(AND(E1878&lt;='استعلام بتاريخ'!$F$3,F1878&gt;='استعلام بتاريخ'!$G$3),MAX($N$3:N1877)+1,""))</f>
        <v/>
      </c>
    </row>
    <row r="1879" spans="2:14">
      <c r="B1879" s="2" t="str">
        <f>IF(COUNTIF($H$4:H1879,H1879)-1=0,ROWS($H$4:H1879),"")</f>
        <v/>
      </c>
      <c r="K1879" s="61" t="str">
        <f>IF(F1879="","",IF(AND(D1879&lt;&gt;"انتهت الاجازة",D1879&lt;&gt;"لم تبدأ الأجازة بعد"),MAX($K$3:K1878)+1,""))</f>
        <v/>
      </c>
      <c r="N1879" t="str">
        <f>IF(E1879="","",IF(AND(E1879&lt;='استعلام بتاريخ'!$F$3,F1879&gt;='استعلام بتاريخ'!$G$3),MAX($N$3:N1878)+1,""))</f>
        <v/>
      </c>
    </row>
    <row r="1880" spans="2:14">
      <c r="B1880" s="2" t="str">
        <f>IF(COUNTIF($H$4:H1880,H1880)-1=0,ROWS($H$4:H1880),"")</f>
        <v/>
      </c>
      <c r="K1880" s="61" t="str">
        <f>IF(F1880="","",IF(AND(D1880&lt;&gt;"انتهت الاجازة",D1880&lt;&gt;"لم تبدأ الأجازة بعد"),MAX($K$3:K1879)+1,""))</f>
        <v/>
      </c>
      <c r="N1880" t="str">
        <f>IF(E1880="","",IF(AND(E1880&lt;='استعلام بتاريخ'!$F$3,F1880&gt;='استعلام بتاريخ'!$G$3),MAX($N$3:N1879)+1,""))</f>
        <v/>
      </c>
    </row>
    <row r="1881" spans="2:14">
      <c r="B1881" s="2" t="str">
        <f>IF(COUNTIF($H$4:H1881,H1881)-1=0,ROWS($H$4:H1881),"")</f>
        <v/>
      </c>
      <c r="K1881" s="61" t="str">
        <f>IF(F1881="","",IF(AND(D1881&lt;&gt;"انتهت الاجازة",D1881&lt;&gt;"لم تبدأ الأجازة بعد"),MAX($K$3:K1880)+1,""))</f>
        <v/>
      </c>
      <c r="N1881" t="str">
        <f>IF(E1881="","",IF(AND(E1881&lt;='استعلام بتاريخ'!$F$3,F1881&gt;='استعلام بتاريخ'!$G$3),MAX($N$3:N1880)+1,""))</f>
        <v/>
      </c>
    </row>
    <row r="1882" spans="2:14">
      <c r="B1882" s="2" t="str">
        <f>IF(COUNTIF($H$4:H1882,H1882)-1=0,ROWS($H$4:H1882),"")</f>
        <v/>
      </c>
      <c r="K1882" s="61" t="str">
        <f>IF(F1882="","",IF(AND(D1882&lt;&gt;"انتهت الاجازة",D1882&lt;&gt;"لم تبدأ الأجازة بعد"),MAX($K$3:K1881)+1,""))</f>
        <v/>
      </c>
      <c r="N1882" t="str">
        <f>IF(E1882="","",IF(AND(E1882&lt;='استعلام بتاريخ'!$F$3,F1882&gt;='استعلام بتاريخ'!$G$3),MAX($N$3:N1881)+1,""))</f>
        <v/>
      </c>
    </row>
    <row r="1883" spans="2:14">
      <c r="B1883" s="2" t="str">
        <f>IF(COUNTIF($H$4:H1883,H1883)-1=0,ROWS($H$4:H1883),"")</f>
        <v/>
      </c>
      <c r="K1883" s="61" t="str">
        <f>IF(F1883="","",IF(AND(D1883&lt;&gt;"انتهت الاجازة",D1883&lt;&gt;"لم تبدأ الأجازة بعد"),MAX($K$3:K1882)+1,""))</f>
        <v/>
      </c>
      <c r="N1883" t="str">
        <f>IF(E1883="","",IF(AND(E1883&lt;='استعلام بتاريخ'!$F$3,F1883&gt;='استعلام بتاريخ'!$G$3),MAX($N$3:N1882)+1,""))</f>
        <v/>
      </c>
    </row>
    <row r="1884" spans="2:14">
      <c r="B1884" s="2" t="str">
        <f>IF(COUNTIF($H$4:H1884,H1884)-1=0,ROWS($H$4:H1884),"")</f>
        <v/>
      </c>
      <c r="K1884" s="61" t="str">
        <f>IF(F1884="","",IF(AND(D1884&lt;&gt;"انتهت الاجازة",D1884&lt;&gt;"لم تبدأ الأجازة بعد"),MAX($K$3:K1883)+1,""))</f>
        <v/>
      </c>
      <c r="N1884" t="str">
        <f>IF(E1884="","",IF(AND(E1884&lt;='استعلام بتاريخ'!$F$3,F1884&gt;='استعلام بتاريخ'!$G$3),MAX($N$3:N1883)+1,""))</f>
        <v/>
      </c>
    </row>
    <row r="1885" spans="2:14">
      <c r="B1885" s="2" t="str">
        <f>IF(COUNTIF($H$4:H1885,H1885)-1=0,ROWS($H$4:H1885),"")</f>
        <v/>
      </c>
      <c r="K1885" s="61" t="str">
        <f>IF(F1885="","",IF(AND(D1885&lt;&gt;"انتهت الاجازة",D1885&lt;&gt;"لم تبدأ الأجازة بعد"),MAX($K$3:K1884)+1,""))</f>
        <v/>
      </c>
      <c r="N1885" t="str">
        <f>IF(E1885="","",IF(AND(E1885&lt;='استعلام بتاريخ'!$F$3,F1885&gt;='استعلام بتاريخ'!$G$3),MAX($N$3:N1884)+1,""))</f>
        <v/>
      </c>
    </row>
    <row r="1886" spans="2:14">
      <c r="B1886" s="2" t="str">
        <f>IF(COUNTIF($H$4:H1886,H1886)-1=0,ROWS($H$4:H1886),"")</f>
        <v/>
      </c>
      <c r="K1886" s="61" t="str">
        <f>IF(F1886="","",IF(AND(D1886&lt;&gt;"انتهت الاجازة",D1886&lt;&gt;"لم تبدأ الأجازة بعد"),MAX($K$3:K1885)+1,""))</f>
        <v/>
      </c>
      <c r="N1886" t="str">
        <f>IF(E1886="","",IF(AND(E1886&lt;='استعلام بتاريخ'!$F$3,F1886&gt;='استعلام بتاريخ'!$G$3),MAX($N$3:N1885)+1,""))</f>
        <v/>
      </c>
    </row>
    <row r="1887" spans="2:14">
      <c r="B1887" s="2" t="str">
        <f>IF(COUNTIF($H$4:H1887,H1887)-1=0,ROWS($H$4:H1887),"")</f>
        <v/>
      </c>
      <c r="K1887" s="61" t="str">
        <f>IF(F1887="","",IF(AND(D1887&lt;&gt;"انتهت الاجازة",D1887&lt;&gt;"لم تبدأ الأجازة بعد"),MAX($K$3:K1886)+1,""))</f>
        <v/>
      </c>
      <c r="N1887" t="str">
        <f>IF(E1887="","",IF(AND(E1887&lt;='استعلام بتاريخ'!$F$3,F1887&gt;='استعلام بتاريخ'!$G$3),MAX($N$3:N1886)+1,""))</f>
        <v/>
      </c>
    </row>
    <row r="1888" spans="2:14">
      <c r="B1888" s="2" t="str">
        <f>IF(COUNTIF($H$4:H1888,H1888)-1=0,ROWS($H$4:H1888),"")</f>
        <v/>
      </c>
      <c r="K1888" s="61" t="str">
        <f>IF(F1888="","",IF(AND(D1888&lt;&gt;"انتهت الاجازة",D1888&lt;&gt;"لم تبدأ الأجازة بعد"),MAX($K$3:K1887)+1,""))</f>
        <v/>
      </c>
      <c r="N1888" t="str">
        <f>IF(E1888="","",IF(AND(E1888&lt;='استعلام بتاريخ'!$F$3,F1888&gt;='استعلام بتاريخ'!$G$3),MAX($N$3:N1887)+1,""))</f>
        <v/>
      </c>
    </row>
    <row r="1889" spans="2:14">
      <c r="B1889" s="2" t="str">
        <f>IF(COUNTIF($H$4:H1889,H1889)-1=0,ROWS($H$4:H1889),"")</f>
        <v/>
      </c>
      <c r="K1889" s="61" t="str">
        <f>IF(F1889="","",IF(AND(D1889&lt;&gt;"انتهت الاجازة",D1889&lt;&gt;"لم تبدأ الأجازة بعد"),MAX($K$3:K1888)+1,""))</f>
        <v/>
      </c>
      <c r="N1889" t="str">
        <f>IF(E1889="","",IF(AND(E1889&lt;='استعلام بتاريخ'!$F$3,F1889&gt;='استعلام بتاريخ'!$G$3),MAX($N$3:N1888)+1,""))</f>
        <v/>
      </c>
    </row>
    <row r="1890" spans="2:14">
      <c r="B1890" s="2" t="str">
        <f>IF(COUNTIF($H$4:H1890,H1890)-1=0,ROWS($H$4:H1890),"")</f>
        <v/>
      </c>
      <c r="K1890" s="61" t="str">
        <f>IF(F1890="","",IF(AND(D1890&lt;&gt;"انتهت الاجازة",D1890&lt;&gt;"لم تبدأ الأجازة بعد"),MAX($K$3:K1889)+1,""))</f>
        <v/>
      </c>
      <c r="N1890" t="str">
        <f>IF(E1890="","",IF(AND(E1890&lt;='استعلام بتاريخ'!$F$3,F1890&gt;='استعلام بتاريخ'!$G$3),MAX($N$3:N1889)+1,""))</f>
        <v/>
      </c>
    </row>
    <row r="1891" spans="2:14">
      <c r="B1891" s="2" t="str">
        <f>IF(COUNTIF($H$4:H1891,H1891)-1=0,ROWS($H$4:H1891),"")</f>
        <v/>
      </c>
      <c r="K1891" s="61" t="str">
        <f>IF(F1891="","",IF(AND(D1891&lt;&gt;"انتهت الاجازة",D1891&lt;&gt;"لم تبدأ الأجازة بعد"),MAX($K$3:K1890)+1,""))</f>
        <v/>
      </c>
      <c r="N1891" t="str">
        <f>IF(E1891="","",IF(AND(E1891&lt;='استعلام بتاريخ'!$F$3,F1891&gt;='استعلام بتاريخ'!$G$3),MAX($N$3:N1890)+1,""))</f>
        <v/>
      </c>
    </row>
    <row r="1892" spans="2:14">
      <c r="B1892" s="2" t="str">
        <f>IF(COUNTIF($H$4:H1892,H1892)-1=0,ROWS($H$4:H1892),"")</f>
        <v/>
      </c>
      <c r="K1892" s="61" t="str">
        <f>IF(F1892="","",IF(AND(D1892&lt;&gt;"انتهت الاجازة",D1892&lt;&gt;"لم تبدأ الأجازة بعد"),MAX($K$3:K1891)+1,""))</f>
        <v/>
      </c>
      <c r="N1892" t="str">
        <f>IF(E1892="","",IF(AND(E1892&lt;='استعلام بتاريخ'!$F$3,F1892&gt;='استعلام بتاريخ'!$G$3),MAX($N$3:N1891)+1,""))</f>
        <v/>
      </c>
    </row>
    <row r="1893" spans="2:14">
      <c r="B1893" s="2" t="str">
        <f>IF(COUNTIF($H$4:H1893,H1893)-1=0,ROWS($H$4:H1893),"")</f>
        <v/>
      </c>
      <c r="K1893" s="61" t="str">
        <f>IF(F1893="","",IF(AND(D1893&lt;&gt;"انتهت الاجازة",D1893&lt;&gt;"لم تبدأ الأجازة بعد"),MAX($K$3:K1892)+1,""))</f>
        <v/>
      </c>
      <c r="N1893" t="str">
        <f>IF(E1893="","",IF(AND(E1893&lt;='استعلام بتاريخ'!$F$3,F1893&gt;='استعلام بتاريخ'!$G$3),MAX($N$3:N1892)+1,""))</f>
        <v/>
      </c>
    </row>
    <row r="1894" spans="2:14">
      <c r="B1894" s="2" t="str">
        <f>IF(COUNTIF($H$4:H1894,H1894)-1=0,ROWS($H$4:H1894),"")</f>
        <v/>
      </c>
      <c r="K1894" s="61" t="str">
        <f>IF(F1894="","",IF(AND(D1894&lt;&gt;"انتهت الاجازة",D1894&lt;&gt;"لم تبدأ الأجازة بعد"),MAX($K$3:K1893)+1,""))</f>
        <v/>
      </c>
      <c r="N1894" t="str">
        <f>IF(E1894="","",IF(AND(E1894&lt;='استعلام بتاريخ'!$F$3,F1894&gt;='استعلام بتاريخ'!$G$3),MAX($N$3:N1893)+1,""))</f>
        <v/>
      </c>
    </row>
    <row r="1895" spans="2:14">
      <c r="B1895" s="2" t="str">
        <f>IF(COUNTIF($H$4:H1895,H1895)-1=0,ROWS($H$4:H1895),"")</f>
        <v/>
      </c>
      <c r="K1895" s="61" t="str">
        <f>IF(F1895="","",IF(AND(D1895&lt;&gt;"انتهت الاجازة",D1895&lt;&gt;"لم تبدأ الأجازة بعد"),MAX($K$3:K1894)+1,""))</f>
        <v/>
      </c>
      <c r="N1895" t="str">
        <f>IF(E1895="","",IF(AND(E1895&lt;='استعلام بتاريخ'!$F$3,F1895&gt;='استعلام بتاريخ'!$G$3),MAX($N$3:N1894)+1,""))</f>
        <v/>
      </c>
    </row>
    <row r="1896" spans="2:14">
      <c r="B1896" s="2" t="str">
        <f>IF(COUNTIF($H$4:H1896,H1896)-1=0,ROWS($H$4:H1896),"")</f>
        <v/>
      </c>
      <c r="K1896" s="61" t="str">
        <f>IF(F1896="","",IF(AND(D1896&lt;&gt;"انتهت الاجازة",D1896&lt;&gt;"لم تبدأ الأجازة بعد"),MAX($K$3:K1895)+1,""))</f>
        <v/>
      </c>
      <c r="N1896" t="str">
        <f>IF(E1896="","",IF(AND(E1896&lt;='استعلام بتاريخ'!$F$3,F1896&gt;='استعلام بتاريخ'!$G$3),MAX($N$3:N1895)+1,""))</f>
        <v/>
      </c>
    </row>
    <row r="1897" spans="2:14">
      <c r="B1897" s="2" t="str">
        <f>IF(COUNTIF($H$4:H1897,H1897)-1=0,ROWS($H$4:H1897),"")</f>
        <v/>
      </c>
      <c r="K1897" s="61" t="str">
        <f>IF(F1897="","",IF(AND(D1897&lt;&gt;"انتهت الاجازة",D1897&lt;&gt;"لم تبدأ الأجازة بعد"),MAX($K$3:K1896)+1,""))</f>
        <v/>
      </c>
      <c r="N1897" t="str">
        <f>IF(E1897="","",IF(AND(E1897&lt;='استعلام بتاريخ'!$F$3,F1897&gt;='استعلام بتاريخ'!$G$3),MAX($N$3:N1896)+1,""))</f>
        <v/>
      </c>
    </row>
    <row r="1898" spans="2:14">
      <c r="B1898" s="2" t="str">
        <f>IF(COUNTIF($H$4:H1898,H1898)-1=0,ROWS($H$4:H1898),"")</f>
        <v/>
      </c>
      <c r="K1898" s="61" t="str">
        <f>IF(F1898="","",IF(AND(D1898&lt;&gt;"انتهت الاجازة",D1898&lt;&gt;"لم تبدأ الأجازة بعد"),MAX($K$3:K1897)+1,""))</f>
        <v/>
      </c>
      <c r="N1898" t="str">
        <f>IF(E1898="","",IF(AND(E1898&lt;='استعلام بتاريخ'!$F$3,F1898&gt;='استعلام بتاريخ'!$G$3),MAX($N$3:N1897)+1,""))</f>
        <v/>
      </c>
    </row>
    <row r="1899" spans="2:14">
      <c r="B1899" s="2" t="str">
        <f>IF(COUNTIF($H$4:H1899,H1899)-1=0,ROWS($H$4:H1899),"")</f>
        <v/>
      </c>
      <c r="K1899" s="61" t="str">
        <f>IF(F1899="","",IF(AND(D1899&lt;&gt;"انتهت الاجازة",D1899&lt;&gt;"لم تبدأ الأجازة بعد"),MAX($K$3:K1898)+1,""))</f>
        <v/>
      </c>
      <c r="N1899" t="str">
        <f>IF(E1899="","",IF(AND(E1899&lt;='استعلام بتاريخ'!$F$3,F1899&gt;='استعلام بتاريخ'!$G$3),MAX($N$3:N1898)+1,""))</f>
        <v/>
      </c>
    </row>
    <row r="1900" spans="2:14">
      <c r="B1900" s="2" t="str">
        <f>IF(COUNTIF($H$4:H1900,H1900)-1=0,ROWS($H$4:H1900),"")</f>
        <v/>
      </c>
      <c r="K1900" s="61" t="str">
        <f>IF(F1900="","",IF(AND(D1900&lt;&gt;"انتهت الاجازة",D1900&lt;&gt;"لم تبدأ الأجازة بعد"),MAX($K$3:K1899)+1,""))</f>
        <v/>
      </c>
      <c r="N1900" t="str">
        <f>IF(E1900="","",IF(AND(E1900&lt;='استعلام بتاريخ'!$F$3,F1900&gt;='استعلام بتاريخ'!$G$3),MAX($N$3:N1899)+1,""))</f>
        <v/>
      </c>
    </row>
    <row r="1901" spans="2:14">
      <c r="B1901" s="2" t="str">
        <f>IF(COUNTIF($H$4:H1901,H1901)-1=0,ROWS($H$4:H1901),"")</f>
        <v/>
      </c>
      <c r="K1901" s="61" t="str">
        <f>IF(F1901="","",IF(AND(D1901&lt;&gt;"انتهت الاجازة",D1901&lt;&gt;"لم تبدأ الأجازة بعد"),MAX($K$3:K1900)+1,""))</f>
        <v/>
      </c>
      <c r="N1901" t="str">
        <f>IF(E1901="","",IF(AND(E1901&lt;='استعلام بتاريخ'!$F$3,F1901&gt;='استعلام بتاريخ'!$G$3),MAX($N$3:N1900)+1,""))</f>
        <v/>
      </c>
    </row>
    <row r="1902" spans="2:14">
      <c r="B1902" s="2" t="str">
        <f>IF(COUNTIF($H$4:H1902,H1902)-1=0,ROWS($H$4:H1902),"")</f>
        <v/>
      </c>
      <c r="K1902" s="61" t="str">
        <f>IF(F1902="","",IF(AND(D1902&lt;&gt;"انتهت الاجازة",D1902&lt;&gt;"لم تبدأ الأجازة بعد"),MAX($K$3:K1901)+1,""))</f>
        <v/>
      </c>
      <c r="N1902" t="str">
        <f>IF(E1902="","",IF(AND(E1902&lt;='استعلام بتاريخ'!$F$3,F1902&gt;='استعلام بتاريخ'!$G$3),MAX($N$3:N1901)+1,""))</f>
        <v/>
      </c>
    </row>
    <row r="1903" spans="2:14">
      <c r="B1903" s="2" t="str">
        <f>IF(COUNTIF($H$4:H1903,H1903)-1=0,ROWS($H$4:H1903),"")</f>
        <v/>
      </c>
      <c r="K1903" s="61" t="str">
        <f>IF(F1903="","",IF(AND(D1903&lt;&gt;"انتهت الاجازة",D1903&lt;&gt;"لم تبدأ الأجازة بعد"),MAX($K$3:K1902)+1,""))</f>
        <v/>
      </c>
      <c r="N1903" t="str">
        <f>IF(E1903="","",IF(AND(E1903&lt;='استعلام بتاريخ'!$F$3,F1903&gt;='استعلام بتاريخ'!$G$3),MAX($N$3:N1902)+1,""))</f>
        <v/>
      </c>
    </row>
    <row r="1904" spans="2:14">
      <c r="B1904" s="2" t="str">
        <f>IF(COUNTIF($H$4:H1904,H1904)-1=0,ROWS($H$4:H1904),"")</f>
        <v/>
      </c>
      <c r="K1904" s="61" t="str">
        <f>IF(F1904="","",IF(AND(D1904&lt;&gt;"انتهت الاجازة",D1904&lt;&gt;"لم تبدأ الأجازة بعد"),MAX($K$3:K1903)+1,""))</f>
        <v/>
      </c>
      <c r="N1904" t="str">
        <f>IF(E1904="","",IF(AND(E1904&lt;='استعلام بتاريخ'!$F$3,F1904&gt;='استعلام بتاريخ'!$G$3),MAX($N$3:N1903)+1,""))</f>
        <v/>
      </c>
    </row>
    <row r="1905" spans="2:14">
      <c r="B1905" s="2" t="str">
        <f>IF(COUNTIF($H$4:H1905,H1905)-1=0,ROWS($H$4:H1905),"")</f>
        <v/>
      </c>
      <c r="K1905" s="61" t="str">
        <f>IF(F1905="","",IF(AND(D1905&lt;&gt;"انتهت الاجازة",D1905&lt;&gt;"لم تبدأ الأجازة بعد"),MAX($K$3:K1904)+1,""))</f>
        <v/>
      </c>
      <c r="N1905" t="str">
        <f>IF(E1905="","",IF(AND(E1905&lt;='استعلام بتاريخ'!$F$3,F1905&gt;='استعلام بتاريخ'!$G$3),MAX($N$3:N1904)+1,""))</f>
        <v/>
      </c>
    </row>
    <row r="1906" spans="2:14">
      <c r="B1906" s="2" t="str">
        <f>IF(COUNTIF($H$4:H1906,H1906)-1=0,ROWS($H$4:H1906),"")</f>
        <v/>
      </c>
      <c r="K1906" s="61" t="str">
        <f>IF(F1906="","",IF(AND(D1906&lt;&gt;"انتهت الاجازة",D1906&lt;&gt;"لم تبدأ الأجازة بعد"),MAX($K$3:K1905)+1,""))</f>
        <v/>
      </c>
      <c r="N1906" t="str">
        <f>IF(E1906="","",IF(AND(E1906&lt;='استعلام بتاريخ'!$F$3,F1906&gt;='استعلام بتاريخ'!$G$3),MAX($N$3:N1905)+1,""))</f>
        <v/>
      </c>
    </row>
    <row r="1907" spans="2:14">
      <c r="B1907" s="2" t="str">
        <f>IF(COUNTIF($H$4:H1907,H1907)-1=0,ROWS($H$4:H1907),"")</f>
        <v/>
      </c>
      <c r="K1907" s="61" t="str">
        <f>IF(F1907="","",IF(AND(D1907&lt;&gt;"انتهت الاجازة",D1907&lt;&gt;"لم تبدأ الأجازة بعد"),MAX($K$3:K1906)+1,""))</f>
        <v/>
      </c>
      <c r="N1907" t="str">
        <f>IF(E1907="","",IF(AND(E1907&lt;='استعلام بتاريخ'!$F$3,F1907&gt;='استعلام بتاريخ'!$G$3),MAX($N$3:N1906)+1,""))</f>
        <v/>
      </c>
    </row>
    <row r="1908" spans="2:14">
      <c r="B1908" s="2" t="str">
        <f>IF(COUNTIF($H$4:H1908,H1908)-1=0,ROWS($H$4:H1908),"")</f>
        <v/>
      </c>
      <c r="K1908" s="61" t="str">
        <f>IF(F1908="","",IF(AND(D1908&lt;&gt;"انتهت الاجازة",D1908&lt;&gt;"لم تبدأ الأجازة بعد"),MAX($K$3:K1907)+1,""))</f>
        <v/>
      </c>
      <c r="N1908" t="str">
        <f>IF(E1908="","",IF(AND(E1908&lt;='استعلام بتاريخ'!$F$3,F1908&gt;='استعلام بتاريخ'!$G$3),MAX($N$3:N1907)+1,""))</f>
        <v/>
      </c>
    </row>
    <row r="1909" spans="2:14">
      <c r="B1909" s="2" t="str">
        <f>IF(COUNTIF($H$4:H1909,H1909)-1=0,ROWS($H$4:H1909),"")</f>
        <v/>
      </c>
      <c r="K1909" s="61" t="str">
        <f>IF(F1909="","",IF(AND(D1909&lt;&gt;"انتهت الاجازة",D1909&lt;&gt;"لم تبدأ الأجازة بعد"),MAX($K$3:K1908)+1,""))</f>
        <v/>
      </c>
      <c r="N1909" t="str">
        <f>IF(E1909="","",IF(AND(E1909&lt;='استعلام بتاريخ'!$F$3,F1909&gt;='استعلام بتاريخ'!$G$3),MAX($N$3:N1908)+1,""))</f>
        <v/>
      </c>
    </row>
    <row r="1910" spans="2:14">
      <c r="B1910" s="2" t="str">
        <f>IF(COUNTIF($H$4:H1910,H1910)-1=0,ROWS($H$4:H1910),"")</f>
        <v/>
      </c>
      <c r="N1910" t="str">
        <f>IF(E1910="","",IF(AND(E1910&lt;='استعلام بتاريخ'!$F$3,F1910&gt;='استعلام بتاريخ'!$G$3),MAX($N$3:N1909)+1,""))</f>
        <v/>
      </c>
    </row>
    <row r="1911" spans="2:14">
      <c r="B1911" s="2" t="str">
        <f>IF(COUNTIF($H$4:H1911,H1911)-1=0,ROWS($H$4:H1911),"")</f>
        <v/>
      </c>
      <c r="N1911" t="str">
        <f>IF(E1911="","",IF(AND(E1911&lt;='استعلام بتاريخ'!$F$3,F1911&gt;='استعلام بتاريخ'!$G$3),MAX($N$3:N1910)+1,""))</f>
        <v/>
      </c>
    </row>
    <row r="1912" spans="2:14">
      <c r="B1912" s="2" t="str">
        <f>IF(COUNTIF($H$4:H1912,H1912)-1=0,ROWS($H$4:H1912),"")</f>
        <v/>
      </c>
    </row>
    <row r="1913" spans="2:14">
      <c r="B1913" s="2" t="str">
        <f>IF(COUNTIF($H$4:H1913,H1913)-1=0,ROWS($H$4:H1913),"")</f>
        <v/>
      </c>
    </row>
    <row r="1914" spans="2:14">
      <c r="B1914" s="2" t="str">
        <f>IF(COUNTIF($H$4:H1914,H1914)-1=0,ROWS($H$4:H1914),"")</f>
        <v/>
      </c>
    </row>
    <row r="1915" spans="2:14">
      <c r="B1915" s="2" t="str">
        <f>IF(COUNTIF($H$4:H1915,H1915)-1=0,ROWS($H$4:H1915),"")</f>
        <v/>
      </c>
    </row>
    <row r="1916" spans="2:14">
      <c r="B1916" s="2" t="str">
        <f>IF(COUNTIF($H$4:H1916,H1916)-1=0,ROWS($H$4:H1916),"")</f>
        <v/>
      </c>
    </row>
    <row r="1917" spans="2:14">
      <c r="B1917" s="2" t="str">
        <f>IF(COUNTIF($H$4:H1917,H1917)-1=0,ROWS($H$4:H1917),"")</f>
        <v/>
      </c>
    </row>
    <row r="1918" spans="2:14">
      <c r="B1918" s="2" t="str">
        <f>IF(COUNTIF($H$4:H1918,H1918)-1=0,ROWS($H$4:H1918),"")</f>
        <v/>
      </c>
    </row>
    <row r="1919" spans="2:14">
      <c r="B1919" s="2" t="str">
        <f>IF(COUNTIF($H$4:H1919,H1919)-1=0,ROWS($H$4:H1919),"")</f>
        <v/>
      </c>
    </row>
    <row r="1920" spans="2:14">
      <c r="B1920" s="2" t="str">
        <f>IF(COUNTIF($H$4:H1920,H1920)-1=0,ROWS($H$4:H1920),"")</f>
        <v/>
      </c>
    </row>
    <row r="1921" spans="2:2">
      <c r="B1921" s="2" t="str">
        <f>IF(COUNTIF($H$4:H1921,H1921)-1=0,ROWS($H$4:H1921),"")</f>
        <v/>
      </c>
    </row>
    <row r="1922" spans="2:2">
      <c r="B1922" s="2" t="str">
        <f>IF(COUNTIF($H$4:H1922,H1922)-1=0,ROWS($H$4:H1922),"")</f>
        <v/>
      </c>
    </row>
    <row r="1923" spans="2:2">
      <c r="B1923" s="2" t="str">
        <f>IF(COUNTIF($H$4:H1923,H1923)-1=0,ROWS($H$4:H1923),"")</f>
        <v/>
      </c>
    </row>
    <row r="1924" spans="2:2">
      <c r="B1924" s="2" t="str">
        <f>IF(COUNTIF($H$4:H1924,H1924)-1=0,ROWS($H$4:H1924),"")</f>
        <v/>
      </c>
    </row>
    <row r="1925" spans="2:2">
      <c r="B1925" s="2" t="str">
        <f>IF(COUNTIF($H$4:H1925,H1925)-1=0,ROWS($H$4:H1925),"")</f>
        <v/>
      </c>
    </row>
    <row r="1926" spans="2:2">
      <c r="B1926" s="2" t="str">
        <f>IF(COUNTIF($H$4:H1926,H1926)-1=0,ROWS($H$4:H1926),"")</f>
        <v/>
      </c>
    </row>
    <row r="1927" spans="2:2">
      <c r="B1927" s="2" t="str">
        <f>IF(COUNTIF($H$4:H1927,H1927)-1=0,ROWS($H$4:H1927),"")</f>
        <v/>
      </c>
    </row>
    <row r="1928" spans="2:2">
      <c r="B1928" s="2" t="str">
        <f>IF(COUNTIF($H$4:H1928,H1928)-1=0,ROWS($H$4:H1928),"")</f>
        <v/>
      </c>
    </row>
    <row r="1929" spans="2:2">
      <c r="B1929" s="2" t="str">
        <f>IF(COUNTIF($H$4:H1929,H1929)-1=0,ROWS($H$4:H1929),"")</f>
        <v/>
      </c>
    </row>
    <row r="1930" spans="2:2">
      <c r="B1930" s="2" t="str">
        <f>IF(COUNTIF($H$4:H1930,H1930)-1=0,ROWS($H$4:H1930),"")</f>
        <v/>
      </c>
    </row>
    <row r="1931" spans="2:2">
      <c r="B1931" s="2" t="str">
        <f>IF(COUNTIF($H$4:H1931,H1931)-1=0,ROWS($H$4:H1931),"")</f>
        <v/>
      </c>
    </row>
    <row r="1932" spans="2:2">
      <c r="B1932" s="2" t="str">
        <f>IF(COUNTIF($H$4:H1932,H1932)-1=0,ROWS($H$4:H1932),"")</f>
        <v/>
      </c>
    </row>
    <row r="1933" spans="2:2">
      <c r="B1933" s="2" t="str">
        <f>IF(COUNTIF($H$4:H1933,H1933)-1=0,ROWS($H$4:H1933),"")</f>
        <v/>
      </c>
    </row>
    <row r="1934" spans="2:2">
      <c r="B1934" s="2" t="str">
        <f>IF(COUNTIF($H$4:H1934,H1934)-1=0,ROWS($H$4:H1934),"")</f>
        <v/>
      </c>
    </row>
    <row r="1935" spans="2:2">
      <c r="B1935" s="2" t="str">
        <f>IF(COUNTIF($H$4:H1935,H1935)-1=0,ROWS($H$4:H1935),"")</f>
        <v/>
      </c>
    </row>
    <row r="1936" spans="2:2">
      <c r="B1936" s="2" t="str">
        <f>IF(COUNTIF($H$4:H1936,H1936)-1=0,ROWS($H$4:H1936),"")</f>
        <v/>
      </c>
    </row>
    <row r="1937" spans="2:2">
      <c r="B1937" s="2" t="str">
        <f>IF(COUNTIF($H$4:H1937,H1937)-1=0,ROWS($H$4:H1937),"")</f>
        <v/>
      </c>
    </row>
    <row r="1938" spans="2:2">
      <c r="B1938" s="2" t="str">
        <f>IF(COUNTIF($H$4:H1938,H1938)-1=0,ROWS($H$4:H1938),"")</f>
        <v/>
      </c>
    </row>
    <row r="1939" spans="2:2">
      <c r="B1939" s="2" t="str">
        <f>IF(COUNTIF($H$4:H1939,H1939)-1=0,ROWS($H$4:H1939),"")</f>
        <v/>
      </c>
    </row>
    <row r="1940" spans="2:2">
      <c r="B1940" s="2" t="str">
        <f>IF(COUNTIF($H$4:H1940,H1940)-1=0,ROWS($H$4:H1940),"")</f>
        <v/>
      </c>
    </row>
    <row r="1941" spans="2:2">
      <c r="B1941" s="2" t="str">
        <f>IF(COUNTIF($H$4:H1941,H1941)-1=0,ROWS($H$4:H1941),"")</f>
        <v/>
      </c>
    </row>
    <row r="1942" spans="2:2">
      <c r="B1942" s="2" t="str">
        <f>IF(COUNTIF($H$4:H1942,H1942)-1=0,ROWS($H$4:H1942),"")</f>
        <v/>
      </c>
    </row>
    <row r="1943" spans="2:2">
      <c r="B1943" s="2" t="str">
        <f>IF(COUNTIF($H$4:H1943,H1943)-1=0,ROWS($H$4:H1943),"")</f>
        <v/>
      </c>
    </row>
    <row r="1944" spans="2:2">
      <c r="B1944" s="2" t="str">
        <f>IF(COUNTIF($H$4:H1944,H1944)-1=0,ROWS($H$4:H1944),"")</f>
        <v/>
      </c>
    </row>
    <row r="1945" spans="2:2">
      <c r="B1945" s="2" t="str">
        <f>IF(COUNTIF($H$4:H1945,H1945)-1=0,ROWS($H$4:H1945),"")</f>
        <v/>
      </c>
    </row>
    <row r="1946" spans="2:2">
      <c r="B1946" s="2" t="str">
        <f>IF(COUNTIF($H$4:H1946,H1946)-1=0,ROWS($H$4:H1946),"")</f>
        <v/>
      </c>
    </row>
    <row r="1947" spans="2:2">
      <c r="B1947" s="2" t="str">
        <f>IF(COUNTIF($H$4:H1947,H1947)-1=0,ROWS($H$4:H1947),"")</f>
        <v/>
      </c>
    </row>
    <row r="1948" spans="2:2">
      <c r="B1948" s="2" t="str">
        <f>IF(COUNTIF($H$4:H1948,H1948)-1=0,ROWS($H$4:H1948),"")</f>
        <v/>
      </c>
    </row>
    <row r="1949" spans="2:2">
      <c r="B1949" s="2" t="str">
        <f>IF(COUNTIF($H$4:H1949,H1949)-1=0,ROWS($H$4:H1949),"")</f>
        <v/>
      </c>
    </row>
    <row r="1950" spans="2:2">
      <c r="B1950" s="2" t="str">
        <f>IF(COUNTIF($H$4:H1950,H1950)-1=0,ROWS($H$4:H1950),"")</f>
        <v/>
      </c>
    </row>
    <row r="1951" spans="2:2">
      <c r="B1951" s="2" t="str">
        <f>IF(COUNTIF($H$4:H1951,H1951)-1=0,ROWS($H$4:H1951),"")</f>
        <v/>
      </c>
    </row>
    <row r="1952" spans="2:2">
      <c r="B1952" s="2" t="str">
        <f>IF(COUNTIF($H$4:H1952,H1952)-1=0,ROWS($H$4:H1952),"")</f>
        <v/>
      </c>
    </row>
    <row r="1953" spans="2:2">
      <c r="B1953" s="2" t="str">
        <f>IF(COUNTIF($H$4:H1953,H1953)-1=0,ROWS($H$4:H1953),"")</f>
        <v/>
      </c>
    </row>
    <row r="1954" spans="2:2">
      <c r="B1954" s="2" t="str">
        <f>IF(COUNTIF($H$4:H1954,H1954)-1=0,ROWS($H$4:H1954),"")</f>
        <v/>
      </c>
    </row>
    <row r="1955" spans="2:2">
      <c r="B1955" s="2" t="str">
        <f>IF(COUNTIF($H$4:H1955,H1955)-1=0,ROWS($H$4:H1955),"")</f>
        <v/>
      </c>
    </row>
    <row r="1956" spans="2:2">
      <c r="B1956" s="2" t="str">
        <f>IF(COUNTIF($H$4:H1956,H1956)-1=0,ROWS($H$4:H1956),"")</f>
        <v/>
      </c>
    </row>
    <row r="1957" spans="2:2">
      <c r="B1957" s="2" t="str">
        <f>IF(COUNTIF($H$4:H1957,H1957)-1=0,ROWS($H$4:H1957),"")</f>
        <v/>
      </c>
    </row>
    <row r="1958" spans="2:2">
      <c r="B1958" s="2" t="str">
        <f>IF(COUNTIF($H$4:H1958,H1958)-1=0,ROWS($H$4:H1958),"")</f>
        <v/>
      </c>
    </row>
    <row r="1959" spans="2:2">
      <c r="B1959" s="2" t="str">
        <f>IF(COUNTIF($H$4:H1959,H1959)-1=0,ROWS($H$4:H1959),"")</f>
        <v/>
      </c>
    </row>
    <row r="1960" spans="2:2">
      <c r="B1960" s="2" t="str">
        <f>IF(COUNTIF($H$4:H1960,H1960)-1=0,ROWS($H$4:H1960),"")</f>
        <v/>
      </c>
    </row>
    <row r="1961" spans="2:2">
      <c r="B1961" s="2" t="str">
        <f>IF(COUNTIF($H$4:H1961,H1961)-1=0,ROWS($H$4:H1961),"")</f>
        <v/>
      </c>
    </row>
    <row r="1962" spans="2:2">
      <c r="B1962" s="2" t="str">
        <f>IF(COUNTIF($H$4:H1962,H1962)-1=0,ROWS($H$4:H1962),"")</f>
        <v/>
      </c>
    </row>
    <row r="1963" spans="2:2">
      <c r="B1963" s="2" t="str">
        <f>IF(COUNTIF($H$4:H1963,H1963)-1=0,ROWS($H$4:H1963),"")</f>
        <v/>
      </c>
    </row>
    <row r="1964" spans="2:2">
      <c r="B1964" s="2" t="str">
        <f>IF(COUNTIF($H$4:H1964,H1964)-1=0,ROWS($H$4:H1964),"")</f>
        <v/>
      </c>
    </row>
    <row r="1965" spans="2:2">
      <c r="B1965" s="2" t="str">
        <f>IF(COUNTIF($H$4:H1965,H1965)-1=0,ROWS($H$4:H1965),"")</f>
        <v/>
      </c>
    </row>
    <row r="1966" spans="2:2">
      <c r="B1966" s="2" t="str">
        <f>IF(COUNTIF($H$4:H1966,H1966)-1=0,ROWS($H$4:H1966),"")</f>
        <v/>
      </c>
    </row>
    <row r="1967" spans="2:2">
      <c r="B1967" s="2" t="str">
        <f>IF(COUNTIF($H$4:H1967,H1967)-1=0,ROWS($H$4:H1967),"")</f>
        <v/>
      </c>
    </row>
    <row r="1968" spans="2:2">
      <c r="B1968" s="2" t="str">
        <f>IF(COUNTIF($H$4:H1968,H1968)-1=0,ROWS($H$4:H1968),"")</f>
        <v/>
      </c>
    </row>
    <row r="1969" spans="2:2">
      <c r="B1969" s="2" t="str">
        <f>IF(COUNTIF($H$4:H1969,H1969)-1=0,ROWS($H$4:H1969),"")</f>
        <v/>
      </c>
    </row>
    <row r="1970" spans="2:2">
      <c r="B1970" s="2" t="str">
        <f>IF(COUNTIF($H$4:H1970,H1970)-1=0,ROWS($H$4:H1970),"")</f>
        <v/>
      </c>
    </row>
    <row r="1971" spans="2:2">
      <c r="B1971" s="2" t="str">
        <f>IF(COUNTIF($H$4:H1971,H1971)-1=0,ROWS($H$4:H1971),"")</f>
        <v/>
      </c>
    </row>
    <row r="1972" spans="2:2">
      <c r="B1972" s="2" t="str">
        <f>IF(COUNTIF($H$4:H1972,H1972)-1=0,ROWS($H$4:H1972),"")</f>
        <v/>
      </c>
    </row>
    <row r="1973" spans="2:2">
      <c r="B1973" s="2" t="str">
        <f>IF(COUNTIF($H$4:H1973,H1973)-1=0,ROWS($H$4:H1973),"")</f>
        <v/>
      </c>
    </row>
    <row r="1974" spans="2:2">
      <c r="B1974" s="2" t="str">
        <f>IF(COUNTIF($H$4:H1974,H1974)-1=0,ROWS($H$4:H1974),"")</f>
        <v/>
      </c>
    </row>
    <row r="1975" spans="2:2">
      <c r="B1975" s="2" t="str">
        <f>IF(COUNTIF($H$4:H1975,H1975)-1=0,ROWS($H$4:H1975),"")</f>
        <v/>
      </c>
    </row>
    <row r="1976" spans="2:2">
      <c r="B1976" s="2" t="str">
        <f>IF(COUNTIF($H$4:H1976,H1976)-1=0,ROWS($H$4:H1976),"")</f>
        <v/>
      </c>
    </row>
    <row r="1977" spans="2:2">
      <c r="B1977" s="2" t="str">
        <f>IF(COUNTIF($H$4:H1977,H1977)-1=0,ROWS($H$4:H1977),"")</f>
        <v/>
      </c>
    </row>
    <row r="1978" spans="2:2">
      <c r="B1978" s="2" t="str">
        <f>IF(COUNTIF($H$4:H1978,H1978)-1=0,ROWS($H$4:H1978),"")</f>
        <v/>
      </c>
    </row>
    <row r="1979" spans="2:2">
      <c r="B1979" s="2" t="str">
        <f>IF(COUNTIF($H$4:H1979,H1979)-1=0,ROWS($H$4:H1979),"")</f>
        <v/>
      </c>
    </row>
    <row r="1980" spans="2:2">
      <c r="B1980" s="2" t="str">
        <f>IF(COUNTIF($H$4:H1980,H1980)-1=0,ROWS($H$4:H1980),"")</f>
        <v/>
      </c>
    </row>
    <row r="1981" spans="2:2">
      <c r="B1981" s="2" t="str">
        <f>IF(COUNTIF($H$4:H1981,H1981)-1=0,ROWS($H$4:H1981),"")</f>
        <v/>
      </c>
    </row>
    <row r="1982" spans="2:2">
      <c r="B1982" s="2" t="str">
        <f>IF(COUNTIF($H$4:H1982,H1982)-1=0,ROWS($H$4:H1982),"")</f>
        <v/>
      </c>
    </row>
    <row r="1983" spans="2:2">
      <c r="B1983" s="2" t="str">
        <f>IF(COUNTIF($H$4:H1983,H1983)-1=0,ROWS($H$4:H1983),"")</f>
        <v/>
      </c>
    </row>
    <row r="1984" spans="2:2">
      <c r="B1984" s="2" t="str">
        <f>IF(COUNTIF($H$4:H1984,H1984)-1=0,ROWS($H$4:H1984),"")</f>
        <v/>
      </c>
    </row>
    <row r="1985" spans="2:2">
      <c r="B1985" s="2" t="str">
        <f>IF(COUNTIF($H$4:H1985,H1985)-1=0,ROWS($H$4:H1985),"")</f>
        <v/>
      </c>
    </row>
    <row r="1986" spans="2:2">
      <c r="B1986" s="2" t="str">
        <f>IF(COUNTIF($H$4:H1986,H1986)-1=0,ROWS($H$4:H1986),"")</f>
        <v/>
      </c>
    </row>
    <row r="1987" spans="2:2">
      <c r="B1987" s="2" t="str">
        <f>IF(COUNTIF($H$4:H1987,H1987)-1=0,ROWS($H$4:H1987),"")</f>
        <v/>
      </c>
    </row>
    <row r="1988" spans="2:2">
      <c r="B1988" s="2" t="str">
        <f>IF(COUNTIF($H$4:H1988,H1988)-1=0,ROWS($H$4:H1988),"")</f>
        <v/>
      </c>
    </row>
    <row r="1989" spans="2:2">
      <c r="B1989" s="2" t="str">
        <f>IF(COUNTIF($H$4:H1989,H1989)-1=0,ROWS($H$4:H1989),"")</f>
        <v/>
      </c>
    </row>
    <row r="1990" spans="2:2">
      <c r="B1990" s="2" t="str">
        <f>IF(COUNTIF($H$4:H1990,H1990)-1=0,ROWS($H$4:H1990),"")</f>
        <v/>
      </c>
    </row>
    <row r="1991" spans="2:2">
      <c r="B1991" s="2" t="str">
        <f>IF(COUNTIF($H$4:H1991,H1991)-1=0,ROWS($H$4:H1991),"")</f>
        <v/>
      </c>
    </row>
    <row r="1992" spans="2:2">
      <c r="B1992" s="2" t="str">
        <f>IF(COUNTIF($H$4:H1992,H1992)-1=0,ROWS($H$4:H1992),"")</f>
        <v/>
      </c>
    </row>
    <row r="1993" spans="2:2">
      <c r="B1993" s="2" t="str">
        <f>IF(COUNTIF($H$4:H1993,H1993)-1=0,ROWS($H$4:H1993),"")</f>
        <v/>
      </c>
    </row>
    <row r="1994" spans="2:2">
      <c r="B1994" s="2" t="str">
        <f>IF(COUNTIF($H$4:H1994,H1994)-1=0,ROWS($H$4:H1994),"")</f>
        <v/>
      </c>
    </row>
    <row r="1995" spans="2:2">
      <c r="B1995" s="2" t="str">
        <f>IF(COUNTIF($H$4:H1995,H1995)-1=0,ROWS($H$4:H1995),"")</f>
        <v/>
      </c>
    </row>
    <row r="1996" spans="2:2">
      <c r="B1996" s="2" t="str">
        <f>IF(COUNTIF($H$4:H1996,H1996)-1=0,ROWS($H$4:H1996),"")</f>
        <v/>
      </c>
    </row>
    <row r="1997" spans="2:2">
      <c r="B1997" s="2" t="str">
        <f>IF(COUNTIF($H$4:H1997,H1997)-1=0,ROWS($H$4:H1997),"")</f>
        <v/>
      </c>
    </row>
    <row r="1998" spans="2:2">
      <c r="B1998" s="2" t="str">
        <f>IF(COUNTIF($H$4:H1998,H1998)-1=0,ROWS($H$4:H1998),"")</f>
        <v/>
      </c>
    </row>
    <row r="1999" spans="2:2">
      <c r="B1999" s="2" t="str">
        <f>IF(COUNTIF($H$4:H1999,H1999)-1=0,ROWS($H$4:H1999),"")</f>
        <v/>
      </c>
    </row>
    <row r="2000" spans="2:2">
      <c r="B2000" s="2" t="str">
        <f>IF(COUNTIF($H$4:H2000,H2000)-1=0,ROWS($H$4:H2000),"")</f>
        <v/>
      </c>
    </row>
    <row r="2001" spans="2:2">
      <c r="B2001" s="2" t="str">
        <f>IF(COUNTIF($H$4:H2001,H2001)-1=0,ROWS($H$4:H2001),"")</f>
        <v/>
      </c>
    </row>
    <row r="2002" spans="2:2">
      <c r="B2002" s="2" t="str">
        <f>IF(COUNTIF($H$4:H2002,H2002)-1=0,ROWS($H$4:H2002),"")</f>
        <v/>
      </c>
    </row>
    <row r="2003" spans="2:2">
      <c r="B2003" s="2" t="str">
        <f>IF(COUNTIF($H$4:H2003,H2003)-1=0,ROWS($H$4:H2003),"")</f>
        <v/>
      </c>
    </row>
    <row r="2004" spans="2:2">
      <c r="B2004" s="2" t="str">
        <f>IF(COUNTIF($H$4:H2004,H2004)-1=0,ROWS($H$4:H2004),"")</f>
        <v/>
      </c>
    </row>
    <row r="2005" spans="2:2">
      <c r="B2005" s="2" t="str">
        <f>IF(COUNTIF($H$4:H2005,H2005)-1=0,ROWS($H$4:H2005),"")</f>
        <v/>
      </c>
    </row>
    <row r="2006" spans="2:2">
      <c r="B2006" s="2" t="str">
        <f>IF(COUNTIF($H$4:H2006,H2006)-1=0,ROWS($H$4:H2006),"")</f>
        <v/>
      </c>
    </row>
    <row r="2007" spans="2:2">
      <c r="B2007" s="2" t="str">
        <f>IF(COUNTIF($H$4:H2007,H2007)-1=0,ROWS($H$4:H2007),"")</f>
        <v/>
      </c>
    </row>
    <row r="2008" spans="2:2">
      <c r="B2008" s="2" t="str">
        <f>IF(COUNTIF($H$4:H2008,H2008)-1=0,ROWS($H$4:H2008),"")</f>
        <v/>
      </c>
    </row>
    <row r="2009" spans="2:2">
      <c r="B2009" s="2" t="str">
        <f>IF(COUNTIF($H$4:H2009,H2009)-1=0,ROWS($H$4:H2009),"")</f>
        <v/>
      </c>
    </row>
    <row r="2010" spans="2:2">
      <c r="B2010" s="2" t="str">
        <f>IF(COUNTIF($H$4:H2010,H2010)-1=0,ROWS($H$4:H2010),"")</f>
        <v/>
      </c>
    </row>
    <row r="2011" spans="2:2">
      <c r="B2011" s="2" t="str">
        <f>IF(COUNTIF($H$4:H2011,H2011)-1=0,ROWS($H$4:H2011),"")</f>
        <v/>
      </c>
    </row>
    <row r="2012" spans="2:2">
      <c r="B2012" s="2" t="str">
        <f>IF(COUNTIF($H$4:H2012,H2012)-1=0,ROWS($H$4:H2012),"")</f>
        <v/>
      </c>
    </row>
    <row r="2013" spans="2:2">
      <c r="B2013" s="2" t="str">
        <f>IF(COUNTIF($H$4:H2013,H2013)-1=0,ROWS($H$4:H2013),"")</f>
        <v/>
      </c>
    </row>
    <row r="2014" spans="2:2">
      <c r="B2014" s="2" t="str">
        <f>IF(COUNTIF($H$4:H2014,H2014)-1=0,ROWS($H$4:H2014),"")</f>
        <v/>
      </c>
    </row>
    <row r="2015" spans="2:2">
      <c r="B2015" s="2" t="str">
        <f>IF(COUNTIF($H$4:H2015,H2015)-1=0,ROWS($H$4:H2015),"")</f>
        <v/>
      </c>
    </row>
    <row r="2016" spans="2:2">
      <c r="B2016" s="2" t="str">
        <f>IF(COUNTIF($H$4:H2016,H2016)-1=0,ROWS($H$4:H2016),"")</f>
        <v/>
      </c>
    </row>
    <row r="2017" spans="2:2">
      <c r="B2017" s="2" t="str">
        <f>IF(COUNTIF($H$4:H2017,H2017)-1=0,ROWS($H$4:H2017),"")</f>
        <v/>
      </c>
    </row>
    <row r="2018" spans="2:2">
      <c r="B2018" s="2" t="str">
        <f>IF(COUNTIF($H$4:H2018,H2018)-1=0,ROWS($H$4:H2018),"")</f>
        <v/>
      </c>
    </row>
    <row r="2019" spans="2:2">
      <c r="B2019" s="2" t="str">
        <f>IF(COUNTIF($H$4:H2019,H2019)-1=0,ROWS($H$4:H2019),"")</f>
        <v/>
      </c>
    </row>
    <row r="2020" spans="2:2">
      <c r="B2020" s="2" t="str">
        <f>IF(COUNTIF($H$4:H2020,H2020)-1=0,ROWS($H$4:H2020),"")</f>
        <v/>
      </c>
    </row>
    <row r="2021" spans="2:2">
      <c r="B2021" s="2" t="str">
        <f>IF(COUNTIF($H$4:H2021,H2021)-1=0,ROWS($H$4:H2021),"")</f>
        <v/>
      </c>
    </row>
    <row r="2022" spans="2:2">
      <c r="B2022" s="2" t="str">
        <f>IF(COUNTIF($H$4:H2022,H2022)-1=0,ROWS($H$4:H2022),"")</f>
        <v/>
      </c>
    </row>
    <row r="2023" spans="2:2">
      <c r="B2023" s="2" t="str">
        <f>IF(COUNTIF($H$4:H2023,H2023)-1=0,ROWS($H$4:H2023),"")</f>
        <v/>
      </c>
    </row>
    <row r="2024" spans="2:2">
      <c r="B2024" s="2" t="str">
        <f>IF(COUNTIF($H$4:H2024,H2024)-1=0,ROWS($H$4:H2024),"")</f>
        <v/>
      </c>
    </row>
    <row r="2025" spans="2:2">
      <c r="B2025" s="2" t="str">
        <f>IF(COUNTIF($H$4:H2025,H2025)-1=0,ROWS($H$4:H2025),"")</f>
        <v/>
      </c>
    </row>
    <row r="2026" spans="2:2">
      <c r="B2026" s="2" t="str">
        <f>IF(COUNTIF($H$4:H2026,H2026)-1=0,ROWS($H$4:H2026),"")</f>
        <v/>
      </c>
    </row>
    <row r="2027" spans="2:2">
      <c r="B2027" s="2" t="str">
        <f>IF(COUNTIF($H$4:H2027,H2027)-1=0,ROWS($H$4:H2027),"")</f>
        <v/>
      </c>
    </row>
    <row r="2028" spans="2:2">
      <c r="B2028" s="2" t="str">
        <f>IF(COUNTIF($H$4:H2028,H2028)-1=0,ROWS($H$4:H2028),"")</f>
        <v/>
      </c>
    </row>
    <row r="2029" spans="2:2">
      <c r="B2029" s="2" t="str">
        <f>IF(COUNTIF($H$4:H2029,H2029)-1=0,ROWS($H$4:H2029),"")</f>
        <v/>
      </c>
    </row>
    <row r="2030" spans="2:2">
      <c r="B2030" s="2" t="str">
        <f>IF(COUNTIF($H$4:H2030,H2030)-1=0,ROWS($H$4:H2030),"")</f>
        <v/>
      </c>
    </row>
    <row r="2031" spans="2:2">
      <c r="B2031" s="2" t="str">
        <f>IF(COUNTIF($H$4:H2031,H2031)-1=0,ROWS($H$4:H2031),"")</f>
        <v/>
      </c>
    </row>
    <row r="2032" spans="2:2">
      <c r="B2032" s="2" t="str">
        <f>IF(COUNTIF($H$4:H2032,H2032)-1=0,ROWS($H$4:H2032),"")</f>
        <v/>
      </c>
    </row>
    <row r="2033" spans="2:2">
      <c r="B2033" s="2" t="str">
        <f>IF(COUNTIF($H$4:H2033,H2033)-1=0,ROWS($H$4:H2033),"")</f>
        <v/>
      </c>
    </row>
    <row r="2034" spans="2:2">
      <c r="B2034" s="2" t="str">
        <f>IF(COUNTIF($H$4:H2034,H2034)-1=0,ROWS($H$4:H2034),"")</f>
        <v/>
      </c>
    </row>
    <row r="2035" spans="2:2">
      <c r="B2035" s="2" t="str">
        <f>IF(COUNTIF($H$4:H2035,H2035)-1=0,ROWS($H$4:H2035),"")</f>
        <v/>
      </c>
    </row>
    <row r="2036" spans="2:2">
      <c r="B2036" s="2" t="str">
        <f>IF(COUNTIF($H$4:H2036,H2036)-1=0,ROWS($H$4:H2036),"")</f>
        <v/>
      </c>
    </row>
    <row r="2037" spans="2:2">
      <c r="B2037" s="2" t="str">
        <f>IF(COUNTIF($H$4:H2037,H2037)-1=0,ROWS($H$4:H2037),"")</f>
        <v/>
      </c>
    </row>
    <row r="2038" spans="2:2">
      <c r="B2038" s="2" t="str">
        <f>IF(COUNTIF($H$4:H2038,H2038)-1=0,ROWS($H$4:H2038),"")</f>
        <v/>
      </c>
    </row>
    <row r="2039" spans="2:2">
      <c r="B2039" s="2" t="str">
        <f>IF(COUNTIF($H$4:H2039,H2039)-1=0,ROWS($H$4:H2039),"")</f>
        <v/>
      </c>
    </row>
    <row r="2040" spans="2:2">
      <c r="B2040" s="2" t="str">
        <f>IF(COUNTIF($H$4:H2040,H2040)-1=0,ROWS($H$4:H2040),"")</f>
        <v/>
      </c>
    </row>
    <row r="2041" spans="2:2">
      <c r="B2041" s="2" t="str">
        <f>IF(COUNTIF($H$4:H2041,H2041)-1=0,ROWS($H$4:H2041),"")</f>
        <v/>
      </c>
    </row>
    <row r="2042" spans="2:2">
      <c r="B2042" s="2" t="str">
        <f>IF(COUNTIF($H$4:H2042,H2042)-1=0,ROWS($H$4:H2042),"")</f>
        <v/>
      </c>
    </row>
    <row r="2043" spans="2:2">
      <c r="B2043" s="2" t="str">
        <f>IF(COUNTIF($H$4:H2043,H2043)-1=0,ROWS($H$4:H2043),"")</f>
        <v/>
      </c>
    </row>
    <row r="2044" spans="2:2">
      <c r="B2044" s="2" t="str">
        <f>IF(COUNTIF($H$4:H2044,H2044)-1=0,ROWS($H$4:H2044),"")</f>
        <v/>
      </c>
    </row>
    <row r="2045" spans="2:2">
      <c r="B2045" s="2" t="str">
        <f>IF(COUNTIF($H$4:H2045,H2045)-1=0,ROWS($H$4:H2045),"")</f>
        <v/>
      </c>
    </row>
    <row r="2046" spans="2:2">
      <c r="B2046" s="2" t="str">
        <f>IF(COUNTIF($H$4:H2046,H2046)-1=0,ROWS($H$4:H2046),"")</f>
        <v/>
      </c>
    </row>
    <row r="2047" spans="2:2">
      <c r="B2047" s="2" t="str">
        <f>IF(COUNTIF($H$4:H2047,H2047)-1=0,ROWS($H$4:H2047),"")</f>
        <v/>
      </c>
    </row>
    <row r="2048" spans="2:2">
      <c r="B2048" s="2" t="str">
        <f>IF(COUNTIF($H$4:H2048,H2048)-1=0,ROWS($H$4:H2048),"")</f>
        <v/>
      </c>
    </row>
    <row r="2049" spans="2:2">
      <c r="B2049" s="2" t="str">
        <f>IF(COUNTIF($H$4:H2049,H2049)-1=0,ROWS($H$4:H2049),"")</f>
        <v/>
      </c>
    </row>
    <row r="2050" spans="2:2">
      <c r="B2050" s="2" t="str">
        <f>IF(COUNTIF($H$4:H2050,H2050)-1=0,ROWS($H$4:H2050),"")</f>
        <v/>
      </c>
    </row>
    <row r="2051" spans="2:2">
      <c r="B2051" s="2" t="str">
        <f>IF(COUNTIF($H$4:H2051,H2051)-1=0,ROWS($H$4:H2051),"")</f>
        <v/>
      </c>
    </row>
    <row r="2052" spans="2:2">
      <c r="B2052" s="2" t="str">
        <f>IF(COUNTIF($H$4:H2052,H2052)-1=0,ROWS($H$4:H2052),"")</f>
        <v/>
      </c>
    </row>
    <row r="2053" spans="2:2">
      <c r="B2053" s="2" t="str">
        <f>IF(COUNTIF($H$4:H2053,H2053)-1=0,ROWS($H$4:H2053),"")</f>
        <v/>
      </c>
    </row>
    <row r="2054" spans="2:2">
      <c r="B2054" s="2" t="str">
        <f>IF(COUNTIF($H$4:H2054,H2054)-1=0,ROWS($H$4:H2054),"")</f>
        <v/>
      </c>
    </row>
    <row r="2055" spans="2:2">
      <c r="B2055" s="2" t="str">
        <f>IF(COUNTIF($H$4:H2055,H2055)-1=0,ROWS($H$4:H2055),"")</f>
        <v/>
      </c>
    </row>
    <row r="2056" spans="2:2">
      <c r="B2056" s="2" t="str">
        <f>IF(COUNTIF($H$4:H2056,H2056)-1=0,ROWS($H$4:H2056),"")</f>
        <v/>
      </c>
    </row>
    <row r="2057" spans="2:2">
      <c r="B2057" s="2" t="str">
        <f>IF(COUNTIF($H$4:H2057,H2057)-1=0,ROWS($H$4:H2057),"")</f>
        <v/>
      </c>
    </row>
    <row r="2058" spans="2:2">
      <c r="B2058" s="2" t="str">
        <f>IF(COUNTIF($H$4:H2058,H2058)-1=0,ROWS($H$4:H2058),"")</f>
        <v/>
      </c>
    </row>
    <row r="2059" spans="2:2">
      <c r="B2059" s="2" t="str">
        <f>IF(COUNTIF($H$4:H2059,H2059)-1=0,ROWS($H$4:H2059),"")</f>
        <v/>
      </c>
    </row>
    <row r="2060" spans="2:2">
      <c r="B2060" s="2" t="str">
        <f>IF(COUNTIF($H$4:H2060,H2060)-1=0,ROWS($H$4:H2060),"")</f>
        <v/>
      </c>
    </row>
    <row r="2061" spans="2:2">
      <c r="B2061" s="2" t="str">
        <f>IF(COUNTIF($H$4:H2061,H2061)-1=0,ROWS($H$4:H2061),"")</f>
        <v/>
      </c>
    </row>
    <row r="2062" spans="2:2">
      <c r="B2062" s="2" t="str">
        <f>IF(COUNTIF($H$4:H2062,H2062)-1=0,ROWS($H$4:H2062),"")</f>
        <v/>
      </c>
    </row>
    <row r="2063" spans="2:2">
      <c r="B2063" s="2" t="str">
        <f>IF(COUNTIF($H$4:H2063,H2063)-1=0,ROWS($H$4:H2063),"")</f>
        <v/>
      </c>
    </row>
    <row r="2064" spans="2:2">
      <c r="B2064" s="2" t="str">
        <f>IF(COUNTIF($H$4:H2064,H2064)-1=0,ROWS($H$4:H2064),"")</f>
        <v/>
      </c>
    </row>
    <row r="2065" spans="2:2">
      <c r="B2065" s="2" t="str">
        <f>IF(COUNTIF($H$4:H2065,H2065)-1=0,ROWS($H$4:H2065),"")</f>
        <v/>
      </c>
    </row>
    <row r="2066" spans="2:2">
      <c r="B2066" s="2" t="str">
        <f>IF(COUNTIF($H$4:H2066,H2066)-1=0,ROWS($H$4:H2066),"")</f>
        <v/>
      </c>
    </row>
    <row r="2067" spans="2:2">
      <c r="B2067" s="2" t="str">
        <f>IF(COUNTIF($H$4:H2067,H2067)-1=0,ROWS($H$4:H2067),"")</f>
        <v/>
      </c>
    </row>
    <row r="2068" spans="2:2">
      <c r="B2068" s="2" t="str">
        <f>IF(COUNTIF($H$4:H2068,H2068)-1=0,ROWS($H$4:H2068),"")</f>
        <v/>
      </c>
    </row>
    <row r="2069" spans="2:2">
      <c r="B2069" s="2" t="str">
        <f>IF(COUNTIF($H$4:H2069,H2069)-1=0,ROWS($H$4:H2069),"")</f>
        <v/>
      </c>
    </row>
    <row r="2070" spans="2:2">
      <c r="B2070" s="2" t="str">
        <f>IF(COUNTIF($H$4:H2070,H2070)-1=0,ROWS($H$4:H2070),"")</f>
        <v/>
      </c>
    </row>
    <row r="2071" spans="2:2">
      <c r="B2071" s="2" t="str">
        <f>IF(COUNTIF($H$4:H2071,H2071)-1=0,ROWS($H$4:H2071),"")</f>
        <v/>
      </c>
    </row>
    <row r="2072" spans="2:2">
      <c r="B2072" s="2" t="str">
        <f>IF(COUNTIF($H$4:H2072,H2072)-1=0,ROWS($H$4:H2072),"")</f>
        <v/>
      </c>
    </row>
    <row r="2073" spans="2:2">
      <c r="B2073" s="2" t="str">
        <f>IF(COUNTIF($H$4:H2073,H2073)-1=0,ROWS($H$4:H2073),"")</f>
        <v/>
      </c>
    </row>
    <row r="2074" spans="2:2">
      <c r="B2074" s="2" t="str">
        <f>IF(COUNTIF($H$4:H2074,H2074)-1=0,ROWS($H$4:H2074),"")</f>
        <v/>
      </c>
    </row>
    <row r="2075" spans="2:2">
      <c r="B2075" s="2" t="str">
        <f>IF(COUNTIF($H$4:H2075,H2075)-1=0,ROWS($H$4:H2075),"")</f>
        <v/>
      </c>
    </row>
    <row r="2076" spans="2:2">
      <c r="B2076" s="2" t="str">
        <f>IF(COUNTIF($H$4:H2076,H2076)-1=0,ROWS($H$4:H2076),"")</f>
        <v/>
      </c>
    </row>
    <row r="2077" spans="2:2">
      <c r="B2077" s="2" t="str">
        <f>IF(COUNTIF($H$4:H2077,H2077)-1=0,ROWS($H$4:H2077),"")</f>
        <v/>
      </c>
    </row>
    <row r="2078" spans="2:2">
      <c r="B2078" s="2" t="str">
        <f>IF(COUNTIF($H$4:H2078,H2078)-1=0,ROWS($H$4:H2078),"")</f>
        <v/>
      </c>
    </row>
    <row r="2079" spans="2:2">
      <c r="B2079" s="2" t="str">
        <f>IF(COUNTIF($H$4:H2079,H2079)-1=0,ROWS($H$4:H2079),"")</f>
        <v/>
      </c>
    </row>
    <row r="2080" spans="2:2">
      <c r="B2080" s="2" t="str">
        <f>IF(COUNTIF($H$4:H2080,H2080)-1=0,ROWS($H$4:H2080),"")</f>
        <v/>
      </c>
    </row>
    <row r="2081" spans="2:2">
      <c r="B2081" s="2" t="str">
        <f>IF(COUNTIF($H$4:H2081,H2081)-1=0,ROWS($H$4:H2081),"")</f>
        <v/>
      </c>
    </row>
    <row r="2082" spans="2:2">
      <c r="B2082" s="2" t="str">
        <f>IF(COUNTIF($H$4:H2082,H2082)-1=0,ROWS($H$4:H2082),"")</f>
        <v/>
      </c>
    </row>
    <row r="2083" spans="2:2">
      <c r="B2083" s="2" t="str">
        <f>IF(COUNTIF($H$4:H2083,H2083)-1=0,ROWS($H$4:H2083),"")</f>
        <v/>
      </c>
    </row>
    <row r="2084" spans="2:2">
      <c r="B2084" s="2" t="str">
        <f>IF(COUNTIF($H$4:H2084,H2084)-1=0,ROWS($H$4:H2084),"")</f>
        <v/>
      </c>
    </row>
    <row r="2085" spans="2:2">
      <c r="B2085" s="2" t="str">
        <f>IF(COUNTIF($H$4:H2085,H2085)-1=0,ROWS($H$4:H2085),"")</f>
        <v/>
      </c>
    </row>
    <row r="2086" spans="2:2">
      <c r="B2086" s="2" t="str">
        <f>IF(COUNTIF($H$4:H2086,H2086)-1=0,ROWS($H$4:H2086),"")</f>
        <v/>
      </c>
    </row>
    <row r="2087" spans="2:2">
      <c r="B2087" s="2" t="str">
        <f>IF(COUNTIF($H$4:H2087,H2087)-1=0,ROWS($H$4:H2087),"")</f>
        <v/>
      </c>
    </row>
    <row r="2088" spans="2:2">
      <c r="B2088" s="2" t="str">
        <f>IF(COUNTIF($H$4:H2088,H2088)-1=0,ROWS($H$4:H2088),"")</f>
        <v/>
      </c>
    </row>
    <row r="2089" spans="2:2">
      <c r="B2089" s="2" t="str">
        <f>IF(COUNTIF($H$4:H2089,H2089)-1=0,ROWS($H$4:H2089),"")</f>
        <v/>
      </c>
    </row>
    <row r="2090" spans="2:2">
      <c r="B2090" s="2" t="str">
        <f>IF(COUNTIF($H$4:H2090,H2090)-1=0,ROWS($H$4:H2090),"")</f>
        <v/>
      </c>
    </row>
    <row r="2091" spans="2:2">
      <c r="B2091" s="2" t="str">
        <f>IF(COUNTIF($H$4:H2091,H2091)-1=0,ROWS($H$4:H2091),"")</f>
        <v/>
      </c>
    </row>
    <row r="2092" spans="2:2">
      <c r="B2092" s="2" t="str">
        <f>IF(COUNTIF($H$4:H2092,H2092)-1=0,ROWS($H$4:H2092),"")</f>
        <v/>
      </c>
    </row>
    <row r="2093" spans="2:2">
      <c r="B2093" s="2" t="str">
        <f>IF(COUNTIF($H$4:H2093,H2093)-1=0,ROWS($H$4:H2093),"")</f>
        <v/>
      </c>
    </row>
    <row r="2094" spans="2:2">
      <c r="B2094" s="2" t="str">
        <f>IF(COUNTIF($H$4:H2094,H2094)-1=0,ROWS($H$4:H2094),"")</f>
        <v/>
      </c>
    </row>
    <row r="2095" spans="2:2">
      <c r="B2095" s="2" t="str">
        <f>IF(COUNTIF($H$4:H2095,H2095)-1=0,ROWS($H$4:H2095),"")</f>
        <v/>
      </c>
    </row>
    <row r="2096" spans="2:2">
      <c r="B2096" s="2" t="str">
        <f>IF(COUNTIF($H$4:H2096,H2096)-1=0,ROWS($H$4:H2096),"")</f>
        <v/>
      </c>
    </row>
    <row r="2097" spans="2:2">
      <c r="B2097" s="2" t="str">
        <f>IF(COUNTIF($H$4:H2097,H2097)-1=0,ROWS($H$4:H2097),"")</f>
        <v/>
      </c>
    </row>
    <row r="2098" spans="2:2">
      <c r="B2098" s="2" t="str">
        <f>IF(COUNTIF($H$4:H2098,H2098)-1=0,ROWS($H$4:H2098),"")</f>
        <v/>
      </c>
    </row>
    <row r="2099" spans="2:2">
      <c r="B2099" s="2" t="str">
        <f>IF(COUNTIF($H$4:H2099,H2099)-1=0,ROWS($H$4:H2099),"")</f>
        <v/>
      </c>
    </row>
    <row r="2100" spans="2:2">
      <c r="B2100" s="2" t="str">
        <f>IF(COUNTIF($H$4:H2100,H2100)-1=0,ROWS($H$4:H2100),"")</f>
        <v/>
      </c>
    </row>
    <row r="2101" spans="2:2">
      <c r="B2101" s="2" t="str">
        <f>IF(COUNTIF($H$4:H2101,H2101)-1=0,ROWS($H$4:H2101),"")</f>
        <v/>
      </c>
    </row>
    <row r="2102" spans="2:2">
      <c r="B2102" s="2" t="str">
        <f>IF(COUNTIF($H$4:H2102,H2102)-1=0,ROWS($H$4:H2102),"")</f>
        <v/>
      </c>
    </row>
    <row r="2103" spans="2:2">
      <c r="B2103" s="2" t="str">
        <f>IF(COUNTIF($H$4:H2103,H2103)-1=0,ROWS($H$4:H2103),"")</f>
        <v/>
      </c>
    </row>
    <row r="2104" spans="2:2">
      <c r="B2104" s="2" t="str">
        <f>IF(COUNTIF($H$4:H2104,H2104)-1=0,ROWS($H$4:H2104),"")</f>
        <v/>
      </c>
    </row>
    <row r="2105" spans="2:2">
      <c r="B2105" s="2" t="str">
        <f>IF(COUNTIF($H$4:H2105,H2105)-1=0,ROWS($H$4:H2105),"")</f>
        <v/>
      </c>
    </row>
    <row r="2106" spans="2:2">
      <c r="B2106" s="2" t="str">
        <f>IF(COUNTIF($H$4:H2106,H2106)-1=0,ROWS($H$4:H2106),"")</f>
        <v/>
      </c>
    </row>
    <row r="2107" spans="2:2">
      <c r="B2107" s="2" t="str">
        <f>IF(COUNTIF($H$4:H2107,H2107)-1=0,ROWS($H$4:H2107),"")</f>
        <v/>
      </c>
    </row>
    <row r="2108" spans="2:2">
      <c r="B2108" s="2" t="str">
        <f>IF(COUNTIF($H$4:H2108,H2108)-1=0,ROWS($H$4:H2108),"")</f>
        <v/>
      </c>
    </row>
    <row r="2109" spans="2:2">
      <c r="B2109" s="2" t="str">
        <f>IF(COUNTIF($H$4:H2109,H2109)-1=0,ROWS($H$4:H2109),"")</f>
        <v/>
      </c>
    </row>
    <row r="2110" spans="2:2">
      <c r="B2110" s="2" t="str">
        <f>IF(COUNTIF($H$4:H2110,H2110)-1=0,ROWS($H$4:H2110),"")</f>
        <v/>
      </c>
    </row>
    <row r="2111" spans="2:2">
      <c r="B2111" s="2" t="str">
        <f>IF(COUNTIF($H$4:H2111,H2111)-1=0,ROWS($H$4:H2111),"")</f>
        <v/>
      </c>
    </row>
    <row r="2112" spans="2:2">
      <c r="B2112" s="2" t="str">
        <f>IF(COUNTIF($H$4:H2112,H2112)-1=0,ROWS($H$4:H2112),"")</f>
        <v/>
      </c>
    </row>
    <row r="2113" spans="2:2">
      <c r="B2113" s="2" t="str">
        <f>IF(COUNTIF($H$4:H2113,H2113)-1=0,ROWS($H$4:H2113),"")</f>
        <v/>
      </c>
    </row>
    <row r="2114" spans="2:2">
      <c r="B2114" s="2" t="str">
        <f>IF(COUNTIF($H$4:H2114,H2114)-1=0,ROWS($H$4:H2114),"")</f>
        <v/>
      </c>
    </row>
    <row r="2115" spans="2:2">
      <c r="B2115" s="2" t="str">
        <f>IF(COUNTIF($H$4:H2115,H2115)-1=0,ROWS($H$4:H2115),"")</f>
        <v/>
      </c>
    </row>
    <row r="2116" spans="2:2">
      <c r="B2116" s="2" t="str">
        <f>IF(COUNTIF($H$4:H2116,H2116)-1=0,ROWS($H$4:H2116),"")</f>
        <v/>
      </c>
    </row>
    <row r="2117" spans="2:2">
      <c r="B2117" s="2" t="str">
        <f>IF(COUNTIF($H$4:H2117,H2117)-1=0,ROWS($H$4:H2117),"")</f>
        <v/>
      </c>
    </row>
    <row r="2118" spans="2:2">
      <c r="B2118" s="2" t="str">
        <f>IF(COUNTIF($H$4:H2118,H2118)-1=0,ROWS($H$4:H2118),"")</f>
        <v/>
      </c>
    </row>
    <row r="2119" spans="2:2">
      <c r="B2119" s="2" t="str">
        <f>IF(COUNTIF($H$4:H2119,H2119)-1=0,ROWS($H$4:H2119),"")</f>
        <v/>
      </c>
    </row>
    <row r="2120" spans="2:2">
      <c r="B2120" s="2" t="str">
        <f>IF(COUNTIF($H$4:H2120,H2120)-1=0,ROWS($H$4:H2120),"")</f>
        <v/>
      </c>
    </row>
    <row r="2121" spans="2:2">
      <c r="B2121" s="2" t="str">
        <f>IF(COUNTIF($H$4:H2121,H2121)-1=0,ROWS($H$4:H2121),"")</f>
        <v/>
      </c>
    </row>
    <row r="2122" spans="2:2">
      <c r="B2122" s="2" t="str">
        <f>IF(COUNTIF($H$4:H2122,H2122)-1=0,ROWS($H$4:H2122),"")</f>
        <v/>
      </c>
    </row>
    <row r="2123" spans="2:2">
      <c r="B2123" s="2" t="str">
        <f>IF(COUNTIF($H$4:H2123,H2123)-1=0,ROWS($H$4:H2123),"")</f>
        <v/>
      </c>
    </row>
    <row r="2124" spans="2:2">
      <c r="B2124" s="2" t="str">
        <f>IF(COUNTIF($H$4:H2124,H2124)-1=0,ROWS($H$4:H2124),"")</f>
        <v/>
      </c>
    </row>
    <row r="2125" spans="2:2">
      <c r="B2125" s="2" t="str">
        <f>IF(COUNTIF($H$4:H2125,H2125)-1=0,ROWS($H$4:H2125),"")</f>
        <v/>
      </c>
    </row>
    <row r="2126" spans="2:2">
      <c r="B2126" s="2" t="str">
        <f>IF(COUNTIF($H$4:H2126,H2126)-1=0,ROWS($H$4:H2126),"")</f>
        <v/>
      </c>
    </row>
    <row r="2127" spans="2:2">
      <c r="B2127" s="2" t="str">
        <f>IF(COUNTIF($H$4:H2127,H2127)-1=0,ROWS($H$4:H2127),"")</f>
        <v/>
      </c>
    </row>
    <row r="2128" spans="2:2">
      <c r="B2128" s="2" t="str">
        <f>IF(COUNTIF($H$4:H2128,H2128)-1=0,ROWS($H$4:H2128),"")</f>
        <v/>
      </c>
    </row>
    <row r="2129" spans="2:2">
      <c r="B2129" s="2" t="str">
        <f>IF(COUNTIF($H$4:H2129,H2129)-1=0,ROWS($H$4:H2129),"")</f>
        <v/>
      </c>
    </row>
    <row r="2130" spans="2:2">
      <c r="B2130" s="2" t="str">
        <f>IF(COUNTIF($H$4:H2130,H2130)-1=0,ROWS($H$4:H2130),"")</f>
        <v/>
      </c>
    </row>
    <row r="2131" spans="2:2">
      <c r="B2131" s="2" t="str">
        <f>IF(COUNTIF($H$4:H2131,H2131)-1=0,ROWS($H$4:H2131),"")</f>
        <v/>
      </c>
    </row>
    <row r="2132" spans="2:2">
      <c r="B2132" s="2" t="str">
        <f>IF(COUNTIF($H$4:H2132,H2132)-1=0,ROWS($H$4:H2132),"")</f>
        <v/>
      </c>
    </row>
    <row r="2133" spans="2:2">
      <c r="B2133" s="2" t="str">
        <f>IF(COUNTIF($H$4:H2133,H2133)-1=0,ROWS($H$4:H2133),"")</f>
        <v/>
      </c>
    </row>
    <row r="2134" spans="2:2">
      <c r="B2134" s="2" t="str">
        <f>IF(COUNTIF($H$4:H2134,H2134)-1=0,ROWS($H$4:H2134),"")</f>
        <v/>
      </c>
    </row>
    <row r="2135" spans="2:2">
      <c r="B2135" s="2" t="str">
        <f>IF(COUNTIF($H$4:H2135,H2135)-1=0,ROWS($H$4:H2135),"")</f>
        <v/>
      </c>
    </row>
    <row r="2136" spans="2:2">
      <c r="B2136" s="2" t="str">
        <f>IF(COUNTIF($H$4:H2136,H2136)-1=0,ROWS($H$4:H2136),"")</f>
        <v/>
      </c>
    </row>
    <row r="2137" spans="2:2">
      <c r="B2137" s="2" t="str">
        <f>IF(COUNTIF($H$4:H2137,H2137)-1=0,ROWS($H$4:H2137),"")</f>
        <v/>
      </c>
    </row>
    <row r="2138" spans="2:2">
      <c r="B2138" s="2" t="str">
        <f>IF(COUNTIF($H$4:H2138,H2138)-1=0,ROWS($H$4:H2138),"")</f>
        <v/>
      </c>
    </row>
    <row r="2139" spans="2:2">
      <c r="B2139" s="2" t="str">
        <f>IF(COUNTIF($H$4:H2139,H2139)-1=0,ROWS($H$4:H2139),"")</f>
        <v/>
      </c>
    </row>
    <row r="2140" spans="2:2">
      <c r="B2140" s="2" t="str">
        <f>IF(COUNTIF($H$4:H2140,H2140)-1=0,ROWS($H$4:H2140),"")</f>
        <v/>
      </c>
    </row>
    <row r="2141" spans="2:2">
      <c r="B2141" s="2" t="str">
        <f>IF(COUNTIF($H$4:H2141,H2141)-1=0,ROWS($H$4:H2141),"")</f>
        <v/>
      </c>
    </row>
    <row r="2142" spans="2:2">
      <c r="B2142" s="2" t="str">
        <f>IF(COUNTIF($H$4:H2142,H2142)-1=0,ROWS($H$4:H2142),"")</f>
        <v/>
      </c>
    </row>
    <row r="2143" spans="2:2">
      <c r="B2143" s="2" t="str">
        <f>IF(COUNTIF($H$4:H2143,H2143)-1=0,ROWS($H$4:H2143),"")</f>
        <v/>
      </c>
    </row>
    <row r="2144" spans="2:2">
      <c r="B2144" s="2" t="str">
        <f>IF(COUNTIF($H$4:H2144,H2144)-1=0,ROWS($H$4:H2144),"")</f>
        <v/>
      </c>
    </row>
    <row r="2145" spans="2:2">
      <c r="B2145" s="2" t="str">
        <f>IF(COUNTIF($H$4:H2145,H2145)-1=0,ROWS($H$4:H2145),"")</f>
        <v/>
      </c>
    </row>
    <row r="2146" spans="2:2">
      <c r="B2146" s="2" t="str">
        <f>IF(COUNTIF($H$4:H2146,H2146)-1=0,ROWS($H$4:H2146),"")</f>
        <v/>
      </c>
    </row>
    <row r="2147" spans="2:2">
      <c r="B2147" s="2" t="str">
        <f>IF(COUNTIF($H$4:H2147,H2147)-1=0,ROWS($H$4:H2147),"")</f>
        <v/>
      </c>
    </row>
    <row r="2148" spans="2:2">
      <c r="B2148" s="2" t="str">
        <f>IF(COUNTIF($H$4:H2148,H2148)-1=0,ROWS($H$4:H2148),"")</f>
        <v/>
      </c>
    </row>
    <row r="2149" spans="2:2">
      <c r="B2149" s="2" t="str">
        <f>IF(COUNTIF($H$4:H2149,H2149)-1=0,ROWS($H$4:H2149),"")</f>
        <v/>
      </c>
    </row>
    <row r="2150" spans="2:2">
      <c r="B2150" s="2" t="str">
        <f>IF(COUNTIF($H$4:H2150,H2150)-1=0,ROWS($H$4:H2150),"")</f>
        <v/>
      </c>
    </row>
    <row r="2151" spans="2:2">
      <c r="B2151" s="2" t="str">
        <f>IF(COUNTIF($H$4:H2151,H2151)-1=0,ROWS($H$4:H2151),"")</f>
        <v/>
      </c>
    </row>
    <row r="2152" spans="2:2">
      <c r="B2152" s="2" t="str">
        <f>IF(COUNTIF($H$4:H2152,H2152)-1=0,ROWS($H$4:H2152),"")</f>
        <v/>
      </c>
    </row>
    <row r="2153" spans="2:2">
      <c r="B2153" s="2" t="str">
        <f>IF(COUNTIF($H$4:H2153,H2153)-1=0,ROWS($H$4:H2153),"")</f>
        <v/>
      </c>
    </row>
    <row r="2154" spans="2:2">
      <c r="B2154" s="2" t="str">
        <f>IF(COUNTIF($H$4:H2154,H2154)-1=0,ROWS($H$4:H2154),"")</f>
        <v/>
      </c>
    </row>
    <row r="2155" spans="2:2">
      <c r="B2155" s="2" t="str">
        <f>IF(COUNTIF($H$4:H2155,H2155)-1=0,ROWS($H$4:H2155),"")</f>
        <v/>
      </c>
    </row>
    <row r="2156" spans="2:2">
      <c r="B2156" s="2" t="str">
        <f>IF(COUNTIF($H$4:H2156,H2156)-1=0,ROWS($H$4:H2156),"")</f>
        <v/>
      </c>
    </row>
    <row r="2157" spans="2:2">
      <c r="B2157" s="2" t="str">
        <f>IF(COUNTIF($H$4:H2157,H2157)-1=0,ROWS($H$4:H2157),"")</f>
        <v/>
      </c>
    </row>
    <row r="2158" spans="2:2">
      <c r="B2158" s="2" t="str">
        <f>IF(COUNTIF($H$4:H2158,H2158)-1=0,ROWS($H$4:H2158),"")</f>
        <v/>
      </c>
    </row>
    <row r="2159" spans="2:2">
      <c r="B2159" s="2" t="str">
        <f>IF(COUNTIF($H$4:H2159,H2159)-1=0,ROWS($H$4:H2159),"")</f>
        <v/>
      </c>
    </row>
    <row r="2160" spans="2:2">
      <c r="B2160" s="2" t="str">
        <f>IF(COUNTIF($H$4:H2160,H2160)-1=0,ROWS($H$4:H2160),"")</f>
        <v/>
      </c>
    </row>
    <row r="2161" spans="2:2">
      <c r="B2161" s="2" t="str">
        <f>IF(COUNTIF($H$4:H2161,H2161)-1=0,ROWS($H$4:H2161),"")</f>
        <v/>
      </c>
    </row>
    <row r="2162" spans="2:2">
      <c r="B2162" s="2" t="str">
        <f>IF(COUNTIF($H$4:H2162,H2162)-1=0,ROWS($H$4:H2162),"")</f>
        <v/>
      </c>
    </row>
    <row r="2163" spans="2:2">
      <c r="B2163" s="2" t="str">
        <f>IF(COUNTIF($H$4:H2163,H2163)-1=0,ROWS($H$4:H2163),"")</f>
        <v/>
      </c>
    </row>
    <row r="2164" spans="2:2">
      <c r="B2164" s="2" t="str">
        <f>IF(COUNTIF($H$4:H2164,H2164)-1=0,ROWS($H$4:H2164),"")</f>
        <v/>
      </c>
    </row>
    <row r="2165" spans="2:2">
      <c r="B2165" s="2" t="str">
        <f>IF(COUNTIF($H$4:H2165,H2165)-1=0,ROWS($H$4:H2165),"")</f>
        <v/>
      </c>
    </row>
    <row r="2166" spans="2:2">
      <c r="B2166" s="2" t="str">
        <f>IF(COUNTIF($H$4:H2166,H2166)-1=0,ROWS($H$4:H2166),"")</f>
        <v/>
      </c>
    </row>
    <row r="2167" spans="2:2">
      <c r="B2167" s="2" t="str">
        <f>IF(COUNTIF($H$4:H2167,H2167)-1=0,ROWS($H$4:H2167),"")</f>
        <v/>
      </c>
    </row>
    <row r="2168" spans="2:2">
      <c r="B2168" s="2" t="str">
        <f>IF(COUNTIF($H$4:H2168,H2168)-1=0,ROWS($H$4:H2168),"")</f>
        <v/>
      </c>
    </row>
    <row r="2169" spans="2:2">
      <c r="B2169" s="2" t="str">
        <f>IF(COUNTIF($H$4:H2169,H2169)-1=0,ROWS($H$4:H2169),"")</f>
        <v/>
      </c>
    </row>
    <row r="2170" spans="2:2">
      <c r="B2170" s="2" t="str">
        <f>IF(COUNTIF($H$4:H2170,H2170)-1=0,ROWS($H$4:H2170),"")</f>
        <v/>
      </c>
    </row>
    <row r="2171" spans="2:2">
      <c r="B2171" s="2" t="str">
        <f>IF(COUNTIF($H$4:H2171,H2171)-1=0,ROWS($H$4:H2171),"")</f>
        <v/>
      </c>
    </row>
    <row r="2172" spans="2:2">
      <c r="B2172" s="2" t="str">
        <f>IF(COUNTIF($H$4:H2172,H2172)-1=0,ROWS($H$4:H2172),"")</f>
        <v/>
      </c>
    </row>
    <row r="2173" spans="2:2">
      <c r="B2173" s="2" t="str">
        <f>IF(COUNTIF($H$4:H2173,H2173)-1=0,ROWS($H$4:H2173),"")</f>
        <v/>
      </c>
    </row>
    <row r="2174" spans="2:2">
      <c r="B2174" s="2" t="str">
        <f>IF(COUNTIF($H$4:H2174,H2174)-1=0,ROWS($H$4:H2174),"")</f>
        <v/>
      </c>
    </row>
    <row r="2175" spans="2:2">
      <c r="B2175" s="2" t="str">
        <f>IF(COUNTIF($H$4:H2175,H2175)-1=0,ROWS($H$4:H2175),"")</f>
        <v/>
      </c>
    </row>
    <row r="2176" spans="2:2">
      <c r="B2176" s="2" t="str">
        <f>IF(COUNTIF($H$4:H2176,H2176)-1=0,ROWS($H$4:H2176),"")</f>
        <v/>
      </c>
    </row>
    <row r="2177" spans="2:2">
      <c r="B2177" s="2" t="str">
        <f>IF(COUNTIF($H$4:H2177,H2177)-1=0,ROWS($H$4:H2177),"")</f>
        <v/>
      </c>
    </row>
    <row r="2178" spans="2:2">
      <c r="B2178" s="2" t="str">
        <f>IF(COUNTIF($H$4:H2178,H2178)-1=0,ROWS($H$4:H2178),"")</f>
        <v/>
      </c>
    </row>
    <row r="2179" spans="2:2">
      <c r="B2179" s="2" t="str">
        <f>IF(COUNTIF($H$4:H2179,H2179)-1=0,ROWS($H$4:H2179),"")</f>
        <v/>
      </c>
    </row>
    <row r="2180" spans="2:2">
      <c r="B2180" s="2" t="str">
        <f>IF(COUNTIF($H$4:H2180,H2180)-1=0,ROWS($H$4:H2180),"")</f>
        <v/>
      </c>
    </row>
    <row r="2181" spans="2:2">
      <c r="B2181" s="2" t="str">
        <f>IF(COUNTIF($H$4:H2181,H2181)-1=0,ROWS($H$4:H2181),"")</f>
        <v/>
      </c>
    </row>
    <row r="2182" spans="2:2">
      <c r="B2182" s="2" t="str">
        <f>IF(COUNTIF($H$4:H2182,H2182)-1=0,ROWS($H$4:H2182),"")</f>
        <v/>
      </c>
    </row>
    <row r="2183" spans="2:2">
      <c r="B2183" s="2" t="str">
        <f>IF(COUNTIF($H$4:H2183,H2183)-1=0,ROWS($H$4:H2183),"")</f>
        <v/>
      </c>
    </row>
    <row r="2184" spans="2:2">
      <c r="B2184" s="2" t="str">
        <f>IF(COUNTIF($H$4:H2184,H2184)-1=0,ROWS($H$4:H2184),"")</f>
        <v/>
      </c>
    </row>
    <row r="2185" spans="2:2">
      <c r="B2185" s="2" t="str">
        <f>IF(COUNTIF($H$4:H2185,H2185)-1=0,ROWS($H$4:H2185),"")</f>
        <v/>
      </c>
    </row>
    <row r="2186" spans="2:2">
      <c r="B2186" s="2" t="str">
        <f>IF(COUNTIF($H$4:H2186,H2186)-1=0,ROWS($H$4:H2186),"")</f>
        <v/>
      </c>
    </row>
    <row r="2187" spans="2:2">
      <c r="B2187" s="2" t="str">
        <f>IF(COUNTIF($H$4:H2187,H2187)-1=0,ROWS($H$4:H2187),"")</f>
        <v/>
      </c>
    </row>
    <row r="2188" spans="2:2">
      <c r="B2188" s="2" t="str">
        <f>IF(COUNTIF($H$4:H2188,H2188)-1=0,ROWS($H$4:H2188),"")</f>
        <v/>
      </c>
    </row>
    <row r="2189" spans="2:2">
      <c r="B2189" s="2" t="str">
        <f>IF(COUNTIF($H$4:H2189,H2189)-1=0,ROWS($H$4:H2189),"")</f>
        <v/>
      </c>
    </row>
    <row r="2190" spans="2:2">
      <c r="B2190" s="2" t="str">
        <f>IF(COUNTIF($H$4:H2190,H2190)-1=0,ROWS($H$4:H2190),"")</f>
        <v/>
      </c>
    </row>
    <row r="2191" spans="2:2">
      <c r="B2191" s="2" t="str">
        <f>IF(COUNTIF($H$4:H2191,H2191)-1=0,ROWS($H$4:H2191),"")</f>
        <v/>
      </c>
    </row>
    <row r="2192" spans="2:2">
      <c r="B2192" s="2" t="str">
        <f>IF(COUNTIF($H$4:H2192,H2192)-1=0,ROWS($H$4:H2192),"")</f>
        <v/>
      </c>
    </row>
    <row r="2193" spans="2:2">
      <c r="B2193" s="2" t="str">
        <f>IF(COUNTIF($H$4:H2193,H2193)-1=0,ROWS($H$4:H2193),"")</f>
        <v/>
      </c>
    </row>
    <row r="2194" spans="2:2">
      <c r="B2194" s="2" t="str">
        <f>IF(COUNTIF($H$4:H2194,H2194)-1=0,ROWS($H$4:H2194),"")</f>
        <v/>
      </c>
    </row>
    <row r="2195" spans="2:2">
      <c r="B2195" s="2" t="str">
        <f>IF(COUNTIF($H$4:H2195,H2195)-1=0,ROWS($H$4:H2195),"")</f>
        <v/>
      </c>
    </row>
    <row r="2196" spans="2:2">
      <c r="B2196" s="2" t="str">
        <f>IF(COUNTIF($H$4:H2196,H2196)-1=0,ROWS($H$4:H2196),"")</f>
        <v/>
      </c>
    </row>
    <row r="2197" spans="2:2">
      <c r="B2197" s="2" t="str">
        <f>IF(COUNTIF($H$4:H2197,H2197)-1=0,ROWS($H$4:H2197),"")</f>
        <v/>
      </c>
    </row>
    <row r="2198" spans="2:2">
      <c r="B2198" s="2" t="str">
        <f>IF(COUNTIF($H$4:H2198,H2198)-1=0,ROWS($H$4:H2198),"")</f>
        <v/>
      </c>
    </row>
    <row r="2199" spans="2:2">
      <c r="B2199" s="2" t="str">
        <f>IF(COUNTIF($H$4:H2199,H2199)-1=0,ROWS($H$4:H2199),"")</f>
        <v/>
      </c>
    </row>
    <row r="2200" spans="2:2">
      <c r="B2200" s="2" t="str">
        <f>IF(COUNTIF($H$4:H2200,H2200)-1=0,ROWS($H$4:H2200),"")</f>
        <v/>
      </c>
    </row>
    <row r="2201" spans="2:2">
      <c r="B2201" s="2" t="str">
        <f>IF(COUNTIF($H$4:H2201,H2201)-1=0,ROWS($H$4:H2201),"")</f>
        <v/>
      </c>
    </row>
    <row r="2202" spans="2:2">
      <c r="B2202" s="2" t="str">
        <f>IF(COUNTIF($H$4:H2202,H2202)-1=0,ROWS($H$4:H2202),"")</f>
        <v/>
      </c>
    </row>
    <row r="2203" spans="2:2">
      <c r="B2203" s="2" t="str">
        <f>IF(COUNTIF($H$4:H2203,H2203)-1=0,ROWS($H$4:H2203),"")</f>
        <v/>
      </c>
    </row>
    <row r="2204" spans="2:2">
      <c r="B2204" s="2" t="str">
        <f>IF(COUNTIF($H$4:H2204,H2204)-1=0,ROWS($H$4:H2204),"")</f>
        <v/>
      </c>
    </row>
    <row r="2205" spans="2:2">
      <c r="B2205" s="2" t="str">
        <f>IF(COUNTIF($H$4:H2205,H2205)-1=0,ROWS($H$4:H2205),"")</f>
        <v/>
      </c>
    </row>
    <row r="2206" spans="2:2">
      <c r="B2206" s="2" t="str">
        <f>IF(COUNTIF($H$4:H2206,H2206)-1=0,ROWS($H$4:H2206),"")</f>
        <v/>
      </c>
    </row>
    <row r="2207" spans="2:2">
      <c r="B2207" s="2" t="str">
        <f>IF(COUNTIF($H$4:H2207,H2207)-1=0,ROWS($H$4:H2207),"")</f>
        <v/>
      </c>
    </row>
    <row r="2208" spans="2:2">
      <c r="B2208" s="2" t="str">
        <f>IF(COUNTIF($H$4:H2208,H2208)-1=0,ROWS($H$4:H2208),"")</f>
        <v/>
      </c>
    </row>
    <row r="2209" spans="2:2">
      <c r="B2209" s="2" t="str">
        <f>IF(COUNTIF($H$4:H2209,H2209)-1=0,ROWS($H$4:H2209),"")</f>
        <v/>
      </c>
    </row>
    <row r="2210" spans="2:2">
      <c r="B2210" s="2" t="str">
        <f>IF(COUNTIF($H$4:H2210,H2210)-1=0,ROWS($H$4:H2210),"")</f>
        <v/>
      </c>
    </row>
    <row r="2211" spans="2:2">
      <c r="B2211" s="2" t="str">
        <f>IF(COUNTIF($H$4:H2211,H2211)-1=0,ROWS($H$4:H2211),"")</f>
        <v/>
      </c>
    </row>
    <row r="2212" spans="2:2">
      <c r="B2212" s="2" t="str">
        <f>IF(COUNTIF($H$4:H2212,H2212)-1=0,ROWS($H$4:H2212),"")</f>
        <v/>
      </c>
    </row>
    <row r="2213" spans="2:2">
      <c r="B2213" s="2" t="str">
        <f>IF(COUNTIF($H$4:H2213,H2213)-1=0,ROWS($H$4:H2213),"")</f>
        <v/>
      </c>
    </row>
    <row r="2214" spans="2:2">
      <c r="B2214" s="2" t="str">
        <f>IF(COUNTIF($H$4:H2214,H2214)-1=0,ROWS($H$4:H2214),"")</f>
        <v/>
      </c>
    </row>
    <row r="2215" spans="2:2">
      <c r="B2215" s="2" t="str">
        <f>IF(COUNTIF($H$4:H2215,H2215)-1=0,ROWS($H$4:H2215),"")</f>
        <v/>
      </c>
    </row>
    <row r="2216" spans="2:2">
      <c r="B2216" s="2" t="str">
        <f>IF(COUNTIF($H$4:H2216,H2216)-1=0,ROWS($H$4:H2216),"")</f>
        <v/>
      </c>
    </row>
    <row r="2217" spans="2:2">
      <c r="B2217" s="2" t="str">
        <f>IF(COUNTIF($H$4:H2217,H2217)-1=0,ROWS($H$4:H2217),"")</f>
        <v/>
      </c>
    </row>
    <row r="2218" spans="2:2">
      <c r="B2218" s="2" t="str">
        <f>IF(COUNTIF($H$4:H2218,H2218)-1=0,ROWS($H$4:H2218),"")</f>
        <v/>
      </c>
    </row>
    <row r="2219" spans="2:2">
      <c r="B2219" s="2" t="str">
        <f>IF(COUNTIF($H$4:H2219,H2219)-1=0,ROWS($H$4:H2219),"")</f>
        <v/>
      </c>
    </row>
    <row r="2220" spans="2:2">
      <c r="B2220" s="2" t="str">
        <f>IF(COUNTIF($H$4:H2220,H2220)-1=0,ROWS($H$4:H2220),"")</f>
        <v/>
      </c>
    </row>
    <row r="2221" spans="2:2">
      <c r="B2221" s="2" t="str">
        <f>IF(COUNTIF($H$4:H2221,H2221)-1=0,ROWS($H$4:H2221),"")</f>
        <v/>
      </c>
    </row>
    <row r="2222" spans="2:2">
      <c r="B2222" s="2" t="str">
        <f>IF(COUNTIF($H$4:H2222,H2222)-1=0,ROWS($H$4:H2222),"")</f>
        <v/>
      </c>
    </row>
    <row r="2223" spans="2:2">
      <c r="B2223" s="2" t="str">
        <f>IF(COUNTIF($H$4:H2223,H2223)-1=0,ROWS($H$4:H2223),"")</f>
        <v/>
      </c>
    </row>
    <row r="2224" spans="2:2">
      <c r="B2224" s="2" t="str">
        <f>IF(COUNTIF($H$4:H2224,H2224)-1=0,ROWS($H$4:H2224),"")</f>
        <v/>
      </c>
    </row>
    <row r="2225" spans="2:2">
      <c r="B2225" s="2" t="str">
        <f>IF(COUNTIF($H$4:H2225,H2225)-1=0,ROWS($H$4:H2225),"")</f>
        <v/>
      </c>
    </row>
    <row r="2226" spans="2:2">
      <c r="B2226" s="2" t="str">
        <f>IF(COUNTIF($H$4:H2226,H2226)-1=0,ROWS($H$4:H2226),"")</f>
        <v/>
      </c>
    </row>
    <row r="2227" spans="2:2">
      <c r="B2227" s="2" t="str">
        <f>IF(COUNTIF($H$4:H2227,H2227)-1=0,ROWS($H$4:H2227),"")</f>
        <v/>
      </c>
    </row>
    <row r="2228" spans="2:2">
      <c r="B2228" s="2" t="str">
        <f>IF(COUNTIF($H$4:H2228,H2228)-1=0,ROWS($H$4:H2228),"")</f>
        <v/>
      </c>
    </row>
    <row r="2229" spans="2:2">
      <c r="B2229" s="2" t="str">
        <f>IF(COUNTIF($H$4:H2229,H2229)-1=0,ROWS($H$4:H2229),"")</f>
        <v/>
      </c>
    </row>
    <row r="2230" spans="2:2">
      <c r="B2230" s="2" t="str">
        <f>IF(COUNTIF($H$4:H2230,H2230)-1=0,ROWS($H$4:H2230),"")</f>
        <v/>
      </c>
    </row>
    <row r="2231" spans="2:2">
      <c r="B2231" s="2" t="str">
        <f>IF(COUNTIF($H$4:H2231,H2231)-1=0,ROWS($H$4:H2231),"")</f>
        <v/>
      </c>
    </row>
    <row r="2232" spans="2:2">
      <c r="B2232" s="2" t="str">
        <f>IF(COUNTIF($H$4:H2232,H2232)-1=0,ROWS($H$4:H2232),"")</f>
        <v/>
      </c>
    </row>
    <row r="2233" spans="2:2">
      <c r="B2233" s="2" t="str">
        <f>IF(COUNTIF($H$4:H2233,H2233)-1=0,ROWS($H$4:H2233),"")</f>
        <v/>
      </c>
    </row>
    <row r="2234" spans="2:2">
      <c r="B2234" s="2" t="str">
        <f>IF(COUNTIF($H$4:H2234,H2234)-1=0,ROWS($H$4:H2234),"")</f>
        <v/>
      </c>
    </row>
    <row r="2235" spans="2:2">
      <c r="B2235" s="2" t="str">
        <f>IF(COUNTIF($H$4:H2235,H2235)-1=0,ROWS($H$4:H2235),"")</f>
        <v/>
      </c>
    </row>
    <row r="2236" spans="2:2">
      <c r="B2236" s="2" t="str">
        <f>IF(COUNTIF($H$4:H2236,H2236)-1=0,ROWS($H$4:H2236),"")</f>
        <v/>
      </c>
    </row>
    <row r="2237" spans="2:2">
      <c r="B2237" s="2" t="str">
        <f>IF(COUNTIF($H$4:H2237,H2237)-1=0,ROWS($H$4:H2237),"")</f>
        <v/>
      </c>
    </row>
    <row r="2238" spans="2:2">
      <c r="B2238" s="2" t="str">
        <f>IF(COUNTIF($H$4:H2238,H2238)-1=0,ROWS($H$4:H2238),"")</f>
        <v/>
      </c>
    </row>
    <row r="2239" spans="2:2">
      <c r="B2239" s="2" t="str">
        <f>IF(COUNTIF($H$4:H2239,H2239)-1=0,ROWS($H$4:H2239),"")</f>
        <v/>
      </c>
    </row>
    <row r="2240" spans="2:2">
      <c r="B2240" s="2" t="str">
        <f>IF(COUNTIF($H$4:H2240,H2240)-1=0,ROWS($H$4:H2240),"")</f>
        <v/>
      </c>
    </row>
    <row r="2241" spans="2:2">
      <c r="B2241" s="2" t="str">
        <f>IF(COUNTIF($H$4:H2241,H2241)-1=0,ROWS($H$4:H2241),"")</f>
        <v/>
      </c>
    </row>
    <row r="2242" spans="2:2">
      <c r="B2242" s="2" t="str">
        <f>IF(COUNTIF($H$4:H2242,H2242)-1=0,ROWS($H$4:H2242),"")</f>
        <v/>
      </c>
    </row>
    <row r="2243" spans="2:2">
      <c r="B2243" s="2" t="str">
        <f>IF(COUNTIF($H$4:H2243,H2243)-1=0,ROWS($H$4:H2243),"")</f>
        <v/>
      </c>
    </row>
    <row r="2244" spans="2:2">
      <c r="B2244" s="2" t="str">
        <f>IF(COUNTIF($H$4:H2244,H2244)-1=0,ROWS($H$4:H2244),"")</f>
        <v/>
      </c>
    </row>
    <row r="2245" spans="2:2">
      <c r="B2245" s="2" t="str">
        <f>IF(COUNTIF($H$4:H2245,H2245)-1=0,ROWS($H$4:H2245),"")</f>
        <v/>
      </c>
    </row>
    <row r="2246" spans="2:2">
      <c r="B2246" s="2" t="str">
        <f>IF(COUNTIF($H$4:H2246,H2246)-1=0,ROWS($H$4:H2246),"")</f>
        <v/>
      </c>
    </row>
    <row r="2247" spans="2:2">
      <c r="B2247" s="2" t="str">
        <f>IF(COUNTIF($H$4:H2247,H2247)-1=0,ROWS($H$4:H2247),"")</f>
        <v/>
      </c>
    </row>
    <row r="2248" spans="2:2">
      <c r="B2248" s="2" t="str">
        <f>IF(COUNTIF($H$4:H2248,H2248)-1=0,ROWS($H$4:H2248),"")</f>
        <v/>
      </c>
    </row>
    <row r="2249" spans="2:2">
      <c r="B2249" s="2" t="str">
        <f>IF(COUNTIF($H$4:H2249,H2249)-1=0,ROWS($H$4:H2249),"")</f>
        <v/>
      </c>
    </row>
    <row r="2250" spans="2:2">
      <c r="B2250" s="2" t="str">
        <f>IF(COUNTIF($H$4:H2250,H2250)-1=0,ROWS($H$4:H2250),"")</f>
        <v/>
      </c>
    </row>
    <row r="2251" spans="2:2">
      <c r="B2251" s="2" t="str">
        <f>IF(COUNTIF($H$4:H2251,H2251)-1=0,ROWS($H$4:H2251),"")</f>
        <v/>
      </c>
    </row>
    <row r="2252" spans="2:2">
      <c r="B2252" s="2" t="str">
        <f>IF(COUNTIF($H$4:H2252,H2252)-1=0,ROWS($H$4:H2252),"")</f>
        <v/>
      </c>
    </row>
    <row r="2253" spans="2:2">
      <c r="B2253" s="2" t="str">
        <f>IF(COUNTIF($H$4:H2253,H2253)-1=0,ROWS($H$4:H2253),"")</f>
        <v/>
      </c>
    </row>
    <row r="2254" spans="2:2">
      <c r="B2254" s="2" t="str">
        <f>IF(COUNTIF($H$4:H2254,H2254)-1=0,ROWS($H$4:H2254),"")</f>
        <v/>
      </c>
    </row>
    <row r="2255" spans="2:2">
      <c r="B2255" s="2" t="str">
        <f>IF(COUNTIF($H$4:H2255,H2255)-1=0,ROWS($H$4:H2255),"")</f>
        <v/>
      </c>
    </row>
    <row r="2256" spans="2:2">
      <c r="B2256" s="2" t="str">
        <f>IF(COUNTIF($H$4:H2256,H2256)-1=0,ROWS($H$4:H2256),"")</f>
        <v/>
      </c>
    </row>
    <row r="2257" spans="2:2">
      <c r="B2257" s="2" t="str">
        <f>IF(COUNTIF($H$4:H2257,H2257)-1=0,ROWS($H$4:H2257),"")</f>
        <v/>
      </c>
    </row>
    <row r="2258" spans="2:2">
      <c r="B2258" s="2" t="str">
        <f>IF(COUNTIF($H$4:H2258,H2258)-1=0,ROWS($H$4:H2258),"")</f>
        <v/>
      </c>
    </row>
    <row r="2259" spans="2:2">
      <c r="B2259" s="2" t="str">
        <f>IF(COUNTIF($H$4:H2259,H2259)-1=0,ROWS($H$4:H2259),"")</f>
        <v/>
      </c>
    </row>
    <row r="2260" spans="2:2">
      <c r="B2260" s="2" t="str">
        <f>IF(COUNTIF($H$4:H2260,H2260)-1=0,ROWS($H$4:H2260),"")</f>
        <v/>
      </c>
    </row>
    <row r="2261" spans="2:2">
      <c r="B2261" s="2" t="str">
        <f>IF(COUNTIF($H$4:H2261,H2261)-1=0,ROWS($H$4:H2261),"")</f>
        <v/>
      </c>
    </row>
    <row r="2262" spans="2:2">
      <c r="B2262" s="2" t="str">
        <f>IF(COUNTIF($H$4:H2262,H2262)-1=0,ROWS($H$4:H2262),"")</f>
        <v/>
      </c>
    </row>
    <row r="2263" spans="2:2">
      <c r="B2263" s="2" t="str">
        <f>IF(COUNTIF($H$4:H2263,H2263)-1=0,ROWS($H$4:H2263),"")</f>
        <v/>
      </c>
    </row>
    <row r="2264" spans="2:2">
      <c r="B2264" s="2" t="str">
        <f>IF(COUNTIF($H$4:H2264,H2264)-1=0,ROWS($H$4:H2264),"")</f>
        <v/>
      </c>
    </row>
    <row r="2265" spans="2:2">
      <c r="B2265" s="2" t="str">
        <f>IF(COUNTIF($H$4:H2265,H2265)-1=0,ROWS($H$4:H2265),"")</f>
        <v/>
      </c>
    </row>
    <row r="2266" spans="2:2">
      <c r="B2266" s="2" t="str">
        <f>IF(COUNTIF($H$4:H2266,H2266)-1=0,ROWS($H$4:H2266),"")</f>
        <v/>
      </c>
    </row>
    <row r="2267" spans="2:2">
      <c r="B2267" s="2" t="str">
        <f>IF(COUNTIF($H$4:H2267,H2267)-1=0,ROWS($H$4:H2267),"")</f>
        <v/>
      </c>
    </row>
    <row r="2268" spans="2:2">
      <c r="B2268" s="2" t="str">
        <f>IF(COUNTIF($H$4:H2268,H2268)-1=0,ROWS($H$4:H2268),"")</f>
        <v/>
      </c>
    </row>
    <row r="2269" spans="2:2">
      <c r="B2269" s="2" t="str">
        <f>IF(COUNTIF($H$4:H2269,H2269)-1=0,ROWS($H$4:H2269),"")</f>
        <v/>
      </c>
    </row>
    <row r="2270" spans="2:2">
      <c r="B2270" s="2" t="str">
        <f>IF(COUNTIF($H$4:H2270,H2270)-1=0,ROWS($H$4:H2270),"")</f>
        <v/>
      </c>
    </row>
    <row r="2271" spans="2:2">
      <c r="B2271" s="2" t="str">
        <f>IF(COUNTIF($H$4:H2271,H2271)-1=0,ROWS($H$4:H2271),"")</f>
        <v/>
      </c>
    </row>
    <row r="2272" spans="2:2">
      <c r="B2272" s="2" t="str">
        <f>IF(COUNTIF($H$4:H2272,H2272)-1=0,ROWS($H$4:H2272),"")</f>
        <v/>
      </c>
    </row>
    <row r="2273" spans="2:2">
      <c r="B2273" s="2" t="str">
        <f>IF(COUNTIF($H$4:H2273,H2273)-1=0,ROWS($H$4:H2273),"")</f>
        <v/>
      </c>
    </row>
    <row r="2274" spans="2:2">
      <c r="B2274" s="2" t="str">
        <f>IF(COUNTIF($H$4:H2274,H2274)-1=0,ROWS($H$4:H2274),"")</f>
        <v/>
      </c>
    </row>
    <row r="2275" spans="2:2">
      <c r="B2275" s="2" t="str">
        <f>IF(COUNTIF($H$4:H2275,H2275)-1=0,ROWS($H$4:H2275),"")</f>
        <v/>
      </c>
    </row>
    <row r="2276" spans="2:2">
      <c r="B2276" s="2" t="str">
        <f>IF(COUNTIF($H$4:H2276,H2276)-1=0,ROWS($H$4:H2276),"")</f>
        <v/>
      </c>
    </row>
    <row r="2277" spans="2:2">
      <c r="B2277" s="2" t="str">
        <f>IF(COUNTIF($H$4:H2277,H2277)-1=0,ROWS($H$4:H2277),"")</f>
        <v/>
      </c>
    </row>
    <row r="2278" spans="2:2">
      <c r="B2278" s="2" t="str">
        <f>IF(COUNTIF($H$4:H2278,H2278)-1=0,ROWS($H$4:H2278),"")</f>
        <v/>
      </c>
    </row>
    <row r="2279" spans="2:2">
      <c r="B2279" s="2" t="str">
        <f>IF(COUNTIF($H$4:H2279,H2279)-1=0,ROWS($H$4:H2279),"")</f>
        <v/>
      </c>
    </row>
    <row r="2280" spans="2:2">
      <c r="B2280" s="2" t="str">
        <f>IF(COUNTIF($H$4:H2280,H2280)-1=0,ROWS($H$4:H2280),"")</f>
        <v/>
      </c>
    </row>
    <row r="2281" spans="2:2">
      <c r="B2281" s="2" t="str">
        <f>IF(COUNTIF($H$4:H2281,H2281)-1=0,ROWS($H$4:H2281),"")</f>
        <v/>
      </c>
    </row>
    <row r="2282" spans="2:2">
      <c r="B2282" s="2" t="str">
        <f>IF(COUNTIF($H$4:H2282,H2282)-1=0,ROWS($H$4:H2282),"")</f>
        <v/>
      </c>
    </row>
    <row r="2283" spans="2:2">
      <c r="B2283" s="2" t="str">
        <f>IF(COUNTIF($H$4:H2283,H2283)-1=0,ROWS($H$4:H2283),"")</f>
        <v/>
      </c>
    </row>
    <row r="2284" spans="2:2">
      <c r="B2284" s="2" t="str">
        <f>IF(COUNTIF($H$4:H2284,H2284)-1=0,ROWS($H$4:H2284),"")</f>
        <v/>
      </c>
    </row>
    <row r="2285" spans="2:2">
      <c r="B2285" s="2" t="str">
        <f>IF(COUNTIF($H$4:H2285,H2285)-1=0,ROWS($H$4:H2285),"")</f>
        <v/>
      </c>
    </row>
    <row r="2286" spans="2:2">
      <c r="B2286" s="2" t="str">
        <f>IF(COUNTIF($H$4:H2286,H2286)-1=0,ROWS($H$4:H2286),"")</f>
        <v/>
      </c>
    </row>
    <row r="2287" spans="2:2">
      <c r="B2287" s="2" t="str">
        <f>IF(COUNTIF($H$4:H2287,H2287)-1=0,ROWS($H$4:H2287),"")</f>
        <v/>
      </c>
    </row>
    <row r="2288" spans="2:2">
      <c r="B2288" s="2" t="str">
        <f>IF(COUNTIF($H$4:H2288,H2288)-1=0,ROWS($H$4:H2288),"")</f>
        <v/>
      </c>
    </row>
    <row r="2289" spans="2:2">
      <c r="B2289" s="2" t="str">
        <f>IF(COUNTIF($H$4:H2289,H2289)-1=0,ROWS($H$4:H2289),"")</f>
        <v/>
      </c>
    </row>
    <row r="2290" spans="2:2">
      <c r="B2290" s="2" t="str">
        <f>IF(COUNTIF($H$4:H2290,H2290)-1=0,ROWS($H$4:H2290),"")</f>
        <v/>
      </c>
    </row>
    <row r="2291" spans="2:2">
      <c r="B2291" s="2" t="str">
        <f>IF(COUNTIF($H$4:H2291,H2291)-1=0,ROWS($H$4:H2291),"")</f>
        <v/>
      </c>
    </row>
    <row r="2292" spans="2:2">
      <c r="B2292" s="2" t="str">
        <f>IF(COUNTIF($H$4:H2292,H2292)-1=0,ROWS($H$4:H2292),"")</f>
        <v/>
      </c>
    </row>
    <row r="2293" spans="2:2">
      <c r="B2293" s="2" t="str">
        <f>IF(COUNTIF($H$4:H2293,H2293)-1=0,ROWS($H$4:H2293),"")</f>
        <v/>
      </c>
    </row>
    <row r="2294" spans="2:2">
      <c r="B2294" s="2" t="str">
        <f>IF(COUNTIF($H$4:H2294,H2294)-1=0,ROWS($H$4:H2294),"")</f>
        <v/>
      </c>
    </row>
    <row r="2295" spans="2:2">
      <c r="B2295" s="2" t="str">
        <f>IF(COUNTIF($H$4:H2295,H2295)-1=0,ROWS($H$4:H2295),"")</f>
        <v/>
      </c>
    </row>
    <row r="2296" spans="2:2">
      <c r="B2296" s="2" t="str">
        <f>IF(COUNTIF($H$4:H2296,H2296)-1=0,ROWS($H$4:H2296),"")</f>
        <v/>
      </c>
    </row>
    <row r="2297" spans="2:2">
      <c r="B2297" s="2" t="str">
        <f>IF(COUNTIF($H$4:H2297,H2297)-1=0,ROWS($H$4:H2297),"")</f>
        <v/>
      </c>
    </row>
    <row r="2298" spans="2:2">
      <c r="B2298" s="2" t="str">
        <f>IF(COUNTIF($H$4:H2298,H2298)-1=0,ROWS($H$4:H2298),"")</f>
        <v/>
      </c>
    </row>
    <row r="2299" spans="2:2">
      <c r="B2299" s="2" t="str">
        <f>IF(COUNTIF($H$4:H2299,H2299)-1=0,ROWS($H$4:H2299),"")</f>
        <v/>
      </c>
    </row>
    <row r="2300" spans="2:2">
      <c r="B2300" s="2" t="str">
        <f>IF(COUNTIF($H$4:H2300,H2300)-1=0,ROWS($H$4:H2300),"")</f>
        <v/>
      </c>
    </row>
    <row r="2301" spans="2:2">
      <c r="B2301" s="2" t="str">
        <f>IF(COUNTIF($H$4:H2301,H2301)-1=0,ROWS($H$4:H2301),"")</f>
        <v/>
      </c>
    </row>
    <row r="2302" spans="2:2">
      <c r="B2302" s="2" t="str">
        <f>IF(COUNTIF($H$4:H2302,H2302)-1=0,ROWS($H$4:H2302),"")</f>
        <v/>
      </c>
    </row>
    <row r="2303" spans="2:2">
      <c r="B2303" s="2" t="str">
        <f>IF(COUNTIF($H$4:H2303,H2303)-1=0,ROWS($H$4:H2303),"")</f>
        <v/>
      </c>
    </row>
    <row r="2304" spans="2:2">
      <c r="B2304" s="2" t="str">
        <f>IF(COUNTIF($H$4:H2304,H2304)-1=0,ROWS($H$4:H2304),"")</f>
        <v/>
      </c>
    </row>
    <row r="2305" spans="2:2">
      <c r="B2305" s="2" t="str">
        <f>IF(COUNTIF($H$4:H2305,H2305)-1=0,ROWS($H$4:H2305),"")</f>
        <v/>
      </c>
    </row>
    <row r="2306" spans="2:2">
      <c r="B2306" s="2" t="str">
        <f>IF(COUNTIF($H$4:H2306,H2306)-1=0,ROWS($H$4:H2306),"")</f>
        <v/>
      </c>
    </row>
    <row r="2307" spans="2:2">
      <c r="B2307" s="2" t="str">
        <f>IF(COUNTIF($H$4:H2307,H2307)-1=0,ROWS($H$4:H2307),"")</f>
        <v/>
      </c>
    </row>
    <row r="2308" spans="2:2">
      <c r="B2308" s="2" t="str">
        <f>IF(COUNTIF($H$4:H2308,H2308)-1=0,ROWS($H$4:H2308),"")</f>
        <v/>
      </c>
    </row>
    <row r="2309" spans="2:2">
      <c r="B2309" s="2" t="str">
        <f>IF(COUNTIF($H$4:H2309,H2309)-1=0,ROWS($H$4:H2309),"")</f>
        <v/>
      </c>
    </row>
    <row r="2310" spans="2:2">
      <c r="B2310" s="2" t="str">
        <f>IF(COUNTIF($H$4:H2310,H2310)-1=0,ROWS($H$4:H2310),"")</f>
        <v/>
      </c>
    </row>
    <row r="2311" spans="2:2">
      <c r="B2311" s="2" t="str">
        <f>IF(COUNTIF($H$4:H2311,H2311)-1=0,ROWS($H$4:H2311),"")</f>
        <v/>
      </c>
    </row>
    <row r="2312" spans="2:2">
      <c r="B2312" s="2" t="str">
        <f>IF(COUNTIF($H$4:H2312,H2312)-1=0,ROWS($H$4:H2312),"")</f>
        <v/>
      </c>
    </row>
    <row r="2313" spans="2:2">
      <c r="B2313" s="2" t="str">
        <f>IF(COUNTIF($H$4:H2313,H2313)-1=0,ROWS($H$4:H2313),"")</f>
        <v/>
      </c>
    </row>
    <row r="2314" spans="2:2">
      <c r="B2314" s="2" t="str">
        <f>IF(COUNTIF($H$4:H2314,H2314)-1=0,ROWS($H$4:H2314),"")</f>
        <v/>
      </c>
    </row>
    <row r="2315" spans="2:2">
      <c r="B2315" s="2" t="str">
        <f>IF(COUNTIF($H$4:H2315,H2315)-1=0,ROWS($H$4:H2315),"")</f>
        <v/>
      </c>
    </row>
    <row r="2316" spans="2:2">
      <c r="B2316" s="2" t="str">
        <f>IF(COUNTIF($H$4:H2316,H2316)-1=0,ROWS($H$4:H2316),"")</f>
        <v/>
      </c>
    </row>
    <row r="2317" spans="2:2">
      <c r="B2317" s="2" t="str">
        <f>IF(COUNTIF($H$4:H2317,H2317)-1=0,ROWS($H$4:H2317),"")</f>
        <v/>
      </c>
    </row>
    <row r="2318" spans="2:2">
      <c r="B2318" s="2" t="str">
        <f>IF(COUNTIF($H$4:H2318,H2318)-1=0,ROWS($H$4:H2318),"")</f>
        <v/>
      </c>
    </row>
    <row r="2319" spans="2:2">
      <c r="B2319" s="2" t="str">
        <f>IF(COUNTIF($H$4:H2319,H2319)-1=0,ROWS($H$4:H2319),"")</f>
        <v/>
      </c>
    </row>
    <row r="2320" spans="2:2">
      <c r="B2320" s="2" t="str">
        <f>IF(COUNTIF($H$4:H2320,H2320)-1=0,ROWS($H$4:H2320),"")</f>
        <v/>
      </c>
    </row>
    <row r="2321" spans="2:2">
      <c r="B2321" s="2" t="str">
        <f>IF(COUNTIF($H$4:H2321,H2321)-1=0,ROWS($H$4:H2321),"")</f>
        <v/>
      </c>
    </row>
    <row r="2322" spans="2:2">
      <c r="B2322" s="2" t="str">
        <f>IF(COUNTIF($H$4:H2322,H2322)-1=0,ROWS($H$4:H2322),"")</f>
        <v/>
      </c>
    </row>
    <row r="2323" spans="2:2">
      <c r="B2323" s="2" t="str">
        <f>IF(COUNTIF($H$4:H2323,H2323)-1=0,ROWS($H$4:H2323),"")</f>
        <v/>
      </c>
    </row>
    <row r="2324" spans="2:2">
      <c r="B2324" s="2" t="str">
        <f>IF(COUNTIF($H$4:H2324,H2324)-1=0,ROWS($H$4:H2324),"")</f>
        <v/>
      </c>
    </row>
    <row r="2325" spans="2:2">
      <c r="B2325" s="2" t="str">
        <f>IF(COUNTIF($H$4:H2325,H2325)-1=0,ROWS($H$4:H2325),"")</f>
        <v/>
      </c>
    </row>
    <row r="2326" spans="2:2">
      <c r="B2326" s="2" t="str">
        <f>IF(COUNTIF($H$4:H2326,H2326)-1=0,ROWS($H$4:H2326),"")</f>
        <v/>
      </c>
    </row>
    <row r="2327" spans="2:2">
      <c r="B2327" s="2" t="str">
        <f>IF(COUNTIF($H$4:H2327,H2327)-1=0,ROWS($H$4:H2327),"")</f>
        <v/>
      </c>
    </row>
    <row r="2328" spans="2:2">
      <c r="B2328" s="2" t="str">
        <f>IF(COUNTIF($H$4:H2328,H2328)-1=0,ROWS($H$4:H2328),"")</f>
        <v/>
      </c>
    </row>
    <row r="2329" spans="2:2">
      <c r="B2329" s="2" t="str">
        <f>IF(COUNTIF($H$4:H2329,H2329)-1=0,ROWS($H$4:H2329),"")</f>
        <v/>
      </c>
    </row>
    <row r="2330" spans="2:2">
      <c r="B2330" s="2" t="str">
        <f>IF(COUNTIF($H$4:H2330,H2330)-1=0,ROWS($H$4:H2330),"")</f>
        <v/>
      </c>
    </row>
    <row r="2331" spans="2:2">
      <c r="B2331" s="2" t="str">
        <f>IF(COUNTIF($H$4:H2331,H2331)-1=0,ROWS($H$4:H2331),"")</f>
        <v/>
      </c>
    </row>
    <row r="2332" spans="2:2">
      <c r="B2332" s="2" t="str">
        <f>IF(COUNTIF($H$4:H2332,H2332)-1=0,ROWS($H$4:H2332),"")</f>
        <v/>
      </c>
    </row>
    <row r="2333" spans="2:2">
      <c r="B2333" s="2" t="str">
        <f>IF(COUNTIF($H$4:H2333,H2333)-1=0,ROWS($H$4:H2333),"")</f>
        <v/>
      </c>
    </row>
    <row r="2334" spans="2:2">
      <c r="B2334" s="2" t="str">
        <f>IF(COUNTIF($H$4:H2334,H2334)-1=0,ROWS($H$4:H2334),"")</f>
        <v/>
      </c>
    </row>
    <row r="2335" spans="2:2">
      <c r="B2335" s="2" t="str">
        <f>IF(COUNTIF($H$4:H2335,H2335)-1=0,ROWS($H$4:H2335),"")</f>
        <v/>
      </c>
    </row>
    <row r="2336" spans="2:2">
      <c r="B2336" s="2" t="str">
        <f>IF(COUNTIF($H$4:H2336,H2336)-1=0,ROWS($H$4:H2336),"")</f>
        <v/>
      </c>
    </row>
    <row r="2337" spans="2:2">
      <c r="B2337" s="2" t="str">
        <f>IF(COUNTIF($H$4:H2337,H2337)-1=0,ROWS($H$4:H2337),"")</f>
        <v/>
      </c>
    </row>
    <row r="2338" spans="2:2">
      <c r="B2338" s="2" t="str">
        <f>IF(COUNTIF($H$4:H2338,H2338)-1=0,ROWS($H$4:H2338),"")</f>
        <v/>
      </c>
    </row>
    <row r="2339" spans="2:2">
      <c r="B2339" s="2" t="str">
        <f>IF(COUNTIF($H$4:H2339,H2339)-1=0,ROWS($H$4:H2339),"")</f>
        <v/>
      </c>
    </row>
    <row r="2340" spans="2:2">
      <c r="B2340" s="2" t="str">
        <f>IF(COUNTIF($H$4:H2340,H2340)-1=0,ROWS($H$4:H2340),"")</f>
        <v/>
      </c>
    </row>
    <row r="2341" spans="2:2">
      <c r="B2341" s="2" t="str">
        <f>IF(COUNTIF($H$4:H2341,H2341)-1=0,ROWS($H$4:H2341),"")</f>
        <v/>
      </c>
    </row>
    <row r="2342" spans="2:2">
      <c r="B2342" s="2" t="str">
        <f>IF(COUNTIF($H$4:H2342,H2342)-1=0,ROWS($H$4:H2342),"")</f>
        <v/>
      </c>
    </row>
    <row r="2343" spans="2:2">
      <c r="B2343" s="2" t="str">
        <f>IF(COUNTIF($H$4:H2343,H2343)-1=0,ROWS($H$4:H2343),"")</f>
        <v/>
      </c>
    </row>
    <row r="2344" spans="2:2">
      <c r="B2344" s="2" t="str">
        <f>IF(COUNTIF($H$4:H2344,H2344)-1=0,ROWS($H$4:H2344),"")</f>
        <v/>
      </c>
    </row>
    <row r="2345" spans="2:2">
      <c r="B2345" s="2" t="str">
        <f>IF(COUNTIF($H$4:H2345,H2345)-1=0,ROWS($H$4:H2345),"")</f>
        <v/>
      </c>
    </row>
    <row r="2346" spans="2:2">
      <c r="B2346" s="2" t="str">
        <f>IF(COUNTIF($H$4:H2346,H2346)-1=0,ROWS($H$4:H2346),"")</f>
        <v/>
      </c>
    </row>
    <row r="2347" spans="2:2">
      <c r="B2347" s="2" t="str">
        <f>IF(COUNTIF($H$4:H2347,H2347)-1=0,ROWS($H$4:H2347),"")</f>
        <v/>
      </c>
    </row>
    <row r="2348" spans="2:2">
      <c r="B2348" s="2" t="str">
        <f>IF(COUNTIF($H$4:H2348,H2348)-1=0,ROWS($H$4:H2348),"")</f>
        <v/>
      </c>
    </row>
    <row r="2349" spans="2:2">
      <c r="B2349" s="2" t="str">
        <f>IF(COUNTIF($H$4:H2349,H2349)-1=0,ROWS($H$4:H2349),"")</f>
        <v/>
      </c>
    </row>
    <row r="2350" spans="2:2">
      <c r="B2350" s="2" t="str">
        <f>IF(COUNTIF($H$4:H2350,H2350)-1=0,ROWS($H$4:H2350),"")</f>
        <v/>
      </c>
    </row>
    <row r="2351" spans="2:2">
      <c r="B2351" s="2" t="str">
        <f>IF(COUNTIF($H$4:H2351,H2351)-1=0,ROWS($H$4:H2351),"")</f>
        <v/>
      </c>
    </row>
    <row r="2352" spans="2:2">
      <c r="B2352" s="2" t="str">
        <f>IF(COUNTIF($H$4:H2352,H2352)-1=0,ROWS($H$4:H2352),"")</f>
        <v/>
      </c>
    </row>
    <row r="2353" spans="2:2">
      <c r="B2353" s="2" t="str">
        <f>IF(COUNTIF($H$4:H2353,H2353)-1=0,ROWS($H$4:H2353),"")</f>
        <v/>
      </c>
    </row>
    <row r="2354" spans="2:2">
      <c r="B2354" s="2" t="str">
        <f>IF(COUNTIF($H$4:H2354,H2354)-1=0,ROWS($H$4:H2354),"")</f>
        <v/>
      </c>
    </row>
    <row r="2355" spans="2:2">
      <c r="B2355" s="2" t="str">
        <f>IF(COUNTIF($H$4:H2355,H2355)-1=0,ROWS($H$4:H2355),"")</f>
        <v/>
      </c>
    </row>
    <row r="2356" spans="2:2">
      <c r="B2356" s="2" t="str">
        <f>IF(COUNTIF($H$4:H2356,H2356)-1=0,ROWS($H$4:H2356),"")</f>
        <v/>
      </c>
    </row>
    <row r="2357" spans="2:2">
      <c r="B2357" s="2" t="str">
        <f>IF(COUNTIF($H$4:H2357,H2357)-1=0,ROWS($H$4:H2357),"")</f>
        <v/>
      </c>
    </row>
    <row r="2358" spans="2:2">
      <c r="B2358" s="2" t="str">
        <f>IF(COUNTIF($H$4:H2358,H2358)-1=0,ROWS($H$4:H2358),"")</f>
        <v/>
      </c>
    </row>
    <row r="2359" spans="2:2">
      <c r="B2359" s="2" t="str">
        <f>IF(COUNTIF($H$4:H2359,H2359)-1=0,ROWS($H$4:H2359),"")</f>
        <v/>
      </c>
    </row>
    <row r="2360" spans="2:2">
      <c r="B2360" s="2" t="str">
        <f>IF(COUNTIF($H$4:H2360,H2360)-1=0,ROWS($H$4:H2360),"")</f>
        <v/>
      </c>
    </row>
    <row r="2361" spans="2:2">
      <c r="B2361" s="2" t="str">
        <f>IF(COUNTIF($H$4:H2361,H2361)-1=0,ROWS($H$4:H2361),"")</f>
        <v/>
      </c>
    </row>
    <row r="2362" spans="2:2">
      <c r="B2362" s="2" t="str">
        <f>IF(COUNTIF($H$4:H2362,H2362)-1=0,ROWS($H$4:H2362),"")</f>
        <v/>
      </c>
    </row>
    <row r="2363" spans="2:2">
      <c r="B2363" s="2" t="str">
        <f>IF(COUNTIF($H$4:H2363,H2363)-1=0,ROWS($H$4:H2363),"")</f>
        <v/>
      </c>
    </row>
    <row r="2364" spans="2:2">
      <c r="B2364" s="2" t="str">
        <f>IF(COUNTIF($H$4:H2364,H2364)-1=0,ROWS($H$4:H2364),"")</f>
        <v/>
      </c>
    </row>
    <row r="2365" spans="2:2">
      <c r="B2365" s="2" t="str">
        <f>IF(COUNTIF($H$4:H2365,H2365)-1=0,ROWS($H$4:H2365),"")</f>
        <v/>
      </c>
    </row>
    <row r="2366" spans="2:2">
      <c r="B2366" s="2" t="str">
        <f>IF(COUNTIF($H$4:H2366,H2366)-1=0,ROWS($H$4:H2366),"")</f>
        <v/>
      </c>
    </row>
    <row r="2367" spans="2:2">
      <c r="B2367" s="2" t="str">
        <f>IF(COUNTIF($H$4:H2367,H2367)-1=0,ROWS($H$4:H2367),"")</f>
        <v/>
      </c>
    </row>
    <row r="2368" spans="2:2">
      <c r="B2368" s="2" t="str">
        <f>IF(COUNTIF($H$4:H2368,H2368)-1=0,ROWS($H$4:H2368),"")</f>
        <v/>
      </c>
    </row>
    <row r="2369" spans="2:2">
      <c r="B2369" s="2" t="str">
        <f>IF(COUNTIF($H$4:H2369,H2369)-1=0,ROWS($H$4:H2369),"")</f>
        <v/>
      </c>
    </row>
    <row r="2370" spans="2:2">
      <c r="B2370" s="2" t="str">
        <f>IF(COUNTIF($H$4:H2370,H2370)-1=0,ROWS($H$4:H2370),"")</f>
        <v/>
      </c>
    </row>
    <row r="2371" spans="2:2">
      <c r="B2371" s="2" t="str">
        <f>IF(COUNTIF($H$4:H2371,H2371)-1=0,ROWS($H$4:H2371),"")</f>
        <v/>
      </c>
    </row>
    <row r="2372" spans="2:2">
      <c r="B2372" s="2" t="str">
        <f>IF(COUNTIF($H$4:H2372,H2372)-1=0,ROWS($H$4:H2372),"")</f>
        <v/>
      </c>
    </row>
    <row r="2373" spans="2:2">
      <c r="B2373" s="2" t="str">
        <f>IF(COUNTIF($H$4:H2373,H2373)-1=0,ROWS($H$4:H2373),"")</f>
        <v/>
      </c>
    </row>
    <row r="2374" spans="2:2">
      <c r="B2374" s="2" t="str">
        <f>IF(COUNTIF($H$4:H2374,H2374)-1=0,ROWS($H$4:H2374),"")</f>
        <v/>
      </c>
    </row>
    <row r="2375" spans="2:2">
      <c r="B2375" s="2" t="str">
        <f>IF(COUNTIF($H$4:H2375,H2375)-1=0,ROWS($H$4:H2375),"")</f>
        <v/>
      </c>
    </row>
    <row r="2376" spans="2:2">
      <c r="B2376" s="2" t="str">
        <f>IF(COUNTIF($H$4:H2376,H2376)-1=0,ROWS($H$4:H2376),"")</f>
        <v/>
      </c>
    </row>
    <row r="2377" spans="2:2">
      <c r="B2377" s="2" t="str">
        <f>IF(COUNTIF($H$4:H2377,H2377)-1=0,ROWS($H$4:H2377),"")</f>
        <v/>
      </c>
    </row>
    <row r="2378" spans="2:2">
      <c r="B2378" s="2" t="str">
        <f>IF(COUNTIF($H$4:H2378,H2378)-1=0,ROWS($H$4:H2378),"")</f>
        <v/>
      </c>
    </row>
    <row r="2379" spans="2:2">
      <c r="B2379" s="2" t="str">
        <f>IF(COUNTIF($H$4:H2379,H2379)-1=0,ROWS($H$4:H2379),"")</f>
        <v/>
      </c>
    </row>
    <row r="2380" spans="2:2">
      <c r="B2380" s="2" t="str">
        <f>IF(COUNTIF($H$4:H2380,H2380)-1=0,ROWS($H$4:H2380),"")</f>
        <v/>
      </c>
    </row>
    <row r="2381" spans="2:2">
      <c r="B2381" s="2" t="str">
        <f>IF(COUNTIF($H$4:H2381,H2381)-1=0,ROWS($H$4:H2381),"")</f>
        <v/>
      </c>
    </row>
    <row r="2382" spans="2:2">
      <c r="B2382" s="2" t="str">
        <f>IF(COUNTIF($H$4:H2382,H2382)-1=0,ROWS($H$4:H2382),"")</f>
        <v/>
      </c>
    </row>
    <row r="2383" spans="2:2">
      <c r="B2383" s="2" t="str">
        <f>IF(COUNTIF($H$4:H2383,H2383)-1=0,ROWS($H$4:H2383),"")</f>
        <v/>
      </c>
    </row>
    <row r="2384" spans="2:2">
      <c r="B2384" s="2" t="str">
        <f>IF(COUNTIF($H$4:H2384,H2384)-1=0,ROWS($H$4:H2384),"")</f>
        <v/>
      </c>
    </row>
    <row r="2385" spans="2:2">
      <c r="B2385" s="2" t="str">
        <f>IF(COUNTIF($H$4:H2385,H2385)-1=0,ROWS($H$4:H2385),"")</f>
        <v/>
      </c>
    </row>
    <row r="2386" spans="2:2">
      <c r="B2386" s="2" t="str">
        <f>IF(COUNTIF($H$4:H2386,H2386)-1=0,ROWS($H$4:H2386),"")</f>
        <v/>
      </c>
    </row>
    <row r="2387" spans="2:2">
      <c r="B2387" s="2" t="str">
        <f>IF(COUNTIF($H$4:H2387,H2387)-1=0,ROWS($H$4:H2387),"")</f>
        <v/>
      </c>
    </row>
    <row r="2388" spans="2:2">
      <c r="B2388" s="2" t="str">
        <f>IF(COUNTIF($H$4:H2388,H2388)-1=0,ROWS($H$4:H2388),"")</f>
        <v/>
      </c>
    </row>
    <row r="2389" spans="2:2">
      <c r="B2389" s="2" t="str">
        <f>IF(COUNTIF($H$4:H2389,H2389)-1=0,ROWS($H$4:H2389),"")</f>
        <v/>
      </c>
    </row>
    <row r="2390" spans="2:2">
      <c r="B2390" s="2" t="str">
        <f>IF(COUNTIF($H$4:H2390,H2390)-1=0,ROWS($H$4:H2390),"")</f>
        <v/>
      </c>
    </row>
    <row r="2391" spans="2:2">
      <c r="B2391" s="2" t="str">
        <f>IF(COUNTIF($H$4:H2391,H2391)-1=0,ROWS($H$4:H2391),"")</f>
        <v/>
      </c>
    </row>
    <row r="2392" spans="2:2">
      <c r="B2392" s="2" t="str">
        <f>IF(COUNTIF($H$4:H2392,H2392)-1=0,ROWS($H$4:H2392),"")</f>
        <v/>
      </c>
    </row>
    <row r="2393" spans="2:2">
      <c r="B2393" s="2" t="str">
        <f>IF(COUNTIF($H$4:H2393,H2393)-1=0,ROWS($H$4:H2393),"")</f>
        <v/>
      </c>
    </row>
    <row r="2394" spans="2:2">
      <c r="B2394" s="2" t="str">
        <f>IF(COUNTIF($H$4:H2394,H2394)-1=0,ROWS($H$4:H2394),"")</f>
        <v/>
      </c>
    </row>
    <row r="2395" spans="2:2">
      <c r="B2395" s="2" t="str">
        <f>IF(COUNTIF($H$4:H2395,H2395)-1=0,ROWS($H$4:H2395),"")</f>
        <v/>
      </c>
    </row>
    <row r="2396" spans="2:2">
      <c r="B2396" s="2" t="str">
        <f>IF(COUNTIF($H$4:H2396,H2396)-1=0,ROWS($H$4:H2396),"")</f>
        <v/>
      </c>
    </row>
    <row r="2397" spans="2:2">
      <c r="B2397" s="2" t="str">
        <f>IF(COUNTIF($H$4:H2397,H2397)-1=0,ROWS($H$4:H2397),"")</f>
        <v/>
      </c>
    </row>
    <row r="2398" spans="2:2">
      <c r="B2398" s="2" t="str">
        <f>IF(COUNTIF($H$4:H2398,H2398)-1=0,ROWS($H$4:H2398),"")</f>
        <v/>
      </c>
    </row>
    <row r="2399" spans="2:2">
      <c r="B2399" s="2" t="str">
        <f>IF(COUNTIF($H$4:H2399,H2399)-1=0,ROWS($H$4:H2399),"")</f>
        <v/>
      </c>
    </row>
    <row r="2400" spans="2:2">
      <c r="B2400" s="2" t="str">
        <f>IF(COUNTIF($H$4:H2400,H2400)-1=0,ROWS($H$4:H2400),"")</f>
        <v/>
      </c>
    </row>
    <row r="2401" spans="2:2">
      <c r="B2401" s="2" t="str">
        <f>IF(COUNTIF($H$4:H2401,H2401)-1=0,ROWS($H$4:H2401),"")</f>
        <v/>
      </c>
    </row>
    <row r="2402" spans="2:2">
      <c r="B2402" s="2" t="str">
        <f>IF(COUNTIF($H$4:H2402,H2402)-1=0,ROWS($H$4:H2402),"")</f>
        <v/>
      </c>
    </row>
    <row r="2403" spans="2:2">
      <c r="B2403" s="2" t="str">
        <f>IF(COUNTIF($H$4:H2403,H2403)-1=0,ROWS($H$4:H2403),"")</f>
        <v/>
      </c>
    </row>
    <row r="2404" spans="2:2">
      <c r="B2404" s="2" t="str">
        <f>IF(COUNTIF($H$4:H2404,H2404)-1=0,ROWS($H$4:H2404),"")</f>
        <v/>
      </c>
    </row>
    <row r="2405" spans="2:2">
      <c r="B2405" s="2" t="str">
        <f>IF(COUNTIF($H$4:H2405,H2405)-1=0,ROWS($H$4:H2405),"")</f>
        <v/>
      </c>
    </row>
    <row r="2406" spans="2:2">
      <c r="B2406" s="2" t="str">
        <f>IF(COUNTIF($H$4:H2406,H2406)-1=0,ROWS($H$4:H2406),"")</f>
        <v/>
      </c>
    </row>
    <row r="2407" spans="2:2">
      <c r="B2407" s="2" t="str">
        <f>IF(COUNTIF($H$4:H2407,H2407)-1=0,ROWS($H$4:H2407),"")</f>
        <v/>
      </c>
    </row>
    <row r="2408" spans="2:2">
      <c r="B2408" s="2" t="str">
        <f>IF(COUNTIF($H$4:H2408,H2408)-1=0,ROWS($H$4:H2408),"")</f>
        <v/>
      </c>
    </row>
    <row r="2409" spans="2:2">
      <c r="B2409" s="2" t="str">
        <f>IF(COUNTIF($H$4:H2409,H2409)-1=0,ROWS($H$4:H2409),"")</f>
        <v/>
      </c>
    </row>
    <row r="2410" spans="2:2">
      <c r="B2410" s="2" t="str">
        <f>IF(COUNTIF($H$4:H2410,H2410)-1=0,ROWS($H$4:H2410),"")</f>
        <v/>
      </c>
    </row>
    <row r="2411" spans="2:2">
      <c r="B2411" s="2" t="str">
        <f>IF(COUNTIF($H$4:H2411,H2411)-1=0,ROWS($H$4:H2411),"")</f>
        <v/>
      </c>
    </row>
    <row r="2412" spans="2:2">
      <c r="B2412" s="2" t="str">
        <f>IF(COUNTIF($H$4:H2412,H2412)-1=0,ROWS($H$4:H2412),"")</f>
        <v/>
      </c>
    </row>
    <row r="2413" spans="2:2">
      <c r="B2413" s="2" t="str">
        <f>IF(COUNTIF($H$4:H2413,H2413)-1=0,ROWS($H$4:H2413),"")</f>
        <v/>
      </c>
    </row>
    <row r="2414" spans="2:2">
      <c r="B2414" s="2" t="str">
        <f>IF(COUNTIF($H$4:H2414,H2414)-1=0,ROWS($H$4:H2414),"")</f>
        <v/>
      </c>
    </row>
    <row r="2415" spans="2:2">
      <c r="B2415" s="2" t="str">
        <f>IF(COUNTIF($H$4:H2415,H2415)-1=0,ROWS($H$4:H2415),"")</f>
        <v/>
      </c>
    </row>
    <row r="2416" spans="2:2">
      <c r="B2416" s="2" t="str">
        <f>IF(COUNTIF($H$4:H2416,H2416)-1=0,ROWS($H$4:H2416),"")</f>
        <v/>
      </c>
    </row>
    <row r="2417" spans="2:2">
      <c r="B2417" s="2" t="str">
        <f>IF(COUNTIF($H$4:H2417,H2417)-1=0,ROWS($H$4:H2417),"")</f>
        <v/>
      </c>
    </row>
    <row r="2418" spans="2:2">
      <c r="B2418" s="2" t="str">
        <f>IF(COUNTIF($H$4:H2418,H2418)-1=0,ROWS($H$4:H2418),"")</f>
        <v/>
      </c>
    </row>
    <row r="2419" spans="2:2">
      <c r="B2419" s="2" t="str">
        <f>IF(COUNTIF($H$4:H2419,H2419)-1=0,ROWS($H$4:H2419),"")</f>
        <v/>
      </c>
    </row>
    <row r="2420" spans="2:2">
      <c r="B2420" s="2" t="str">
        <f>IF(COUNTIF($H$4:H2420,H2420)-1=0,ROWS($H$4:H2420),"")</f>
        <v/>
      </c>
    </row>
    <row r="2421" spans="2:2">
      <c r="B2421" s="2" t="str">
        <f>IF(COUNTIF($H$4:H2421,H2421)-1=0,ROWS($H$4:H2421),"")</f>
        <v/>
      </c>
    </row>
    <row r="2422" spans="2:2">
      <c r="B2422" s="2" t="str">
        <f>IF(COUNTIF($H$4:H2422,H2422)-1=0,ROWS($H$4:H2422),"")</f>
        <v/>
      </c>
    </row>
    <row r="2423" spans="2:2">
      <c r="B2423" s="2" t="str">
        <f>IF(COUNTIF($H$4:H2423,H2423)-1=0,ROWS($H$4:H2423),"")</f>
        <v/>
      </c>
    </row>
    <row r="2424" spans="2:2">
      <c r="B2424" s="2" t="str">
        <f>IF(COUNTIF($H$4:H2424,H2424)-1=0,ROWS($H$4:H2424),"")</f>
        <v/>
      </c>
    </row>
    <row r="2425" spans="2:2">
      <c r="B2425" s="2" t="str">
        <f>IF(COUNTIF($H$4:H2425,H2425)-1=0,ROWS($H$4:H2425),"")</f>
        <v/>
      </c>
    </row>
    <row r="2426" spans="2:2">
      <c r="B2426" s="2" t="str">
        <f>IF(COUNTIF($H$4:H2426,H2426)-1=0,ROWS($H$4:H2426),"")</f>
        <v/>
      </c>
    </row>
    <row r="2427" spans="2:2">
      <c r="B2427" s="2" t="str">
        <f>IF(COUNTIF($H$4:H2427,H2427)-1=0,ROWS($H$4:H2427),"")</f>
        <v/>
      </c>
    </row>
    <row r="2428" spans="2:2">
      <c r="B2428" s="2" t="str">
        <f>IF(COUNTIF($H$4:H2428,H2428)-1=0,ROWS($H$4:H2428),"")</f>
        <v/>
      </c>
    </row>
    <row r="2429" spans="2:2">
      <c r="B2429" s="2" t="str">
        <f>IF(COUNTIF($H$4:H2429,H2429)-1=0,ROWS($H$4:H2429),"")</f>
        <v/>
      </c>
    </row>
    <row r="2430" spans="2:2">
      <c r="B2430" s="2" t="str">
        <f>IF(COUNTIF($H$4:H2430,H2430)-1=0,ROWS($H$4:H2430),"")</f>
        <v/>
      </c>
    </row>
    <row r="2431" spans="2:2">
      <c r="B2431" s="2" t="str">
        <f>IF(COUNTIF($H$4:H2431,H2431)-1=0,ROWS($H$4:H2431),"")</f>
        <v/>
      </c>
    </row>
    <row r="2432" spans="2:2">
      <c r="B2432" s="2" t="str">
        <f>IF(COUNTIF($H$4:H2432,H2432)-1=0,ROWS($H$4:H2432),"")</f>
        <v/>
      </c>
    </row>
    <row r="2433" spans="2:2">
      <c r="B2433" s="2" t="str">
        <f>IF(COUNTIF($H$4:H2433,H2433)-1=0,ROWS($H$4:H2433),"")</f>
        <v/>
      </c>
    </row>
    <row r="2434" spans="2:2">
      <c r="B2434" s="2" t="str">
        <f>IF(COUNTIF($H$4:H2434,H2434)-1=0,ROWS($H$4:H2434),"")</f>
        <v/>
      </c>
    </row>
    <row r="2435" spans="2:2">
      <c r="B2435" s="2" t="str">
        <f>IF(COUNTIF($H$4:H2435,H2435)-1=0,ROWS($H$4:H2435),"")</f>
        <v/>
      </c>
    </row>
    <row r="2436" spans="2:2">
      <c r="B2436" s="2" t="str">
        <f>IF(COUNTIF($H$4:H2436,H2436)-1=0,ROWS($H$4:H2436),"")</f>
        <v/>
      </c>
    </row>
    <row r="2437" spans="2:2">
      <c r="B2437" s="2" t="str">
        <f>IF(COUNTIF($H$4:H2437,H2437)-1=0,ROWS($H$4:H2437),"")</f>
        <v/>
      </c>
    </row>
    <row r="2438" spans="2:2">
      <c r="B2438" s="2" t="str">
        <f>IF(COUNTIF($H$4:H2438,H2438)-1=0,ROWS($H$4:H2438),"")</f>
        <v/>
      </c>
    </row>
    <row r="2439" spans="2:2">
      <c r="B2439" s="2" t="str">
        <f>IF(COUNTIF($H$4:H2439,H2439)-1=0,ROWS($H$4:H2439),"")</f>
        <v/>
      </c>
    </row>
    <row r="2440" spans="2:2">
      <c r="B2440" s="2" t="str">
        <f>IF(COUNTIF($H$4:H2440,H2440)-1=0,ROWS($H$4:H2440),"")</f>
        <v/>
      </c>
    </row>
    <row r="2441" spans="2:2">
      <c r="B2441" s="2" t="str">
        <f>IF(COUNTIF($H$4:H2441,H2441)-1=0,ROWS($H$4:H2441),"")</f>
        <v/>
      </c>
    </row>
    <row r="2442" spans="2:2">
      <c r="B2442" s="2" t="str">
        <f>IF(COUNTIF($H$4:H2442,H2442)-1=0,ROWS($H$4:H2442),"")</f>
        <v/>
      </c>
    </row>
    <row r="2443" spans="2:2">
      <c r="B2443" s="2" t="str">
        <f>IF(COUNTIF($H$4:H2443,H2443)-1=0,ROWS($H$4:H2443),"")</f>
        <v/>
      </c>
    </row>
    <row r="2444" spans="2:2">
      <c r="B2444" s="2" t="str">
        <f>IF(COUNTIF($H$4:H2444,H2444)-1=0,ROWS($H$4:H2444),"")</f>
        <v/>
      </c>
    </row>
    <row r="2445" spans="2:2">
      <c r="B2445" s="2" t="str">
        <f>IF(COUNTIF($H$4:H2445,H2445)-1=0,ROWS($H$4:H2445),"")</f>
        <v/>
      </c>
    </row>
    <row r="2446" spans="2:2">
      <c r="B2446" s="2" t="str">
        <f>IF(COUNTIF($H$4:H2446,H2446)-1=0,ROWS($H$4:H2446),"")</f>
        <v/>
      </c>
    </row>
    <row r="2447" spans="2:2">
      <c r="B2447" s="2" t="str">
        <f>IF(COUNTIF($H$4:H2447,H2447)-1=0,ROWS($H$4:H2447),"")</f>
        <v/>
      </c>
    </row>
    <row r="2448" spans="2:2">
      <c r="B2448" s="2" t="str">
        <f>IF(COUNTIF($H$4:H2448,H2448)-1=0,ROWS($H$4:H2448),"")</f>
        <v/>
      </c>
    </row>
    <row r="2449" spans="2:2">
      <c r="B2449" s="2" t="str">
        <f>IF(COUNTIF($H$4:H2449,H2449)-1=0,ROWS($H$4:H2449),"")</f>
        <v/>
      </c>
    </row>
    <row r="2450" spans="2:2">
      <c r="B2450" s="2" t="str">
        <f>IF(COUNTIF($H$4:H2450,H2450)-1=0,ROWS($H$4:H2450),"")</f>
        <v/>
      </c>
    </row>
    <row r="2451" spans="2:2">
      <c r="B2451" s="2" t="str">
        <f>IF(COUNTIF($H$4:H2451,H2451)-1=0,ROWS($H$4:H2451),"")</f>
        <v/>
      </c>
    </row>
    <row r="2452" spans="2:2">
      <c r="B2452" s="2" t="str">
        <f>IF(COUNTIF($H$4:H2452,H2452)-1=0,ROWS($H$4:H2452),"")</f>
        <v/>
      </c>
    </row>
    <row r="2453" spans="2:2">
      <c r="B2453" s="2" t="str">
        <f>IF(COUNTIF($H$4:H2453,H2453)-1=0,ROWS($H$4:H2453),"")</f>
        <v/>
      </c>
    </row>
    <row r="2454" spans="2:2">
      <c r="B2454" s="2" t="str">
        <f>IF(COUNTIF($H$4:H2454,H2454)-1=0,ROWS($H$4:H2454),"")</f>
        <v/>
      </c>
    </row>
    <row r="2455" spans="2:2">
      <c r="B2455" s="2" t="str">
        <f>IF(COUNTIF($H$4:H2455,H2455)-1=0,ROWS($H$4:H2455),"")</f>
        <v/>
      </c>
    </row>
    <row r="2456" spans="2:2">
      <c r="B2456" s="2" t="str">
        <f>IF(COUNTIF($H$4:H2456,H2456)-1=0,ROWS($H$4:H2456),"")</f>
        <v/>
      </c>
    </row>
    <row r="2457" spans="2:2">
      <c r="B2457" s="2" t="str">
        <f>IF(COUNTIF($H$4:H2457,H2457)-1=0,ROWS($H$4:H2457),"")</f>
        <v/>
      </c>
    </row>
    <row r="2458" spans="2:2">
      <c r="B2458" s="2" t="str">
        <f>IF(COUNTIF($H$4:H2458,H2458)-1=0,ROWS($H$4:H2458),"")</f>
        <v/>
      </c>
    </row>
    <row r="2459" spans="2:2">
      <c r="B2459" s="2" t="str">
        <f>IF(COUNTIF($H$4:H2459,H2459)-1=0,ROWS($H$4:H2459),"")</f>
        <v/>
      </c>
    </row>
    <row r="2460" spans="2:2">
      <c r="B2460" s="2" t="str">
        <f>IF(COUNTIF($H$4:H2460,H2460)-1=0,ROWS($H$4:H2460),"")</f>
        <v/>
      </c>
    </row>
    <row r="2461" spans="2:2">
      <c r="B2461" s="2" t="str">
        <f>IF(COUNTIF($H$4:H2461,H2461)-1=0,ROWS($H$4:H2461),"")</f>
        <v/>
      </c>
    </row>
    <row r="2462" spans="2:2">
      <c r="B2462" s="2" t="str">
        <f>IF(COUNTIF($H$4:H2462,H2462)-1=0,ROWS($H$4:H2462),"")</f>
        <v/>
      </c>
    </row>
    <row r="2463" spans="2:2">
      <c r="B2463" s="2" t="str">
        <f>IF(COUNTIF($H$4:H2463,H2463)-1=0,ROWS($H$4:H2463),"")</f>
        <v/>
      </c>
    </row>
    <row r="2464" spans="2:2">
      <c r="B2464" s="2" t="str">
        <f>IF(COUNTIF($H$4:H2464,H2464)-1=0,ROWS($H$4:H2464),"")</f>
        <v/>
      </c>
    </row>
    <row r="2465" spans="2:2">
      <c r="B2465" s="2" t="str">
        <f>IF(COUNTIF($H$4:H2465,H2465)-1=0,ROWS($H$4:H2465),"")</f>
        <v/>
      </c>
    </row>
    <row r="2466" spans="2:2">
      <c r="B2466" s="2" t="str">
        <f>IF(COUNTIF($H$4:H2466,H2466)-1=0,ROWS($H$4:H2466),"")</f>
        <v/>
      </c>
    </row>
    <row r="2467" spans="2:2">
      <c r="B2467" s="2" t="str">
        <f>IF(COUNTIF($H$4:H2467,H2467)-1=0,ROWS($H$4:H2467),"")</f>
        <v/>
      </c>
    </row>
    <row r="2468" spans="2:2">
      <c r="B2468" s="2" t="str">
        <f>IF(COUNTIF($H$4:H2468,H2468)-1=0,ROWS($H$4:H2468),"")</f>
        <v/>
      </c>
    </row>
    <row r="2469" spans="2:2">
      <c r="B2469" s="2" t="str">
        <f>IF(COUNTIF($H$4:H2469,H2469)-1=0,ROWS($H$4:H2469),"")</f>
        <v/>
      </c>
    </row>
    <row r="2470" spans="2:2">
      <c r="B2470" s="2" t="str">
        <f>IF(COUNTIF($H$4:H2470,H2470)-1=0,ROWS($H$4:H2470),"")</f>
        <v/>
      </c>
    </row>
    <row r="2471" spans="2:2">
      <c r="B2471" s="2" t="str">
        <f>IF(COUNTIF($H$4:H2471,H2471)-1=0,ROWS($H$4:H2471),"")</f>
        <v/>
      </c>
    </row>
    <row r="2472" spans="2:2">
      <c r="B2472" s="2" t="str">
        <f>IF(COUNTIF($H$4:H2472,H2472)-1=0,ROWS($H$4:H2472),"")</f>
        <v/>
      </c>
    </row>
    <row r="2473" spans="2:2">
      <c r="B2473" s="2" t="str">
        <f>IF(COUNTIF($H$4:H2473,H2473)-1=0,ROWS($H$4:H2473),"")</f>
        <v/>
      </c>
    </row>
    <row r="2474" spans="2:2">
      <c r="B2474" s="2" t="str">
        <f>IF(COUNTIF($H$4:H2474,H2474)-1=0,ROWS($H$4:H2474),"")</f>
        <v/>
      </c>
    </row>
    <row r="2475" spans="2:2">
      <c r="B2475" s="2" t="str">
        <f>IF(COUNTIF($H$4:H2475,H2475)-1=0,ROWS($H$4:H2475),"")</f>
        <v/>
      </c>
    </row>
    <row r="2476" spans="2:2">
      <c r="B2476" s="2" t="str">
        <f>IF(COUNTIF($H$4:H2476,H2476)-1=0,ROWS($H$4:H2476),"")</f>
        <v/>
      </c>
    </row>
    <row r="2477" spans="2:2">
      <c r="B2477" s="2" t="str">
        <f>IF(COUNTIF($H$4:H2477,H2477)-1=0,ROWS($H$4:H2477),"")</f>
        <v/>
      </c>
    </row>
    <row r="2478" spans="2:2">
      <c r="B2478" s="2" t="str">
        <f>IF(COUNTIF($H$4:H2478,H2478)-1=0,ROWS($H$4:H2478),"")</f>
        <v/>
      </c>
    </row>
    <row r="2479" spans="2:2">
      <c r="B2479" s="2" t="str">
        <f>IF(COUNTIF($H$4:H2479,H2479)-1=0,ROWS($H$4:H2479),"")</f>
        <v/>
      </c>
    </row>
    <row r="2480" spans="2:2">
      <c r="B2480" s="2" t="str">
        <f>IF(COUNTIF($H$4:H2480,H2480)-1=0,ROWS($H$4:H2480),"")</f>
        <v/>
      </c>
    </row>
    <row r="2481" spans="2:2">
      <c r="B2481" s="2" t="str">
        <f>IF(COUNTIF($H$4:H2481,H2481)-1=0,ROWS($H$4:H2481),"")</f>
        <v/>
      </c>
    </row>
    <row r="2482" spans="2:2">
      <c r="B2482" s="2" t="str">
        <f>IF(COUNTIF($H$4:H2482,H2482)-1=0,ROWS($H$4:H2482),"")</f>
        <v/>
      </c>
    </row>
    <row r="2483" spans="2:2">
      <c r="B2483" s="2" t="str">
        <f>IF(COUNTIF($H$4:H2483,H2483)-1=0,ROWS($H$4:H2483),"")</f>
        <v/>
      </c>
    </row>
    <row r="2484" spans="2:2">
      <c r="B2484" s="2" t="str">
        <f>IF(COUNTIF($H$4:H2484,H2484)-1=0,ROWS($H$4:H2484),"")</f>
        <v/>
      </c>
    </row>
    <row r="2485" spans="2:2">
      <c r="B2485" s="2" t="str">
        <f>IF(COUNTIF($H$4:H2485,H2485)-1=0,ROWS($H$4:H2485),"")</f>
        <v/>
      </c>
    </row>
    <row r="2486" spans="2:2">
      <c r="B2486" s="2" t="str">
        <f>IF(COUNTIF($H$4:H2486,H2486)-1=0,ROWS($H$4:H2486),"")</f>
        <v/>
      </c>
    </row>
    <row r="2487" spans="2:2">
      <c r="B2487" s="2" t="str">
        <f>IF(COUNTIF($H$4:H2487,H2487)-1=0,ROWS($H$4:H2487),"")</f>
        <v/>
      </c>
    </row>
    <row r="2488" spans="2:2">
      <c r="B2488" s="2" t="str">
        <f>IF(COUNTIF($H$4:H2488,H2488)-1=0,ROWS($H$4:H2488),"")</f>
        <v/>
      </c>
    </row>
    <row r="2489" spans="2:2">
      <c r="B2489" s="2" t="str">
        <f>IF(COUNTIF($H$4:H2489,H2489)-1=0,ROWS($H$4:H2489),"")</f>
        <v/>
      </c>
    </row>
    <row r="2490" spans="2:2">
      <c r="B2490" s="2" t="str">
        <f>IF(COUNTIF($H$4:H2490,H2490)-1=0,ROWS($H$4:H2490),"")</f>
        <v/>
      </c>
    </row>
    <row r="2491" spans="2:2">
      <c r="B2491" s="2" t="str">
        <f>IF(COUNTIF($H$4:H2491,H2491)-1=0,ROWS($H$4:H2491),"")</f>
        <v/>
      </c>
    </row>
    <row r="2492" spans="2:2">
      <c r="B2492" s="2" t="str">
        <f>IF(COUNTIF($H$4:H2492,H2492)-1=0,ROWS($H$4:H2492),"")</f>
        <v/>
      </c>
    </row>
    <row r="2493" spans="2:2">
      <c r="B2493" s="2" t="str">
        <f>IF(COUNTIF($H$4:H2493,H2493)-1=0,ROWS($H$4:H2493),"")</f>
        <v/>
      </c>
    </row>
    <row r="2494" spans="2:2">
      <c r="B2494" s="2" t="str">
        <f>IF(COUNTIF($H$4:H2494,H2494)-1=0,ROWS($H$4:H2494),"")</f>
        <v/>
      </c>
    </row>
    <row r="2495" spans="2:2">
      <c r="B2495" s="2" t="str">
        <f>IF(COUNTIF($H$4:H2495,H2495)-1=0,ROWS($H$4:H2495),"")</f>
        <v/>
      </c>
    </row>
    <row r="2496" spans="2:2">
      <c r="B2496" s="2" t="str">
        <f>IF(COUNTIF($H$4:H2496,H2496)-1=0,ROWS($H$4:H2496),"")</f>
        <v/>
      </c>
    </row>
    <row r="2497" spans="2:2">
      <c r="B2497" s="2" t="str">
        <f>IF(COUNTIF($H$4:H2497,H2497)-1=0,ROWS($H$4:H2497),"")</f>
        <v/>
      </c>
    </row>
    <row r="2498" spans="2:2">
      <c r="B2498" s="2" t="str">
        <f>IF(COUNTIF($H$4:H2498,H2498)-1=0,ROWS($H$4:H2498),"")</f>
        <v/>
      </c>
    </row>
    <row r="2499" spans="2:2">
      <c r="B2499" s="2" t="str">
        <f>IF(COUNTIF($H$4:H2499,H2499)-1=0,ROWS($H$4:H2499),"")</f>
        <v/>
      </c>
    </row>
    <row r="2500" spans="2:2">
      <c r="B2500" s="2" t="str">
        <f>IF(COUNTIF($H$4:H2500,H2500)-1=0,ROWS($H$4:H2500),"")</f>
        <v/>
      </c>
    </row>
    <row r="2501" spans="2:2">
      <c r="B2501" s="2" t="str">
        <f>IF(COUNTIF($H$4:H2501,H2501)-1=0,ROWS($H$4:H2501),"")</f>
        <v/>
      </c>
    </row>
    <row r="2502" spans="2:2">
      <c r="B2502" s="2" t="str">
        <f>IF(COUNTIF($H$4:H2502,H2502)-1=0,ROWS($H$4:H2502),"")</f>
        <v/>
      </c>
    </row>
    <row r="2503" spans="2:2">
      <c r="B2503" s="2" t="str">
        <f>IF(COUNTIF($H$4:H2503,H2503)-1=0,ROWS($H$4:H2503),"")</f>
        <v/>
      </c>
    </row>
    <row r="2504" spans="2:2">
      <c r="B2504" s="2" t="str">
        <f>IF(COUNTIF($H$4:H2504,H2504)-1=0,ROWS($H$4:H2504),"")</f>
        <v/>
      </c>
    </row>
    <row r="2505" spans="2:2">
      <c r="B2505" s="2" t="str">
        <f>IF(COUNTIF($H$4:H2505,H2505)-1=0,ROWS($H$4:H2505),"")</f>
        <v/>
      </c>
    </row>
    <row r="2506" spans="2:2">
      <c r="B2506" s="2" t="str">
        <f>IF(COUNTIF($H$4:H2506,H2506)-1=0,ROWS($H$4:H2506),"")</f>
        <v/>
      </c>
    </row>
    <row r="2507" spans="2:2">
      <c r="B2507" s="2" t="str">
        <f>IF(COUNTIF($H$4:H2507,H2507)-1=0,ROWS($H$4:H2507),"")</f>
        <v/>
      </c>
    </row>
    <row r="2508" spans="2:2">
      <c r="B2508" s="2" t="str">
        <f>IF(COUNTIF($H$4:H2508,H2508)-1=0,ROWS($H$4:H2508),"")</f>
        <v/>
      </c>
    </row>
    <row r="2509" spans="2:2">
      <c r="B2509" s="2" t="str">
        <f>IF(COUNTIF($H$4:H2509,H2509)-1=0,ROWS($H$4:H2509),"")</f>
        <v/>
      </c>
    </row>
    <row r="2510" spans="2:2">
      <c r="B2510" s="2" t="str">
        <f>IF(COUNTIF($H$4:H2510,H2510)-1=0,ROWS($H$4:H2510),"")</f>
        <v/>
      </c>
    </row>
    <row r="2511" spans="2:2">
      <c r="B2511" s="2" t="str">
        <f>IF(COUNTIF($H$4:H2511,H2511)-1=0,ROWS($H$4:H2511),"")</f>
        <v/>
      </c>
    </row>
    <row r="2512" spans="2:2">
      <c r="B2512" s="2" t="str">
        <f>IF(COUNTIF($H$4:H2512,H2512)-1=0,ROWS($H$4:H2512),"")</f>
        <v/>
      </c>
    </row>
    <row r="2513" spans="2:2">
      <c r="B2513" s="2" t="str">
        <f>IF(COUNTIF($H$4:H2513,H2513)-1=0,ROWS($H$4:H2513),"")</f>
        <v/>
      </c>
    </row>
    <row r="2514" spans="2:2">
      <c r="B2514" s="2" t="str">
        <f>IF(COUNTIF($H$4:H2514,H2514)-1=0,ROWS($H$4:H2514),"")</f>
        <v/>
      </c>
    </row>
    <row r="2515" spans="2:2">
      <c r="B2515" s="2" t="str">
        <f>IF(COUNTIF($H$4:H2515,H2515)-1=0,ROWS($H$4:H2515),"")</f>
        <v/>
      </c>
    </row>
    <row r="2516" spans="2:2">
      <c r="B2516" s="2" t="str">
        <f>IF(COUNTIF($H$4:H2516,H2516)-1=0,ROWS($H$4:H2516),"")</f>
        <v/>
      </c>
    </row>
    <row r="2517" spans="2:2">
      <c r="B2517" s="2" t="str">
        <f>IF(COUNTIF($H$4:H2517,H2517)-1=0,ROWS($H$4:H2517),"")</f>
        <v/>
      </c>
    </row>
    <row r="2518" spans="2:2">
      <c r="B2518" s="2" t="str">
        <f>IF(COUNTIF($H$4:H2518,H2518)-1=0,ROWS($H$4:H2518),"")</f>
        <v/>
      </c>
    </row>
    <row r="2519" spans="2:2">
      <c r="B2519" s="2" t="str">
        <f>IF(COUNTIF($H$4:H2519,H2519)-1=0,ROWS($H$4:H2519),"")</f>
        <v/>
      </c>
    </row>
    <row r="2520" spans="2:2">
      <c r="B2520" s="2" t="str">
        <f>IF(COUNTIF($H$4:H2520,H2520)-1=0,ROWS($H$4:H2520),"")</f>
        <v/>
      </c>
    </row>
    <row r="2521" spans="2:2">
      <c r="B2521" s="2" t="str">
        <f>IF(COUNTIF($H$4:H2521,H2521)-1=0,ROWS($H$4:H2521),"")</f>
        <v/>
      </c>
    </row>
    <row r="2522" spans="2:2">
      <c r="B2522" s="2" t="str">
        <f>IF(COUNTIF($H$4:H2522,H2522)-1=0,ROWS($H$4:H2522),"")</f>
        <v/>
      </c>
    </row>
    <row r="2523" spans="2:2">
      <c r="B2523" s="2" t="str">
        <f>IF(COUNTIF($H$4:H2523,H2523)-1=0,ROWS($H$4:H2523),"")</f>
        <v/>
      </c>
    </row>
    <row r="2524" spans="2:2">
      <c r="B2524" s="2" t="str">
        <f>IF(COUNTIF($H$4:H2524,H2524)-1=0,ROWS($H$4:H2524),"")</f>
        <v/>
      </c>
    </row>
    <row r="2525" spans="2:2">
      <c r="B2525" s="2" t="str">
        <f>IF(COUNTIF($H$4:H2525,H2525)-1=0,ROWS($H$4:H2525),"")</f>
        <v/>
      </c>
    </row>
    <row r="2526" spans="2:2">
      <c r="B2526" s="2" t="str">
        <f>IF(COUNTIF($H$4:H2526,H2526)-1=0,ROWS($H$4:H2526),"")</f>
        <v/>
      </c>
    </row>
    <row r="2527" spans="2:2">
      <c r="B2527" s="2" t="str">
        <f>IF(COUNTIF($H$4:H2527,H2527)-1=0,ROWS($H$4:H2527),"")</f>
        <v/>
      </c>
    </row>
    <row r="2528" spans="2:2">
      <c r="B2528" s="2" t="str">
        <f>IF(COUNTIF($H$4:H2528,H2528)-1=0,ROWS($H$4:H2528),"")</f>
        <v/>
      </c>
    </row>
    <row r="2529" spans="2:2">
      <c r="B2529" s="2" t="str">
        <f>IF(COUNTIF($H$4:H2529,H2529)-1=0,ROWS($H$4:H2529),"")</f>
        <v/>
      </c>
    </row>
    <row r="2530" spans="2:2">
      <c r="B2530" s="2" t="str">
        <f>IF(COUNTIF($H$4:H2530,H2530)-1=0,ROWS($H$4:H2530),"")</f>
        <v/>
      </c>
    </row>
    <row r="2531" spans="2:2">
      <c r="B2531" s="2" t="str">
        <f>IF(COUNTIF($H$4:H2531,H2531)-1=0,ROWS($H$4:H2531),"")</f>
        <v/>
      </c>
    </row>
    <row r="2532" spans="2:2">
      <c r="B2532" s="2" t="str">
        <f>IF(COUNTIF($H$4:H2532,H2532)-1=0,ROWS($H$4:H2532),"")</f>
        <v/>
      </c>
    </row>
    <row r="2533" spans="2:2">
      <c r="B2533" s="2" t="str">
        <f>IF(COUNTIF($H$4:H2533,H2533)-1=0,ROWS($H$4:H2533),"")</f>
        <v/>
      </c>
    </row>
    <row r="2534" spans="2:2">
      <c r="B2534" s="2" t="str">
        <f>IF(COUNTIF($H$4:H2534,H2534)-1=0,ROWS($H$4:H2534),"")</f>
        <v/>
      </c>
    </row>
    <row r="2535" spans="2:2">
      <c r="B2535" s="2" t="str">
        <f>IF(COUNTIF($H$4:H2535,H2535)-1=0,ROWS($H$4:H2535),"")</f>
        <v/>
      </c>
    </row>
    <row r="2536" spans="2:2">
      <c r="B2536" s="2" t="str">
        <f>IF(COUNTIF($H$4:H2536,H2536)-1=0,ROWS($H$4:H2536),"")</f>
        <v/>
      </c>
    </row>
    <row r="2537" spans="2:2">
      <c r="B2537" s="2" t="str">
        <f>IF(COUNTIF($H$4:H2537,H2537)-1=0,ROWS($H$4:H2537),"")</f>
        <v/>
      </c>
    </row>
    <row r="2538" spans="2:2">
      <c r="B2538" s="2" t="str">
        <f>IF(COUNTIF($H$4:H2538,H2538)-1=0,ROWS($H$4:H2538),"")</f>
        <v/>
      </c>
    </row>
    <row r="2539" spans="2:2">
      <c r="B2539" s="2" t="str">
        <f>IF(COUNTIF($H$4:H2539,H2539)-1=0,ROWS($H$4:H2539),"")</f>
        <v/>
      </c>
    </row>
    <row r="2540" spans="2:2">
      <c r="B2540" s="2" t="str">
        <f>IF(COUNTIF($H$4:H2540,H2540)-1=0,ROWS($H$4:H2540),"")</f>
        <v/>
      </c>
    </row>
    <row r="2541" spans="2:2">
      <c r="B2541" s="2" t="str">
        <f>IF(COUNTIF($H$4:H2541,H2541)-1=0,ROWS($H$4:H2541),"")</f>
        <v/>
      </c>
    </row>
    <row r="2542" spans="2:2">
      <c r="B2542" s="2" t="str">
        <f>IF(COUNTIF($H$4:H2542,H2542)-1=0,ROWS($H$4:H2542),"")</f>
        <v/>
      </c>
    </row>
    <row r="2543" spans="2:2">
      <c r="B2543" s="2" t="str">
        <f>IF(COUNTIF($H$4:H2543,H2543)-1=0,ROWS($H$4:H2543),"")</f>
        <v/>
      </c>
    </row>
    <row r="2544" spans="2:2">
      <c r="B2544" s="2" t="str">
        <f>IF(COUNTIF($H$4:H2544,H2544)-1=0,ROWS($H$4:H2544),"")</f>
        <v/>
      </c>
    </row>
    <row r="2545" spans="2:2">
      <c r="B2545" s="2" t="str">
        <f>IF(COUNTIF($H$4:H2545,H2545)-1=0,ROWS($H$4:H2545),"")</f>
        <v/>
      </c>
    </row>
    <row r="2546" spans="2:2">
      <c r="B2546" s="2" t="str">
        <f>IF(COUNTIF($H$4:H2546,H2546)-1=0,ROWS($H$4:H2546),"")</f>
        <v/>
      </c>
    </row>
    <row r="2547" spans="2:2">
      <c r="B2547" s="2" t="str">
        <f>IF(COUNTIF($H$4:H2547,H2547)-1=0,ROWS($H$4:H2547),"")</f>
        <v/>
      </c>
    </row>
    <row r="2548" spans="2:2">
      <c r="B2548" s="2" t="str">
        <f>IF(COUNTIF($H$4:H2548,H2548)-1=0,ROWS($H$4:H2548),"")</f>
        <v/>
      </c>
    </row>
    <row r="2549" spans="2:2">
      <c r="B2549" s="2" t="str">
        <f>IF(COUNTIF($H$4:H2549,H2549)-1=0,ROWS($H$4:H2549),"")</f>
        <v/>
      </c>
    </row>
    <row r="2550" spans="2:2">
      <c r="B2550" s="2" t="str">
        <f>IF(COUNTIF($H$4:H2550,H2550)-1=0,ROWS($H$4:H2550),"")</f>
        <v/>
      </c>
    </row>
    <row r="2551" spans="2:2">
      <c r="B2551" s="2" t="str">
        <f>IF(COUNTIF($H$4:H2551,H2551)-1=0,ROWS($H$4:H2551),"")</f>
        <v/>
      </c>
    </row>
    <row r="2552" spans="2:2">
      <c r="B2552" s="2" t="str">
        <f>IF(COUNTIF($H$4:H2552,H2552)-1=0,ROWS($H$4:H2552),"")</f>
        <v/>
      </c>
    </row>
    <row r="2553" spans="2:2">
      <c r="B2553" s="2" t="str">
        <f>IF(COUNTIF($H$4:H2553,H2553)-1=0,ROWS($H$4:H2553),"")</f>
        <v/>
      </c>
    </row>
    <row r="2554" spans="2:2">
      <c r="B2554" s="2" t="str">
        <f>IF(COUNTIF($H$4:H2554,H2554)-1=0,ROWS($H$4:H2554),"")</f>
        <v/>
      </c>
    </row>
    <row r="2555" spans="2:2">
      <c r="B2555" s="2" t="str">
        <f>IF(COUNTIF($H$4:H2555,H2555)-1=0,ROWS($H$4:H2555),"")</f>
        <v/>
      </c>
    </row>
    <row r="2556" spans="2:2">
      <c r="B2556" s="2" t="str">
        <f>IF(COUNTIF($H$4:H2556,H2556)-1=0,ROWS($H$4:H2556),"")</f>
        <v/>
      </c>
    </row>
    <row r="2557" spans="2:2">
      <c r="B2557" s="2" t="str">
        <f>IF(COUNTIF($H$4:H2557,H2557)-1=0,ROWS($H$4:H2557),"")</f>
        <v/>
      </c>
    </row>
    <row r="2558" spans="2:2">
      <c r="B2558" s="2" t="str">
        <f>IF(COUNTIF($H$4:H2558,H2558)-1=0,ROWS($H$4:H2558),"")</f>
        <v/>
      </c>
    </row>
    <row r="2559" spans="2:2">
      <c r="B2559" s="2" t="str">
        <f>IF(COUNTIF($H$4:H2559,H2559)-1=0,ROWS($H$4:H2559),"")</f>
        <v/>
      </c>
    </row>
    <row r="2560" spans="2:2">
      <c r="B2560" s="2" t="str">
        <f>IF(COUNTIF($H$4:H2560,H2560)-1=0,ROWS($H$4:H2560),"")</f>
        <v/>
      </c>
    </row>
    <row r="2561" spans="2:2">
      <c r="B2561" s="2" t="str">
        <f>IF(COUNTIF($H$4:H2561,H2561)-1=0,ROWS($H$4:H2561),"")</f>
        <v/>
      </c>
    </row>
    <row r="2562" spans="2:2">
      <c r="B2562" s="2" t="str">
        <f>IF(COUNTIF($H$4:H2562,H2562)-1=0,ROWS($H$4:H2562),"")</f>
        <v/>
      </c>
    </row>
    <row r="2563" spans="2:2">
      <c r="B2563" s="2" t="str">
        <f>IF(COUNTIF($H$4:H2563,H2563)-1=0,ROWS($H$4:H2563),"")</f>
        <v/>
      </c>
    </row>
    <row r="2564" spans="2:2">
      <c r="B2564" s="2" t="str">
        <f>IF(COUNTIF($H$4:H2564,H2564)-1=0,ROWS($H$4:H2564),"")</f>
        <v/>
      </c>
    </row>
    <row r="2565" spans="2:2">
      <c r="B2565" s="2" t="str">
        <f>IF(COUNTIF($H$4:H2565,H2565)-1=0,ROWS($H$4:H2565),"")</f>
        <v/>
      </c>
    </row>
    <row r="2566" spans="2:2">
      <c r="B2566" s="2" t="str">
        <f>IF(COUNTIF($H$4:H2566,H2566)-1=0,ROWS($H$4:H2566),"")</f>
        <v/>
      </c>
    </row>
    <row r="2567" spans="2:2">
      <c r="B2567" s="2" t="str">
        <f>IF(COUNTIF($H$4:H2567,H2567)-1=0,ROWS($H$4:H2567),"")</f>
        <v/>
      </c>
    </row>
    <row r="2568" spans="2:2">
      <c r="B2568" s="2" t="str">
        <f>IF(COUNTIF($H$4:H2568,H2568)-1=0,ROWS($H$4:H2568),"")</f>
        <v/>
      </c>
    </row>
    <row r="2569" spans="2:2">
      <c r="B2569" s="2" t="str">
        <f>IF(COUNTIF($H$4:H2569,H2569)-1=0,ROWS($H$4:H2569),"")</f>
        <v/>
      </c>
    </row>
    <row r="2570" spans="2:2">
      <c r="B2570" s="2" t="str">
        <f>IF(COUNTIF($H$4:H2570,H2570)-1=0,ROWS($H$4:H2570),"")</f>
        <v/>
      </c>
    </row>
    <row r="2571" spans="2:2">
      <c r="B2571" s="2" t="str">
        <f>IF(COUNTIF($H$4:H2571,H2571)-1=0,ROWS($H$4:H2571),"")</f>
        <v/>
      </c>
    </row>
    <row r="2572" spans="2:2">
      <c r="B2572" s="2" t="str">
        <f>IF(COUNTIF($H$4:H2572,H2572)-1=0,ROWS($H$4:H2572),"")</f>
        <v/>
      </c>
    </row>
    <row r="2573" spans="2:2">
      <c r="B2573" s="2" t="str">
        <f>IF(COUNTIF($H$4:H2573,H2573)-1=0,ROWS($H$4:H2573),"")</f>
        <v/>
      </c>
    </row>
    <row r="2574" spans="2:2">
      <c r="B2574" s="2" t="str">
        <f>IF(COUNTIF($H$4:H2574,H2574)-1=0,ROWS($H$4:H2574),"")</f>
        <v/>
      </c>
    </row>
    <row r="2575" spans="2:2">
      <c r="B2575" s="2" t="str">
        <f>IF(COUNTIF($H$4:H2575,H2575)-1=0,ROWS($H$4:H2575),"")</f>
        <v/>
      </c>
    </row>
    <row r="2576" spans="2:2">
      <c r="B2576" s="2" t="str">
        <f>IF(COUNTIF($H$4:H2576,H2576)-1=0,ROWS($H$4:H2576),"")</f>
        <v/>
      </c>
    </row>
    <row r="2577" spans="2:2">
      <c r="B2577" s="2" t="str">
        <f>IF(COUNTIF($H$4:H2577,H2577)-1=0,ROWS($H$4:H2577),"")</f>
        <v/>
      </c>
    </row>
    <row r="2578" spans="2:2">
      <c r="B2578" s="2" t="str">
        <f>IF(COUNTIF($H$4:H2578,H2578)-1=0,ROWS($H$4:H2578),"")</f>
        <v/>
      </c>
    </row>
    <row r="2579" spans="2:2">
      <c r="B2579" s="2" t="str">
        <f>IF(COUNTIF($H$4:H2579,H2579)-1=0,ROWS($H$4:H2579),"")</f>
        <v/>
      </c>
    </row>
    <row r="2580" spans="2:2">
      <c r="B2580" s="2" t="str">
        <f>IF(COUNTIF($H$4:H2580,H2580)-1=0,ROWS($H$4:H2580),"")</f>
        <v/>
      </c>
    </row>
    <row r="2581" spans="2:2">
      <c r="B2581" s="2" t="str">
        <f>IF(COUNTIF($H$4:H2581,H2581)-1=0,ROWS($H$4:H2581),"")</f>
        <v/>
      </c>
    </row>
    <row r="2582" spans="2:2">
      <c r="B2582" s="2" t="str">
        <f>IF(COUNTIF($H$4:H2582,H2582)-1=0,ROWS($H$4:H2582),"")</f>
        <v/>
      </c>
    </row>
    <row r="2583" spans="2:2">
      <c r="B2583" s="2" t="str">
        <f>IF(COUNTIF($H$4:H2583,H2583)-1=0,ROWS($H$4:H2583),"")</f>
        <v/>
      </c>
    </row>
    <row r="2584" spans="2:2">
      <c r="B2584" s="2" t="str">
        <f>IF(COUNTIF($H$4:H2584,H2584)-1=0,ROWS($H$4:H2584),"")</f>
        <v/>
      </c>
    </row>
    <row r="2585" spans="2:2">
      <c r="B2585" s="2" t="str">
        <f>IF(COUNTIF($H$4:H2585,H2585)-1=0,ROWS($H$4:H2585),"")</f>
        <v/>
      </c>
    </row>
    <row r="2586" spans="2:2">
      <c r="B2586" s="2" t="str">
        <f>IF(COUNTIF($H$4:H2586,H2586)-1=0,ROWS($H$4:H2586),"")</f>
        <v/>
      </c>
    </row>
    <row r="2587" spans="2:2">
      <c r="B2587" s="2" t="str">
        <f>IF(COUNTIF($H$4:H2587,H2587)-1=0,ROWS($H$4:H2587),"")</f>
        <v/>
      </c>
    </row>
    <row r="2588" spans="2:2">
      <c r="B2588" s="2" t="str">
        <f>IF(COUNTIF($H$4:H2588,H2588)-1=0,ROWS($H$4:H2588),"")</f>
        <v/>
      </c>
    </row>
    <row r="2589" spans="2:2">
      <c r="B2589" s="2" t="str">
        <f>IF(COUNTIF($H$4:H2589,H2589)-1=0,ROWS($H$4:H2589),"")</f>
        <v/>
      </c>
    </row>
    <row r="2590" spans="2:2">
      <c r="B2590" s="2" t="str">
        <f>IF(COUNTIF($H$4:H2590,H2590)-1=0,ROWS($H$4:H2590),"")</f>
        <v/>
      </c>
    </row>
    <row r="2591" spans="2:2">
      <c r="B2591" s="2" t="str">
        <f>IF(COUNTIF($H$4:H2591,H2591)-1=0,ROWS($H$4:H2591),"")</f>
        <v/>
      </c>
    </row>
    <row r="2592" spans="2:2">
      <c r="B2592" s="2" t="str">
        <f>IF(COUNTIF($H$4:H2592,H2592)-1=0,ROWS($H$4:H2592),"")</f>
        <v/>
      </c>
    </row>
    <row r="2593" spans="2:2">
      <c r="B2593" s="2" t="str">
        <f>IF(COUNTIF($H$4:H2593,H2593)-1=0,ROWS($H$4:H2593),"")</f>
        <v/>
      </c>
    </row>
    <row r="2594" spans="2:2">
      <c r="B2594" s="2" t="str">
        <f>IF(COUNTIF($H$4:H2594,H2594)-1=0,ROWS($H$4:H2594),"")</f>
        <v/>
      </c>
    </row>
    <row r="2595" spans="2:2">
      <c r="B2595" s="2" t="str">
        <f>IF(COUNTIF($H$4:H2595,H2595)-1=0,ROWS($H$4:H2595),"")</f>
        <v/>
      </c>
    </row>
    <row r="2596" spans="2:2">
      <c r="B2596" s="2" t="str">
        <f>IF(COUNTIF($H$4:H2596,H2596)-1=0,ROWS($H$4:H2596),"")</f>
        <v/>
      </c>
    </row>
    <row r="2597" spans="2:2">
      <c r="B2597" s="2" t="str">
        <f>IF(COUNTIF($H$4:H2597,H2597)-1=0,ROWS($H$4:H2597),"")</f>
        <v/>
      </c>
    </row>
    <row r="2598" spans="2:2">
      <c r="B2598" s="2" t="str">
        <f>IF(COUNTIF($H$4:H2598,H2598)-1=0,ROWS($H$4:H2598),"")</f>
        <v/>
      </c>
    </row>
    <row r="2599" spans="2:2">
      <c r="B2599" s="2" t="str">
        <f>IF(COUNTIF($H$4:H2599,H2599)-1=0,ROWS($H$4:H2599),"")</f>
        <v/>
      </c>
    </row>
    <row r="2600" spans="2:2">
      <c r="B2600" s="2" t="str">
        <f>IF(COUNTIF($H$4:H2600,H2600)-1=0,ROWS($H$4:H2600),"")</f>
        <v/>
      </c>
    </row>
    <row r="2601" spans="2:2">
      <c r="B2601" s="2" t="str">
        <f>IF(COUNTIF($H$4:H2601,H2601)-1=0,ROWS($H$4:H2601),"")</f>
        <v/>
      </c>
    </row>
    <row r="2602" spans="2:2">
      <c r="B2602" s="2" t="str">
        <f>IF(COUNTIF($H$4:H2602,H2602)-1=0,ROWS($H$4:H2602),"")</f>
        <v/>
      </c>
    </row>
    <row r="2603" spans="2:2">
      <c r="B2603" s="2" t="str">
        <f>IF(COUNTIF($H$4:H2603,H2603)-1=0,ROWS($H$4:H2603),"")</f>
        <v/>
      </c>
    </row>
    <row r="2604" spans="2:2">
      <c r="B2604" s="2" t="str">
        <f>IF(COUNTIF($H$4:H2604,H2604)-1=0,ROWS($H$4:H2604),"")</f>
        <v/>
      </c>
    </row>
    <row r="2605" spans="2:2">
      <c r="B2605" s="2" t="str">
        <f>IF(COUNTIF($H$4:H2605,H2605)-1=0,ROWS($H$4:H2605),"")</f>
        <v/>
      </c>
    </row>
    <row r="2606" spans="2:2">
      <c r="B2606" s="2" t="str">
        <f>IF(COUNTIF($H$4:H2606,H2606)-1=0,ROWS($H$4:H2606),"")</f>
        <v/>
      </c>
    </row>
    <row r="2607" spans="2:2">
      <c r="B2607" s="2" t="str">
        <f>IF(COUNTIF($H$4:H2607,H2607)-1=0,ROWS($H$4:H2607),"")</f>
        <v/>
      </c>
    </row>
    <row r="2608" spans="2:2">
      <c r="B2608" s="2" t="str">
        <f>IF(COUNTIF($H$4:H2608,H2608)-1=0,ROWS($H$4:H2608),"")</f>
        <v/>
      </c>
    </row>
    <row r="2609" spans="2:2">
      <c r="B2609" s="2" t="str">
        <f>IF(COUNTIF($H$4:H2609,H2609)-1=0,ROWS($H$4:H2609),"")</f>
        <v/>
      </c>
    </row>
    <row r="2610" spans="2:2">
      <c r="B2610" s="2" t="str">
        <f>IF(COUNTIF($H$4:H2610,H2610)-1=0,ROWS($H$4:H2610),"")</f>
        <v/>
      </c>
    </row>
    <row r="2611" spans="2:2">
      <c r="B2611" s="2" t="str">
        <f>IF(COUNTIF($H$4:H2611,H2611)-1=0,ROWS($H$4:H2611),"")</f>
        <v/>
      </c>
    </row>
    <row r="2612" spans="2:2">
      <c r="B2612" s="2" t="str">
        <f>IF(COUNTIF($H$4:H2612,H2612)-1=0,ROWS($H$4:H2612),"")</f>
        <v/>
      </c>
    </row>
    <row r="2613" spans="2:2">
      <c r="B2613" s="2" t="str">
        <f>IF(COUNTIF($H$4:H2613,H2613)-1=0,ROWS($H$4:H2613),"")</f>
        <v/>
      </c>
    </row>
    <row r="2614" spans="2:2">
      <c r="B2614" s="2" t="str">
        <f>IF(COUNTIF($H$4:H2614,H2614)-1=0,ROWS($H$4:H2614),"")</f>
        <v/>
      </c>
    </row>
    <row r="2615" spans="2:2">
      <c r="B2615" s="2" t="str">
        <f>IF(COUNTIF($H$4:H2615,H2615)-1=0,ROWS($H$4:H2615),"")</f>
        <v/>
      </c>
    </row>
    <row r="2616" spans="2:2">
      <c r="B2616" s="2" t="str">
        <f>IF(COUNTIF($H$4:H2616,H2616)-1=0,ROWS($H$4:H2616),"")</f>
        <v/>
      </c>
    </row>
    <row r="2617" spans="2:2">
      <c r="B2617" s="2" t="str">
        <f>IF(COUNTIF($H$4:H2617,H2617)-1=0,ROWS($H$4:H2617),"")</f>
        <v/>
      </c>
    </row>
    <row r="2618" spans="2:2">
      <c r="B2618" s="2" t="str">
        <f>IF(COUNTIF($H$4:H2618,H2618)-1=0,ROWS($H$4:H2618),"")</f>
        <v/>
      </c>
    </row>
    <row r="2619" spans="2:2">
      <c r="B2619" s="2" t="str">
        <f>IF(COUNTIF($H$4:H2619,H2619)-1=0,ROWS($H$4:H2619),"")</f>
        <v/>
      </c>
    </row>
    <row r="2620" spans="2:2">
      <c r="B2620" s="2" t="str">
        <f>IF(COUNTIF($H$4:H2620,H2620)-1=0,ROWS($H$4:H2620),"")</f>
        <v/>
      </c>
    </row>
    <row r="2621" spans="2:2">
      <c r="B2621" s="2" t="str">
        <f>IF(COUNTIF($H$4:H2621,H2621)-1=0,ROWS($H$4:H2621),"")</f>
        <v/>
      </c>
    </row>
    <row r="2622" spans="2:2">
      <c r="B2622" s="2" t="str">
        <f>IF(COUNTIF($H$4:H2622,H2622)-1=0,ROWS($H$4:H2622),"")</f>
        <v/>
      </c>
    </row>
    <row r="2623" spans="2:2">
      <c r="B2623" s="2" t="str">
        <f>IF(COUNTIF($H$4:H2623,H2623)-1=0,ROWS($H$4:H2623),"")</f>
        <v/>
      </c>
    </row>
    <row r="2624" spans="2:2">
      <c r="B2624" s="2" t="str">
        <f>IF(COUNTIF($H$4:H2624,H2624)-1=0,ROWS($H$4:H2624),"")</f>
        <v/>
      </c>
    </row>
    <row r="2625" spans="2:2">
      <c r="B2625" s="2" t="str">
        <f>IF(COUNTIF($H$4:H2625,H2625)-1=0,ROWS($H$4:H2625),"")</f>
        <v/>
      </c>
    </row>
    <row r="2626" spans="2:2">
      <c r="B2626" s="2" t="str">
        <f>IF(COUNTIF($H$4:H2626,H2626)-1=0,ROWS($H$4:H2626),"")</f>
        <v/>
      </c>
    </row>
    <row r="2627" spans="2:2">
      <c r="B2627" s="2" t="str">
        <f>IF(COUNTIF($H$4:H2627,H2627)-1=0,ROWS($H$4:H2627),"")</f>
        <v/>
      </c>
    </row>
    <row r="2628" spans="2:2">
      <c r="B2628" s="2" t="str">
        <f>IF(COUNTIF($H$4:H2628,H2628)-1=0,ROWS($H$4:H2628),"")</f>
        <v/>
      </c>
    </row>
    <row r="2629" spans="2:2">
      <c r="B2629" s="2" t="str">
        <f>IF(COUNTIF($H$4:H2629,H2629)-1=0,ROWS($H$4:H2629),"")</f>
        <v/>
      </c>
    </row>
    <row r="2630" spans="2:2">
      <c r="B2630" s="2" t="str">
        <f>IF(COUNTIF($H$4:H2630,H2630)-1=0,ROWS($H$4:H2630),"")</f>
        <v/>
      </c>
    </row>
    <row r="2631" spans="2:2">
      <c r="B2631" s="2" t="str">
        <f>IF(COUNTIF($H$4:H2631,H2631)-1=0,ROWS($H$4:H2631),"")</f>
        <v/>
      </c>
    </row>
    <row r="2632" spans="2:2">
      <c r="B2632" s="2" t="str">
        <f>IF(COUNTIF($H$4:H2632,H2632)-1=0,ROWS($H$4:H2632),"")</f>
        <v/>
      </c>
    </row>
    <row r="2633" spans="2:2">
      <c r="B2633" s="2" t="str">
        <f>IF(COUNTIF($H$4:H2633,H2633)-1=0,ROWS($H$4:H2633),"")</f>
        <v/>
      </c>
    </row>
    <row r="2634" spans="2:2">
      <c r="B2634" s="2" t="str">
        <f>IF(COUNTIF($H$4:H2634,H2634)-1=0,ROWS($H$4:H2634),"")</f>
        <v/>
      </c>
    </row>
    <row r="2635" spans="2:2">
      <c r="B2635" s="2" t="str">
        <f>IF(COUNTIF($H$4:H2635,H2635)-1=0,ROWS($H$4:H2635),"")</f>
        <v/>
      </c>
    </row>
    <row r="2636" spans="2:2">
      <c r="B2636" s="2" t="str">
        <f>IF(COUNTIF($H$4:H2636,H2636)-1=0,ROWS($H$4:H2636),"")</f>
        <v/>
      </c>
    </row>
    <row r="2637" spans="2:2">
      <c r="B2637" s="2" t="str">
        <f>IF(COUNTIF($H$4:H2637,H2637)-1=0,ROWS($H$4:H2637),"")</f>
        <v/>
      </c>
    </row>
    <row r="2638" spans="2:2">
      <c r="B2638" s="2" t="str">
        <f>IF(COUNTIF($H$4:H2638,H2638)-1=0,ROWS($H$4:H2638),"")</f>
        <v/>
      </c>
    </row>
    <row r="2639" spans="2:2">
      <c r="B2639" s="2" t="str">
        <f>IF(COUNTIF($H$4:H2639,H2639)-1=0,ROWS($H$4:H2639),"")</f>
        <v/>
      </c>
    </row>
    <row r="2640" spans="2:2">
      <c r="B2640" s="2" t="str">
        <f>IF(COUNTIF($H$4:H2640,H2640)-1=0,ROWS($H$4:H2640),"")</f>
        <v/>
      </c>
    </row>
    <row r="2641" spans="2:2">
      <c r="B2641" s="2" t="str">
        <f>IF(COUNTIF($H$4:H2641,H2641)-1=0,ROWS($H$4:H2641),"")</f>
        <v/>
      </c>
    </row>
    <row r="2642" spans="2:2">
      <c r="B2642" s="2" t="str">
        <f>IF(COUNTIF($H$4:H2642,H2642)-1=0,ROWS($H$4:H2642),"")</f>
        <v/>
      </c>
    </row>
    <row r="2643" spans="2:2">
      <c r="B2643" s="2" t="str">
        <f>IF(COUNTIF($H$4:H2643,H2643)-1=0,ROWS($H$4:H2643),"")</f>
        <v/>
      </c>
    </row>
    <row r="2644" spans="2:2">
      <c r="B2644" s="2" t="str">
        <f>IF(COUNTIF($H$4:H2644,H2644)-1=0,ROWS($H$4:H2644),"")</f>
        <v/>
      </c>
    </row>
    <row r="2645" spans="2:2">
      <c r="B2645" s="2" t="str">
        <f>IF(COUNTIF($H$4:H2645,H2645)-1=0,ROWS($H$4:H2645),"")</f>
        <v/>
      </c>
    </row>
    <row r="2646" spans="2:2">
      <c r="B2646" s="2" t="str">
        <f>IF(COUNTIF($H$4:H2646,H2646)-1=0,ROWS($H$4:H2646),"")</f>
        <v/>
      </c>
    </row>
    <row r="2647" spans="2:2">
      <c r="B2647" s="2" t="str">
        <f>IF(COUNTIF($H$4:H2647,H2647)-1=0,ROWS($H$4:H2647),"")</f>
        <v/>
      </c>
    </row>
    <row r="2648" spans="2:2">
      <c r="B2648" s="2" t="str">
        <f>IF(COUNTIF($H$4:H2648,H2648)-1=0,ROWS($H$4:H2648),"")</f>
        <v/>
      </c>
    </row>
    <row r="2649" spans="2:2">
      <c r="B2649" s="2" t="str">
        <f>IF(COUNTIF($H$4:H2649,H2649)-1=0,ROWS($H$4:H2649),"")</f>
        <v/>
      </c>
    </row>
    <row r="2650" spans="2:2">
      <c r="B2650" s="2" t="str">
        <f>IF(COUNTIF($H$4:H2650,H2650)-1=0,ROWS($H$4:H2650),"")</f>
        <v/>
      </c>
    </row>
    <row r="2651" spans="2:2">
      <c r="B2651" s="2" t="str">
        <f>IF(COUNTIF($H$4:H2651,H2651)-1=0,ROWS($H$4:H2651),"")</f>
        <v/>
      </c>
    </row>
    <row r="2652" spans="2:2">
      <c r="B2652" s="2" t="str">
        <f>IF(COUNTIF($H$4:H2652,H2652)-1=0,ROWS($H$4:H2652),"")</f>
        <v/>
      </c>
    </row>
    <row r="2653" spans="2:2">
      <c r="B2653" s="2" t="str">
        <f>IF(COUNTIF($H$4:H2653,H2653)-1=0,ROWS($H$4:H2653),"")</f>
        <v/>
      </c>
    </row>
    <row r="2654" spans="2:2">
      <c r="B2654" s="2" t="str">
        <f>IF(COUNTIF($H$4:H2654,H2654)-1=0,ROWS($H$4:H2654),"")</f>
        <v/>
      </c>
    </row>
    <row r="2655" spans="2:2">
      <c r="B2655" s="2" t="str">
        <f>IF(COUNTIF($H$4:H2655,H2655)-1=0,ROWS($H$4:H2655),"")</f>
        <v/>
      </c>
    </row>
    <row r="2656" spans="2:2">
      <c r="B2656" s="2" t="str">
        <f>IF(COUNTIF($H$4:H2656,H2656)-1=0,ROWS($H$4:H2656),"")</f>
        <v/>
      </c>
    </row>
    <row r="2657" spans="2:2">
      <c r="B2657" s="2" t="str">
        <f>IF(COUNTIF($H$4:H2657,H2657)-1=0,ROWS($H$4:H2657),"")</f>
        <v/>
      </c>
    </row>
    <row r="2658" spans="2:2">
      <c r="B2658" s="2" t="str">
        <f>IF(COUNTIF($H$4:H2658,H2658)-1=0,ROWS($H$4:H2658),"")</f>
        <v/>
      </c>
    </row>
    <row r="2659" spans="2:2">
      <c r="B2659" s="2" t="str">
        <f>IF(COUNTIF($H$4:H2659,H2659)-1=0,ROWS($H$4:H2659),"")</f>
        <v/>
      </c>
    </row>
    <row r="2660" spans="2:2">
      <c r="B2660" s="2" t="str">
        <f>IF(COUNTIF($H$4:H2660,H2660)-1=0,ROWS($H$4:H2660),"")</f>
        <v/>
      </c>
    </row>
    <row r="2661" spans="2:2">
      <c r="B2661" s="2" t="str">
        <f>IF(COUNTIF($H$4:H2661,H2661)-1=0,ROWS($H$4:H2661),"")</f>
        <v/>
      </c>
    </row>
    <row r="2662" spans="2:2">
      <c r="B2662" s="2" t="str">
        <f>IF(COUNTIF($H$4:H2662,H2662)-1=0,ROWS($H$4:H2662),"")</f>
        <v/>
      </c>
    </row>
    <row r="2663" spans="2:2">
      <c r="B2663" s="2" t="str">
        <f>IF(COUNTIF($H$4:H2663,H2663)-1=0,ROWS($H$4:H2663),"")</f>
        <v/>
      </c>
    </row>
    <row r="2664" spans="2:2">
      <c r="B2664" s="2" t="str">
        <f>IF(COUNTIF($H$4:H2664,H2664)-1=0,ROWS($H$4:H2664),"")</f>
        <v/>
      </c>
    </row>
    <row r="2665" spans="2:2">
      <c r="B2665" s="2" t="str">
        <f>IF(COUNTIF($H$4:H2665,H2665)-1=0,ROWS($H$4:H2665),"")</f>
        <v/>
      </c>
    </row>
    <row r="2666" spans="2:2">
      <c r="B2666" s="2" t="str">
        <f>IF(COUNTIF($H$4:H2666,H2666)-1=0,ROWS($H$4:H2666),"")</f>
        <v/>
      </c>
    </row>
    <row r="2667" spans="2:2">
      <c r="B2667" s="2" t="str">
        <f>IF(COUNTIF($H$4:H2667,H2667)-1=0,ROWS($H$4:H2667),"")</f>
        <v/>
      </c>
    </row>
    <row r="2668" spans="2:2">
      <c r="B2668" s="2" t="str">
        <f>IF(COUNTIF($H$4:H2668,H2668)-1=0,ROWS($H$4:H2668),"")</f>
        <v/>
      </c>
    </row>
    <row r="2669" spans="2:2">
      <c r="B2669" s="2" t="str">
        <f>IF(COUNTIF($H$4:H2669,H2669)-1=0,ROWS($H$4:H2669),"")</f>
        <v/>
      </c>
    </row>
    <row r="2670" spans="2:2">
      <c r="B2670" s="2" t="str">
        <f>IF(COUNTIF($H$4:H2670,H2670)-1=0,ROWS($H$4:H2670),"")</f>
        <v/>
      </c>
    </row>
    <row r="2671" spans="2:2">
      <c r="B2671" s="2" t="str">
        <f>IF(COUNTIF($H$4:H2671,H2671)-1=0,ROWS($H$4:H2671),"")</f>
        <v/>
      </c>
    </row>
    <row r="2672" spans="2:2">
      <c r="B2672" s="2" t="str">
        <f>IF(COUNTIF($H$4:H2672,H2672)-1=0,ROWS($H$4:H2672),"")</f>
        <v/>
      </c>
    </row>
    <row r="2673" spans="2:2">
      <c r="B2673" s="2" t="str">
        <f>IF(COUNTIF($H$4:H2673,H2673)-1=0,ROWS($H$4:H2673),"")</f>
        <v/>
      </c>
    </row>
    <row r="2674" spans="2:2">
      <c r="B2674" s="2" t="str">
        <f>IF(COUNTIF($H$4:H2674,H2674)-1=0,ROWS($H$4:H2674),"")</f>
        <v/>
      </c>
    </row>
    <row r="2675" spans="2:2">
      <c r="B2675" s="2" t="str">
        <f>IF(COUNTIF($H$4:H2675,H2675)-1=0,ROWS($H$4:H2675),"")</f>
        <v/>
      </c>
    </row>
    <row r="2676" spans="2:2">
      <c r="B2676" s="2" t="str">
        <f>IF(COUNTIF($H$4:H2676,H2676)-1=0,ROWS($H$4:H2676),"")</f>
        <v/>
      </c>
    </row>
    <row r="2677" spans="2:2">
      <c r="B2677" s="2" t="str">
        <f>IF(COUNTIF($H$4:H2677,H2677)-1=0,ROWS($H$4:H2677),"")</f>
        <v/>
      </c>
    </row>
    <row r="2678" spans="2:2">
      <c r="B2678" s="2" t="str">
        <f>IF(COUNTIF($H$4:H2678,H2678)-1=0,ROWS($H$4:H2678),"")</f>
        <v/>
      </c>
    </row>
    <row r="2679" spans="2:2">
      <c r="B2679" s="2" t="str">
        <f>IF(COUNTIF($H$4:H2679,H2679)-1=0,ROWS($H$4:H2679),"")</f>
        <v/>
      </c>
    </row>
    <row r="2680" spans="2:2">
      <c r="B2680" s="2" t="str">
        <f>IF(COUNTIF($H$4:H2680,H2680)-1=0,ROWS($H$4:H2680),"")</f>
        <v/>
      </c>
    </row>
    <row r="2681" spans="2:2">
      <c r="B2681" s="2" t="str">
        <f>IF(COUNTIF($H$4:H2681,H2681)-1=0,ROWS($H$4:H2681),"")</f>
        <v/>
      </c>
    </row>
    <row r="2682" spans="2:2">
      <c r="B2682" s="2" t="str">
        <f>IF(COUNTIF($H$4:H2682,H2682)-1=0,ROWS($H$4:H2682),"")</f>
        <v/>
      </c>
    </row>
    <row r="2683" spans="2:2">
      <c r="B2683" s="2" t="str">
        <f>IF(COUNTIF($H$4:H2683,H2683)-1=0,ROWS($H$4:H2683),"")</f>
        <v/>
      </c>
    </row>
    <row r="2684" spans="2:2">
      <c r="B2684" s="2" t="str">
        <f>IF(COUNTIF($H$4:H2684,H2684)-1=0,ROWS($H$4:H2684),"")</f>
        <v/>
      </c>
    </row>
    <row r="2685" spans="2:2">
      <c r="B2685" s="2" t="str">
        <f>IF(COUNTIF($H$4:H2685,H2685)-1=0,ROWS($H$4:H2685),"")</f>
        <v/>
      </c>
    </row>
    <row r="2686" spans="2:2">
      <c r="B2686" s="2" t="str">
        <f>IF(COUNTIF($H$4:H2686,H2686)-1=0,ROWS($H$4:H2686),"")</f>
        <v/>
      </c>
    </row>
    <row r="2687" spans="2:2">
      <c r="B2687" s="2" t="str">
        <f>IF(COUNTIF($H$4:H2687,H2687)-1=0,ROWS($H$4:H2687),"")</f>
        <v/>
      </c>
    </row>
    <row r="2688" spans="2:2">
      <c r="B2688" s="2" t="str">
        <f>IF(COUNTIF($H$4:H2688,H2688)-1=0,ROWS($H$4:H2688),"")</f>
        <v/>
      </c>
    </row>
    <row r="2689" spans="2:2">
      <c r="B2689" s="2" t="str">
        <f>IF(COUNTIF($H$4:H2689,H2689)-1=0,ROWS($H$4:H2689),"")</f>
        <v/>
      </c>
    </row>
    <row r="2690" spans="2:2">
      <c r="B2690" s="2" t="str">
        <f>IF(COUNTIF($H$4:H2690,H2690)-1=0,ROWS($H$4:H2690),"")</f>
        <v/>
      </c>
    </row>
    <row r="2691" spans="2:2">
      <c r="B2691" s="2" t="str">
        <f>IF(COUNTIF($H$4:H2691,H2691)-1=0,ROWS($H$4:H2691),"")</f>
        <v/>
      </c>
    </row>
    <row r="2692" spans="2:2">
      <c r="B2692" s="2" t="str">
        <f>IF(COUNTIF($H$4:H2692,H2692)-1=0,ROWS($H$4:H2692),"")</f>
        <v/>
      </c>
    </row>
    <row r="2693" spans="2:2">
      <c r="B2693" s="2" t="str">
        <f>IF(COUNTIF($H$4:H2693,H2693)-1=0,ROWS($H$4:H2693),"")</f>
        <v/>
      </c>
    </row>
    <row r="2694" spans="2:2">
      <c r="B2694" s="2" t="str">
        <f>IF(COUNTIF($H$4:H2694,H2694)-1=0,ROWS($H$4:H2694),"")</f>
        <v/>
      </c>
    </row>
    <row r="2695" spans="2:2">
      <c r="B2695" s="2" t="str">
        <f>IF(COUNTIF($H$4:H2695,H2695)-1=0,ROWS($H$4:H2695),"")</f>
        <v/>
      </c>
    </row>
    <row r="2696" spans="2:2">
      <c r="B2696" s="2" t="str">
        <f>IF(COUNTIF($H$4:H2696,H2696)-1=0,ROWS($H$4:H2696),"")</f>
        <v/>
      </c>
    </row>
    <row r="2697" spans="2:2">
      <c r="B2697" s="2" t="str">
        <f>IF(COUNTIF($H$4:H2697,H2697)-1=0,ROWS($H$4:H2697),"")</f>
        <v/>
      </c>
    </row>
    <row r="2698" spans="2:2">
      <c r="B2698" s="2" t="str">
        <f>IF(COUNTIF($H$4:H2698,H2698)-1=0,ROWS($H$4:H2698),"")</f>
        <v/>
      </c>
    </row>
    <row r="2699" spans="2:2">
      <c r="B2699" s="2" t="str">
        <f>IF(COUNTIF($H$4:H2699,H2699)-1=0,ROWS($H$4:H2699),"")</f>
        <v/>
      </c>
    </row>
    <row r="2700" spans="2:2">
      <c r="B2700" s="2" t="str">
        <f>IF(COUNTIF($H$4:H2700,H2700)-1=0,ROWS($H$4:H2700),"")</f>
        <v/>
      </c>
    </row>
    <row r="2701" spans="2:2">
      <c r="B2701" s="2" t="str">
        <f>IF(COUNTIF($H$4:H2701,H2701)-1=0,ROWS($H$4:H2701),"")</f>
        <v/>
      </c>
    </row>
    <row r="2702" spans="2:2">
      <c r="B2702" s="2" t="str">
        <f>IF(COUNTIF($H$4:H2702,H2702)-1=0,ROWS($H$4:H2702),"")</f>
        <v/>
      </c>
    </row>
    <row r="2703" spans="2:2">
      <c r="B2703" s="2" t="str">
        <f>IF(COUNTIF($H$4:H2703,H2703)-1=0,ROWS($H$4:H2703),"")</f>
        <v/>
      </c>
    </row>
    <row r="2704" spans="2:2">
      <c r="B2704" s="2" t="str">
        <f>IF(COUNTIF($H$4:H2704,H2704)-1=0,ROWS($H$4:H2704),"")</f>
        <v/>
      </c>
    </row>
    <row r="2705" spans="2:2">
      <c r="B2705" s="2" t="str">
        <f>IF(COUNTIF($H$4:H2705,H2705)-1=0,ROWS($H$4:H2705),"")</f>
        <v/>
      </c>
    </row>
    <row r="2706" spans="2:2">
      <c r="B2706" s="2" t="str">
        <f>IF(COUNTIF($H$4:H2706,H2706)-1=0,ROWS($H$4:H2706),"")</f>
        <v/>
      </c>
    </row>
    <row r="2707" spans="2:2">
      <c r="B2707" s="2" t="str">
        <f>IF(COUNTIF($H$4:H2707,H2707)-1=0,ROWS($H$4:H2707),"")</f>
        <v/>
      </c>
    </row>
    <row r="2708" spans="2:2">
      <c r="B2708" s="2" t="str">
        <f>IF(COUNTIF($H$4:H2708,H2708)-1=0,ROWS($H$4:H2708),"")</f>
        <v/>
      </c>
    </row>
    <row r="2709" spans="2:2">
      <c r="B2709" s="2" t="str">
        <f>IF(COUNTIF($H$4:H2709,H2709)-1=0,ROWS($H$4:H2709),"")</f>
        <v/>
      </c>
    </row>
    <row r="2710" spans="2:2">
      <c r="B2710" s="2" t="str">
        <f>IF(COUNTIF($H$4:H2710,H2710)-1=0,ROWS($H$4:H2710),"")</f>
        <v/>
      </c>
    </row>
    <row r="2711" spans="2:2">
      <c r="B2711" s="2" t="str">
        <f>IF(COUNTIF($H$4:H2711,H2711)-1=0,ROWS($H$4:H2711),"")</f>
        <v/>
      </c>
    </row>
    <row r="2712" spans="2:2">
      <c r="B2712" s="2" t="str">
        <f>IF(COUNTIF($H$4:H2712,H2712)-1=0,ROWS($H$4:H2712),"")</f>
        <v/>
      </c>
    </row>
    <row r="2713" spans="2:2">
      <c r="B2713" s="2" t="str">
        <f>IF(COUNTIF($H$4:H2713,H2713)-1=0,ROWS($H$4:H2713),"")</f>
        <v/>
      </c>
    </row>
    <row r="2714" spans="2:2">
      <c r="B2714" s="2" t="str">
        <f>IF(COUNTIF($H$4:H2714,H2714)-1=0,ROWS($H$4:H2714),"")</f>
        <v/>
      </c>
    </row>
    <row r="2715" spans="2:2">
      <c r="B2715" s="2" t="str">
        <f>IF(COUNTIF($H$4:H2715,H2715)-1=0,ROWS($H$4:H2715),"")</f>
        <v/>
      </c>
    </row>
    <row r="2716" spans="2:2">
      <c r="B2716" s="2" t="str">
        <f>IF(COUNTIF($H$4:H2716,H2716)-1=0,ROWS($H$4:H2716),"")</f>
        <v/>
      </c>
    </row>
    <row r="2717" spans="2:2">
      <c r="B2717" s="2" t="str">
        <f>IF(COUNTIF($H$4:H2717,H2717)-1=0,ROWS($H$4:H2717),"")</f>
        <v/>
      </c>
    </row>
    <row r="2718" spans="2:2">
      <c r="B2718" s="2" t="str">
        <f>IF(COUNTIF($H$4:H2718,H2718)-1=0,ROWS($H$4:H2718),"")</f>
        <v/>
      </c>
    </row>
    <row r="2719" spans="2:2">
      <c r="B2719" s="2" t="str">
        <f>IF(COUNTIF($H$4:H2719,H2719)-1=0,ROWS($H$4:H2719),"")</f>
        <v/>
      </c>
    </row>
    <row r="2720" spans="2:2">
      <c r="B2720" s="2" t="str">
        <f>IF(COUNTIF($H$4:H2720,H2720)-1=0,ROWS($H$4:H2720),"")</f>
        <v/>
      </c>
    </row>
    <row r="2721" spans="2:2">
      <c r="B2721" s="2" t="str">
        <f>IF(COUNTIF($H$4:H2721,H2721)-1=0,ROWS($H$4:H2721),"")</f>
        <v/>
      </c>
    </row>
    <row r="2722" spans="2:2">
      <c r="B2722" s="2" t="str">
        <f>IF(COUNTIF($H$4:H2722,H2722)-1=0,ROWS($H$4:H2722),"")</f>
        <v/>
      </c>
    </row>
    <row r="2723" spans="2:2">
      <c r="B2723" s="2" t="str">
        <f>IF(COUNTIF($H$4:H2723,H2723)-1=0,ROWS($H$4:H2723),"")</f>
        <v/>
      </c>
    </row>
    <row r="2724" spans="2:2">
      <c r="B2724" s="2" t="str">
        <f>IF(COUNTIF($H$4:H2724,H2724)-1=0,ROWS($H$4:H2724),"")</f>
        <v/>
      </c>
    </row>
    <row r="2725" spans="2:2">
      <c r="B2725" s="2" t="str">
        <f>IF(COUNTIF($H$4:H2725,H2725)-1=0,ROWS($H$4:H2725),"")</f>
        <v/>
      </c>
    </row>
    <row r="2726" spans="2:2">
      <c r="B2726" s="2" t="str">
        <f>IF(COUNTIF($H$4:H2726,H2726)-1=0,ROWS($H$4:H2726),"")</f>
        <v/>
      </c>
    </row>
    <row r="2727" spans="2:2">
      <c r="B2727" s="2" t="str">
        <f>IF(COUNTIF($H$4:H2727,H2727)-1=0,ROWS($H$4:H2727),"")</f>
        <v/>
      </c>
    </row>
    <row r="2728" spans="2:2">
      <c r="B2728" s="2" t="str">
        <f>IF(COUNTIF($H$4:H2728,H2728)-1=0,ROWS($H$4:H2728),"")</f>
        <v/>
      </c>
    </row>
    <row r="2729" spans="2:2">
      <c r="B2729" s="2" t="str">
        <f>IF(COUNTIF($H$4:H2729,H2729)-1=0,ROWS($H$4:H2729),"")</f>
        <v/>
      </c>
    </row>
    <row r="2730" spans="2:2">
      <c r="B2730" s="2" t="str">
        <f>IF(COUNTIF($H$4:H2730,H2730)-1=0,ROWS($H$4:H2730),"")</f>
        <v/>
      </c>
    </row>
    <row r="2731" spans="2:2">
      <c r="B2731" s="2" t="str">
        <f>IF(COUNTIF($H$4:H2731,H2731)-1=0,ROWS($H$4:H2731),"")</f>
        <v/>
      </c>
    </row>
    <row r="2732" spans="2:2">
      <c r="B2732" s="2" t="str">
        <f>IF(COUNTIF($H$4:H2732,H2732)-1=0,ROWS($H$4:H2732),"")</f>
        <v/>
      </c>
    </row>
    <row r="2733" spans="2:2">
      <c r="B2733" s="2" t="str">
        <f>IF(COUNTIF($H$4:H2733,H2733)-1=0,ROWS($H$4:H2733),"")</f>
        <v/>
      </c>
    </row>
    <row r="2734" spans="2:2">
      <c r="B2734" s="2" t="str">
        <f>IF(COUNTIF($H$4:H2734,H2734)-1=0,ROWS($H$4:H2734),"")</f>
        <v/>
      </c>
    </row>
    <row r="2735" spans="2:2">
      <c r="B2735" s="2" t="str">
        <f>IF(COUNTIF($H$4:H2735,H2735)-1=0,ROWS($H$4:H2735),"")</f>
        <v/>
      </c>
    </row>
    <row r="2736" spans="2:2">
      <c r="B2736" s="2" t="str">
        <f>IF(COUNTIF($H$4:H2736,H2736)-1=0,ROWS($H$4:H2736),"")</f>
        <v/>
      </c>
    </row>
    <row r="2737" spans="2:2">
      <c r="B2737" s="2" t="str">
        <f>IF(COUNTIF($H$4:H2737,H2737)-1=0,ROWS($H$4:H2737),"")</f>
        <v/>
      </c>
    </row>
    <row r="2738" spans="2:2">
      <c r="B2738" s="2" t="str">
        <f>IF(COUNTIF($H$4:H2738,H2738)-1=0,ROWS($H$4:H2738),"")</f>
        <v/>
      </c>
    </row>
    <row r="2739" spans="2:2">
      <c r="B2739" s="2" t="str">
        <f>IF(COUNTIF($H$4:H2739,H2739)-1=0,ROWS($H$4:H2739),"")</f>
        <v/>
      </c>
    </row>
    <row r="2740" spans="2:2">
      <c r="B2740" s="2" t="str">
        <f>IF(COUNTIF($H$4:H2740,H2740)-1=0,ROWS($H$4:H2740),"")</f>
        <v/>
      </c>
    </row>
    <row r="2741" spans="2:2">
      <c r="B2741" s="2" t="str">
        <f>IF(COUNTIF($H$4:H2741,H2741)-1=0,ROWS($H$4:H2741),"")</f>
        <v/>
      </c>
    </row>
    <row r="2742" spans="2:2">
      <c r="B2742" s="2" t="str">
        <f>IF(COUNTIF($H$4:H2742,H2742)-1=0,ROWS($H$4:H2742),"")</f>
        <v/>
      </c>
    </row>
    <row r="2743" spans="2:2">
      <c r="B2743" s="2" t="str">
        <f>IF(COUNTIF($H$4:H2743,H2743)-1=0,ROWS($H$4:H2743),"")</f>
        <v/>
      </c>
    </row>
    <row r="2744" spans="2:2">
      <c r="B2744" s="2" t="str">
        <f>IF(COUNTIF($H$4:H2744,H2744)-1=0,ROWS($H$4:H2744),"")</f>
        <v/>
      </c>
    </row>
    <row r="2745" spans="2:2">
      <c r="B2745" s="2" t="str">
        <f>IF(COUNTIF($H$4:H2745,H2745)-1=0,ROWS($H$4:H2745),"")</f>
        <v/>
      </c>
    </row>
    <row r="2746" spans="2:2">
      <c r="B2746" s="2" t="str">
        <f>IF(COUNTIF($H$4:H2746,H2746)-1=0,ROWS($H$4:H2746),"")</f>
        <v/>
      </c>
    </row>
    <row r="2747" spans="2:2">
      <c r="B2747" s="2" t="str">
        <f>IF(COUNTIF($H$4:H2747,H2747)-1=0,ROWS($H$4:H2747),"")</f>
        <v/>
      </c>
    </row>
    <row r="2748" spans="2:2">
      <c r="B2748" s="2" t="str">
        <f>IF(COUNTIF($H$4:H2748,H2748)-1=0,ROWS($H$4:H2748),"")</f>
        <v/>
      </c>
    </row>
    <row r="2749" spans="2:2">
      <c r="B2749" s="2" t="str">
        <f>IF(COUNTIF($H$4:H2749,H2749)-1=0,ROWS($H$4:H2749),"")</f>
        <v/>
      </c>
    </row>
    <row r="2750" spans="2:2">
      <c r="B2750" s="2" t="str">
        <f>IF(COUNTIF($H$4:H2750,H2750)-1=0,ROWS($H$4:H2750),"")</f>
        <v/>
      </c>
    </row>
    <row r="2751" spans="2:2">
      <c r="B2751" s="2" t="str">
        <f>IF(COUNTIF($H$4:H2751,H2751)-1=0,ROWS($H$4:H2751),"")</f>
        <v/>
      </c>
    </row>
    <row r="2752" spans="2:2">
      <c r="B2752" s="2" t="str">
        <f>IF(COUNTIF($H$4:H2752,H2752)-1=0,ROWS($H$4:H2752),"")</f>
        <v/>
      </c>
    </row>
    <row r="2753" spans="2:2">
      <c r="B2753" s="2" t="str">
        <f>IF(COUNTIF($H$4:H2753,H2753)-1=0,ROWS($H$4:H2753),"")</f>
        <v/>
      </c>
    </row>
    <row r="2754" spans="2:2">
      <c r="B2754" s="2" t="str">
        <f>IF(COUNTIF($H$4:H2754,H2754)-1=0,ROWS($H$4:H2754),"")</f>
        <v/>
      </c>
    </row>
    <row r="2755" spans="2:2">
      <c r="B2755" s="2" t="str">
        <f>IF(COUNTIF($H$4:H2755,H2755)-1=0,ROWS($H$4:H2755),"")</f>
        <v/>
      </c>
    </row>
    <row r="2756" spans="2:2">
      <c r="B2756" s="2" t="str">
        <f>IF(COUNTIF($H$4:H2756,H2756)-1=0,ROWS($H$4:H2756),"")</f>
        <v/>
      </c>
    </row>
    <row r="2757" spans="2:2">
      <c r="B2757" s="2" t="str">
        <f>IF(COUNTIF($H$4:H2757,H2757)-1=0,ROWS($H$4:H2757),"")</f>
        <v/>
      </c>
    </row>
    <row r="2758" spans="2:2">
      <c r="B2758" s="2" t="str">
        <f>IF(COUNTIF($H$4:H2758,H2758)-1=0,ROWS($H$4:H2758),"")</f>
        <v/>
      </c>
    </row>
    <row r="2759" spans="2:2">
      <c r="B2759" s="2" t="str">
        <f>IF(COUNTIF($H$4:H2759,H2759)-1=0,ROWS($H$4:H2759),"")</f>
        <v/>
      </c>
    </row>
    <row r="2760" spans="2:2">
      <c r="B2760" s="2" t="str">
        <f>IF(COUNTIF($H$4:H2760,H2760)-1=0,ROWS($H$4:H2760),"")</f>
        <v/>
      </c>
    </row>
    <row r="2761" spans="2:2">
      <c r="B2761" s="2" t="str">
        <f>IF(COUNTIF($H$4:H2761,H2761)-1=0,ROWS($H$4:H2761),"")</f>
        <v/>
      </c>
    </row>
    <row r="2762" spans="2:2">
      <c r="B2762" s="2" t="str">
        <f>IF(COUNTIF($H$4:H2762,H2762)-1=0,ROWS($H$4:H2762),"")</f>
        <v/>
      </c>
    </row>
    <row r="2763" spans="2:2">
      <c r="B2763" s="2" t="str">
        <f>IF(COUNTIF($H$4:H2763,H2763)-1=0,ROWS($H$4:H2763),"")</f>
        <v/>
      </c>
    </row>
    <row r="2764" spans="2:2">
      <c r="B2764" s="2" t="str">
        <f>IF(COUNTIF($H$4:H2764,H2764)-1=0,ROWS($H$4:H2764),"")</f>
        <v/>
      </c>
    </row>
    <row r="2765" spans="2:2">
      <c r="B2765" s="2" t="str">
        <f>IF(COUNTIF($H$4:H2765,H2765)-1=0,ROWS($H$4:H2765),"")</f>
        <v/>
      </c>
    </row>
    <row r="2766" spans="2:2">
      <c r="B2766" s="2" t="str">
        <f>IF(COUNTIF($H$4:H2766,H2766)-1=0,ROWS($H$4:H2766),"")</f>
        <v/>
      </c>
    </row>
    <row r="2767" spans="2:2">
      <c r="B2767" s="2" t="str">
        <f>IF(COUNTIF($H$4:H2767,H2767)-1=0,ROWS($H$4:H2767),"")</f>
        <v/>
      </c>
    </row>
    <row r="2768" spans="2:2">
      <c r="B2768" s="2" t="str">
        <f>IF(COUNTIF($H$4:H2768,H2768)-1=0,ROWS($H$4:H2768),"")</f>
        <v/>
      </c>
    </row>
    <row r="2769" spans="2:2">
      <c r="B2769" s="2" t="str">
        <f>IF(COUNTIF($H$4:H2769,H2769)-1=0,ROWS($H$4:H2769),"")</f>
        <v/>
      </c>
    </row>
    <row r="2770" spans="2:2">
      <c r="B2770" s="2" t="str">
        <f>IF(COUNTIF($H$4:H2770,H2770)-1=0,ROWS($H$4:H2770),"")</f>
        <v/>
      </c>
    </row>
    <row r="2771" spans="2:2">
      <c r="B2771" s="2" t="str">
        <f>IF(COUNTIF($H$4:H2771,H2771)-1=0,ROWS($H$4:H2771),"")</f>
        <v/>
      </c>
    </row>
    <row r="2772" spans="2:2">
      <c r="B2772" s="2" t="str">
        <f>IF(COUNTIF($H$4:H2772,H2772)-1=0,ROWS($H$4:H2772),"")</f>
        <v/>
      </c>
    </row>
    <row r="2773" spans="2:2">
      <c r="B2773" s="2" t="str">
        <f>IF(COUNTIF($H$4:H2773,H2773)-1=0,ROWS($H$4:H2773),"")</f>
        <v/>
      </c>
    </row>
    <row r="2774" spans="2:2">
      <c r="B2774" s="2" t="str">
        <f>IF(COUNTIF($H$4:H2774,H2774)-1=0,ROWS($H$4:H2774),"")</f>
        <v/>
      </c>
    </row>
    <row r="2775" spans="2:2">
      <c r="B2775" s="2" t="str">
        <f>IF(COUNTIF($H$4:H2775,H2775)-1=0,ROWS($H$4:H2775),"")</f>
        <v/>
      </c>
    </row>
    <row r="2776" spans="2:2">
      <c r="B2776" s="2" t="str">
        <f>IF(COUNTIF($H$4:H2776,H2776)-1=0,ROWS($H$4:H2776),"")</f>
        <v/>
      </c>
    </row>
    <row r="2777" spans="2:2">
      <c r="B2777" s="2" t="str">
        <f>IF(COUNTIF($H$4:H2777,H2777)-1=0,ROWS($H$4:H2777),"")</f>
        <v/>
      </c>
    </row>
    <row r="2778" spans="2:2">
      <c r="B2778" s="2" t="str">
        <f>IF(COUNTIF($H$4:H2778,H2778)-1=0,ROWS($H$4:H2778),"")</f>
        <v/>
      </c>
    </row>
    <row r="2779" spans="2:2">
      <c r="B2779" s="2" t="str">
        <f>IF(COUNTIF($H$4:H2779,H2779)-1=0,ROWS($H$4:H2779),"")</f>
        <v/>
      </c>
    </row>
    <row r="2780" spans="2:2">
      <c r="B2780" s="2" t="str">
        <f>IF(COUNTIF($H$4:H2780,H2780)-1=0,ROWS($H$4:H2780),"")</f>
        <v/>
      </c>
    </row>
    <row r="2781" spans="2:2">
      <c r="B2781" s="2" t="str">
        <f>IF(COUNTIF($H$4:H2781,H2781)-1=0,ROWS($H$4:H2781),"")</f>
        <v/>
      </c>
    </row>
    <row r="2782" spans="2:2">
      <c r="B2782" s="2" t="str">
        <f>IF(COUNTIF($H$4:H2782,H2782)-1=0,ROWS($H$4:H2782),"")</f>
        <v/>
      </c>
    </row>
    <row r="2783" spans="2:2">
      <c r="B2783" s="2" t="str">
        <f>IF(COUNTIF($H$4:H2783,H2783)-1=0,ROWS($H$4:H2783),"")</f>
        <v/>
      </c>
    </row>
    <row r="2784" spans="2:2">
      <c r="B2784" s="2" t="str">
        <f>IF(COUNTIF($H$4:H2784,H2784)-1=0,ROWS($H$4:H2784),"")</f>
        <v/>
      </c>
    </row>
    <row r="2785" spans="2:2">
      <c r="B2785" s="2" t="str">
        <f>IF(COUNTIF($H$4:H2785,H2785)-1=0,ROWS($H$4:H2785),"")</f>
        <v/>
      </c>
    </row>
    <row r="2786" spans="2:2">
      <c r="B2786" s="2" t="str">
        <f>IF(COUNTIF($H$4:H2786,H2786)-1=0,ROWS($H$4:H2786),"")</f>
        <v/>
      </c>
    </row>
    <row r="2787" spans="2:2">
      <c r="B2787" s="2" t="str">
        <f>IF(COUNTIF($H$4:H2787,H2787)-1=0,ROWS($H$4:H2787),"")</f>
        <v/>
      </c>
    </row>
    <row r="2788" spans="2:2">
      <c r="B2788" s="2" t="str">
        <f>IF(COUNTIF($H$4:H2788,H2788)-1=0,ROWS($H$4:H2788),"")</f>
        <v/>
      </c>
    </row>
    <row r="2789" spans="2:2">
      <c r="B2789" s="2" t="str">
        <f>IF(COUNTIF($H$4:H2789,H2789)-1=0,ROWS($H$4:H2789),"")</f>
        <v/>
      </c>
    </row>
    <row r="2790" spans="2:2">
      <c r="B2790" s="2" t="str">
        <f>IF(COUNTIF($H$4:H2790,H2790)-1=0,ROWS($H$4:H2790),"")</f>
        <v/>
      </c>
    </row>
    <row r="2791" spans="2:2">
      <c r="B2791" s="2" t="str">
        <f>IF(COUNTIF($H$4:H2791,H2791)-1=0,ROWS($H$4:H2791),"")</f>
        <v/>
      </c>
    </row>
    <row r="2792" spans="2:2">
      <c r="B2792" s="2" t="str">
        <f>IF(COUNTIF($H$4:H2792,H2792)-1=0,ROWS($H$4:H2792),"")</f>
        <v/>
      </c>
    </row>
    <row r="2793" spans="2:2">
      <c r="B2793" s="2" t="str">
        <f>IF(COUNTIF($H$4:H2793,H2793)-1=0,ROWS($H$4:H2793),"")</f>
        <v/>
      </c>
    </row>
    <row r="2794" spans="2:2">
      <c r="B2794" s="2" t="str">
        <f>IF(COUNTIF($H$4:H2794,H2794)-1=0,ROWS($H$4:H2794),"")</f>
        <v/>
      </c>
    </row>
    <row r="2795" spans="2:2">
      <c r="B2795" s="2" t="str">
        <f>IF(COUNTIF($H$4:H2795,H2795)-1=0,ROWS($H$4:H2795),"")</f>
        <v/>
      </c>
    </row>
    <row r="2796" spans="2:2">
      <c r="B2796" s="2" t="str">
        <f>IF(COUNTIF($H$4:H2796,H2796)-1=0,ROWS($H$4:H2796),"")</f>
        <v/>
      </c>
    </row>
    <row r="2797" spans="2:2">
      <c r="B2797" s="2" t="str">
        <f>IF(COUNTIF($H$4:H2797,H2797)-1=0,ROWS($H$4:H2797),"")</f>
        <v/>
      </c>
    </row>
    <row r="2798" spans="2:2">
      <c r="B2798" s="2" t="str">
        <f>IF(COUNTIF($H$4:H2798,H2798)-1=0,ROWS($H$4:H2798),"")</f>
        <v/>
      </c>
    </row>
    <row r="2799" spans="2:2">
      <c r="B2799" s="2" t="str">
        <f>IF(COUNTIF($H$4:H2799,H2799)-1=0,ROWS($H$4:H2799),"")</f>
        <v/>
      </c>
    </row>
    <row r="2800" spans="2:2">
      <c r="B2800" s="2" t="str">
        <f>IF(COUNTIF($H$4:H2800,H2800)-1=0,ROWS($H$4:H2800),"")</f>
        <v/>
      </c>
    </row>
    <row r="2801" spans="2:2">
      <c r="B2801" s="2" t="str">
        <f>IF(COUNTIF($H$4:H2801,H2801)-1=0,ROWS($H$4:H2801),"")</f>
        <v/>
      </c>
    </row>
    <row r="2802" spans="2:2">
      <c r="B2802" s="2" t="str">
        <f>IF(COUNTIF($H$4:H2802,H2802)-1=0,ROWS($H$4:H2802),"")</f>
        <v/>
      </c>
    </row>
    <row r="2803" spans="2:2">
      <c r="B2803" s="2" t="str">
        <f>IF(COUNTIF($H$4:H2803,H2803)-1=0,ROWS($H$4:H2803),"")</f>
        <v/>
      </c>
    </row>
    <row r="2804" spans="2:2">
      <c r="B2804" s="2" t="str">
        <f>IF(COUNTIF($H$4:H2804,H2804)-1=0,ROWS($H$4:H2804),"")</f>
        <v/>
      </c>
    </row>
    <row r="2805" spans="2:2">
      <c r="B2805" s="2" t="str">
        <f>IF(COUNTIF($H$4:H2805,H2805)-1=0,ROWS($H$4:H2805),"")</f>
        <v/>
      </c>
    </row>
    <row r="2806" spans="2:2">
      <c r="B2806" s="2" t="str">
        <f>IF(COUNTIF($H$4:H2806,H2806)-1=0,ROWS($H$4:H2806),"")</f>
        <v/>
      </c>
    </row>
    <row r="2807" spans="2:2">
      <c r="B2807" s="2" t="str">
        <f>IF(COUNTIF($H$4:H2807,H2807)-1=0,ROWS($H$4:H2807),"")</f>
        <v/>
      </c>
    </row>
    <row r="2808" spans="2:2">
      <c r="B2808" s="2" t="str">
        <f>IF(COUNTIF($H$4:H2808,H2808)-1=0,ROWS($H$4:H2808),"")</f>
        <v/>
      </c>
    </row>
    <row r="2809" spans="2:2">
      <c r="B2809" s="2" t="str">
        <f>IF(COUNTIF($H$4:H2809,H2809)-1=0,ROWS($H$4:H2809),"")</f>
        <v/>
      </c>
    </row>
    <row r="2810" spans="2:2">
      <c r="B2810" s="2" t="str">
        <f>IF(COUNTIF($H$4:H2810,H2810)-1=0,ROWS($H$4:H2810),"")</f>
        <v/>
      </c>
    </row>
    <row r="2811" spans="2:2">
      <c r="B2811" s="2" t="str">
        <f>IF(COUNTIF($H$4:H2811,H2811)-1=0,ROWS($H$4:H2811),"")</f>
        <v/>
      </c>
    </row>
    <row r="2812" spans="2:2">
      <c r="B2812" s="2" t="str">
        <f>IF(COUNTIF($H$4:H2812,H2812)-1=0,ROWS($H$4:H2812),"")</f>
        <v/>
      </c>
    </row>
    <row r="2813" spans="2:2">
      <c r="B2813" s="2" t="str">
        <f>IF(COUNTIF($H$4:H2813,H2813)-1=0,ROWS($H$4:H2813),"")</f>
        <v/>
      </c>
    </row>
    <row r="2814" spans="2:2">
      <c r="B2814" s="2" t="str">
        <f>IF(COUNTIF($H$4:H2814,H2814)-1=0,ROWS($H$4:H2814),"")</f>
        <v/>
      </c>
    </row>
    <row r="2815" spans="2:2">
      <c r="B2815" s="2" t="str">
        <f>IF(COUNTIF($H$4:H2815,H2815)-1=0,ROWS($H$4:H2815),"")</f>
        <v/>
      </c>
    </row>
    <row r="2816" spans="2:2">
      <c r="B2816" s="2" t="str">
        <f>IF(COUNTIF($H$4:H2816,H2816)-1=0,ROWS($H$4:H2816),"")</f>
        <v/>
      </c>
    </row>
    <row r="2817" spans="2:2">
      <c r="B2817" s="2" t="str">
        <f>IF(COUNTIF($H$4:H2817,H2817)-1=0,ROWS($H$4:H2817),"")</f>
        <v/>
      </c>
    </row>
    <row r="2818" spans="2:2">
      <c r="B2818" s="2" t="str">
        <f>IF(COUNTIF($H$4:H2818,H2818)-1=0,ROWS($H$4:H2818),"")</f>
        <v/>
      </c>
    </row>
    <row r="2819" spans="2:2">
      <c r="B2819" s="2" t="str">
        <f>IF(COUNTIF($H$4:H2819,H2819)-1=0,ROWS($H$4:H2819),"")</f>
        <v/>
      </c>
    </row>
    <row r="2820" spans="2:2">
      <c r="B2820" s="2" t="str">
        <f>IF(COUNTIF($H$4:H2820,H2820)-1=0,ROWS($H$4:H2820),"")</f>
        <v/>
      </c>
    </row>
    <row r="2821" spans="2:2">
      <c r="B2821" s="2" t="str">
        <f>IF(COUNTIF($H$4:H2821,H2821)-1=0,ROWS($H$4:H2821),"")</f>
        <v/>
      </c>
    </row>
    <row r="2822" spans="2:2">
      <c r="B2822" s="2" t="str">
        <f>IF(COUNTIF($H$4:H2822,H2822)-1=0,ROWS($H$4:H2822),"")</f>
        <v/>
      </c>
    </row>
    <row r="2823" spans="2:2">
      <c r="B2823" s="2" t="str">
        <f>IF(COUNTIF($H$4:H2823,H2823)-1=0,ROWS($H$4:H2823),"")</f>
        <v/>
      </c>
    </row>
    <row r="2824" spans="2:2">
      <c r="B2824" s="2" t="str">
        <f>IF(COUNTIF($H$4:H2824,H2824)-1=0,ROWS($H$4:H2824),"")</f>
        <v/>
      </c>
    </row>
    <row r="2825" spans="2:2">
      <c r="B2825" s="2" t="str">
        <f>IF(COUNTIF($H$4:H2825,H2825)-1=0,ROWS($H$4:H2825),"")</f>
        <v/>
      </c>
    </row>
    <row r="2826" spans="2:2">
      <c r="B2826" s="2" t="str">
        <f>IF(COUNTIF($H$4:H2826,H2826)-1=0,ROWS($H$4:H2826),"")</f>
        <v/>
      </c>
    </row>
    <row r="2827" spans="2:2">
      <c r="B2827" s="2" t="str">
        <f>IF(COUNTIF($H$4:H2827,H2827)-1=0,ROWS($H$4:H2827),"")</f>
        <v/>
      </c>
    </row>
    <row r="2828" spans="2:2">
      <c r="B2828" s="2" t="str">
        <f>IF(COUNTIF($H$4:H2828,H2828)-1=0,ROWS($H$4:H2828),"")</f>
        <v/>
      </c>
    </row>
    <row r="2829" spans="2:2">
      <c r="B2829" s="2" t="str">
        <f>IF(COUNTIF($H$4:H2829,H2829)-1=0,ROWS($H$4:H2829),"")</f>
        <v/>
      </c>
    </row>
    <row r="2830" spans="2:2">
      <c r="B2830" s="2" t="str">
        <f>IF(COUNTIF($H$4:H2830,H2830)-1=0,ROWS($H$4:H2830),"")</f>
        <v/>
      </c>
    </row>
    <row r="2831" spans="2:2">
      <c r="B2831" s="2" t="str">
        <f>IF(COUNTIF($H$4:H2831,H2831)-1=0,ROWS($H$4:H2831),"")</f>
        <v/>
      </c>
    </row>
    <row r="2832" spans="2:2">
      <c r="B2832" s="2" t="str">
        <f>IF(COUNTIF($H$4:H2832,H2832)-1=0,ROWS($H$4:H2832),"")</f>
        <v/>
      </c>
    </row>
    <row r="2833" spans="2:2">
      <c r="B2833" s="2" t="str">
        <f>IF(COUNTIF($H$4:H2833,H2833)-1=0,ROWS($H$4:H2833),"")</f>
        <v/>
      </c>
    </row>
    <row r="2834" spans="2:2">
      <c r="B2834" s="2" t="str">
        <f>IF(COUNTIF($H$4:H2834,H2834)-1=0,ROWS($H$4:H2834),"")</f>
        <v/>
      </c>
    </row>
    <row r="2835" spans="2:2">
      <c r="B2835" s="2" t="str">
        <f>IF(COUNTIF($H$4:H2835,H2835)-1=0,ROWS($H$4:H2835),"")</f>
        <v/>
      </c>
    </row>
    <row r="2836" spans="2:2">
      <c r="B2836" s="2" t="str">
        <f>IF(COUNTIF($H$4:H2836,H2836)-1=0,ROWS($H$4:H2836),"")</f>
        <v/>
      </c>
    </row>
    <row r="2837" spans="2:2">
      <c r="B2837" s="2" t="str">
        <f>IF(COUNTIF($H$4:H2837,H2837)-1=0,ROWS($H$4:H2837),"")</f>
        <v/>
      </c>
    </row>
    <row r="2838" spans="2:2">
      <c r="B2838" s="2" t="str">
        <f>IF(COUNTIF($H$4:H2838,H2838)-1=0,ROWS($H$4:H2838),"")</f>
        <v/>
      </c>
    </row>
    <row r="2839" spans="2:2">
      <c r="B2839" s="2" t="str">
        <f>IF(COUNTIF($H$4:H2839,H2839)-1=0,ROWS($H$4:H2839),"")</f>
        <v/>
      </c>
    </row>
    <row r="2840" spans="2:2">
      <c r="B2840" s="2" t="str">
        <f>IF(COUNTIF($H$4:H2840,H2840)-1=0,ROWS($H$4:H2840),"")</f>
        <v/>
      </c>
    </row>
    <row r="2841" spans="2:2">
      <c r="B2841" s="2" t="str">
        <f>IF(COUNTIF($H$4:H2841,H2841)-1=0,ROWS($H$4:H2841),"")</f>
        <v/>
      </c>
    </row>
    <row r="2842" spans="2:2">
      <c r="B2842" s="2" t="str">
        <f>IF(COUNTIF($H$4:H2842,H2842)-1=0,ROWS($H$4:H2842),"")</f>
        <v/>
      </c>
    </row>
    <row r="2843" spans="2:2">
      <c r="B2843" s="2" t="str">
        <f>IF(COUNTIF($H$4:H2843,H2843)-1=0,ROWS($H$4:H2843),"")</f>
        <v/>
      </c>
    </row>
    <row r="2844" spans="2:2">
      <c r="B2844" s="2" t="str">
        <f>IF(COUNTIF($H$4:H2844,H2844)-1=0,ROWS($H$4:H2844),"")</f>
        <v/>
      </c>
    </row>
    <row r="2845" spans="2:2">
      <c r="B2845" s="2" t="str">
        <f>IF(COUNTIF($H$4:H2845,H2845)-1=0,ROWS($H$4:H2845),"")</f>
        <v/>
      </c>
    </row>
    <row r="2846" spans="2:2">
      <c r="B2846" s="2" t="str">
        <f>IF(COUNTIF($H$4:H2846,H2846)-1=0,ROWS($H$4:H2846),"")</f>
        <v/>
      </c>
    </row>
    <row r="2847" spans="2:2">
      <c r="B2847" s="2" t="str">
        <f>IF(COUNTIF($H$4:H2847,H2847)-1=0,ROWS($H$4:H2847),"")</f>
        <v/>
      </c>
    </row>
    <row r="2848" spans="2:2">
      <c r="B2848" s="2" t="str">
        <f>IF(COUNTIF($H$4:H2848,H2848)-1=0,ROWS($H$4:H2848),"")</f>
        <v/>
      </c>
    </row>
    <row r="2849" spans="2:2">
      <c r="B2849" s="2" t="str">
        <f>IF(COUNTIF($H$4:H2849,H2849)-1=0,ROWS($H$4:H2849),"")</f>
        <v/>
      </c>
    </row>
    <row r="2850" spans="2:2">
      <c r="B2850" s="2" t="str">
        <f>IF(COUNTIF($H$4:H2850,H2850)-1=0,ROWS($H$4:H2850),"")</f>
        <v/>
      </c>
    </row>
    <row r="2851" spans="2:2">
      <c r="B2851" s="2" t="str">
        <f>IF(COUNTIF($H$4:H2851,H2851)-1=0,ROWS($H$4:H2851),"")</f>
        <v/>
      </c>
    </row>
    <row r="2852" spans="2:2">
      <c r="B2852" s="2" t="str">
        <f>IF(COUNTIF($H$4:H2852,H2852)-1=0,ROWS($H$4:H2852),"")</f>
        <v/>
      </c>
    </row>
    <row r="2853" spans="2:2">
      <c r="B2853" s="2" t="str">
        <f>IF(COUNTIF($H$4:H2853,H2853)-1=0,ROWS($H$4:H2853),"")</f>
        <v/>
      </c>
    </row>
    <row r="2854" spans="2:2">
      <c r="B2854" s="2" t="str">
        <f>IF(COUNTIF($H$4:H2854,H2854)-1=0,ROWS($H$4:H2854),"")</f>
        <v/>
      </c>
    </row>
    <row r="2855" spans="2:2">
      <c r="B2855" s="2" t="str">
        <f>IF(COUNTIF($H$4:H2855,H2855)-1=0,ROWS($H$4:H2855),"")</f>
        <v/>
      </c>
    </row>
    <row r="2856" spans="2:2">
      <c r="B2856" s="2" t="str">
        <f>IF(COUNTIF($H$4:H2856,H2856)-1=0,ROWS($H$4:H2856),"")</f>
        <v/>
      </c>
    </row>
    <row r="2857" spans="2:2">
      <c r="B2857" s="2" t="str">
        <f>IF(COUNTIF($H$4:H2857,H2857)-1=0,ROWS($H$4:H2857),"")</f>
        <v/>
      </c>
    </row>
    <row r="2858" spans="2:2">
      <c r="B2858" s="2" t="str">
        <f>IF(COUNTIF($H$4:H2858,H2858)-1=0,ROWS($H$4:H2858),"")</f>
        <v/>
      </c>
    </row>
    <row r="2859" spans="2:2">
      <c r="B2859" s="2" t="str">
        <f>IF(COUNTIF($H$4:H2859,H2859)-1=0,ROWS($H$4:H2859),"")</f>
        <v/>
      </c>
    </row>
    <row r="2860" spans="2:2">
      <c r="B2860" s="2" t="str">
        <f>IF(COUNTIF($H$4:H2860,H2860)-1=0,ROWS($H$4:H2860),"")</f>
        <v/>
      </c>
    </row>
    <row r="2861" spans="2:2">
      <c r="B2861" s="2" t="str">
        <f>IF(COUNTIF($H$4:H2861,H2861)-1=0,ROWS($H$4:H2861),"")</f>
        <v/>
      </c>
    </row>
    <row r="2862" spans="2:2">
      <c r="B2862" s="2" t="str">
        <f>IF(COUNTIF($H$4:H2862,H2862)-1=0,ROWS($H$4:H2862),"")</f>
        <v/>
      </c>
    </row>
    <row r="2863" spans="2:2">
      <c r="B2863" s="2" t="str">
        <f>IF(COUNTIF($H$4:H2863,H2863)-1=0,ROWS($H$4:H2863),"")</f>
        <v/>
      </c>
    </row>
    <row r="2864" spans="2:2">
      <c r="B2864" s="2" t="str">
        <f>IF(COUNTIF($H$4:H2864,H2864)-1=0,ROWS($H$4:H2864),"")</f>
        <v/>
      </c>
    </row>
    <row r="2865" spans="2:2">
      <c r="B2865" s="2" t="str">
        <f>IF(COUNTIF($H$4:H2865,H2865)-1=0,ROWS($H$4:H2865),"")</f>
        <v/>
      </c>
    </row>
    <row r="2866" spans="2:2">
      <c r="B2866" s="2" t="str">
        <f>IF(COUNTIF($H$4:H2866,H2866)-1=0,ROWS($H$4:H2866),"")</f>
        <v/>
      </c>
    </row>
    <row r="2867" spans="2:2">
      <c r="B2867" s="2" t="str">
        <f>IF(COUNTIF($H$4:H2867,H2867)-1=0,ROWS($H$4:H2867),"")</f>
        <v/>
      </c>
    </row>
    <row r="2868" spans="2:2">
      <c r="B2868" s="2" t="str">
        <f>IF(COUNTIF($H$4:H2868,H2868)-1=0,ROWS($H$4:H2868),"")</f>
        <v/>
      </c>
    </row>
    <row r="2869" spans="2:2">
      <c r="B2869" s="2" t="str">
        <f>IF(COUNTIF($H$4:H2869,H2869)-1=0,ROWS($H$4:H2869),"")</f>
        <v/>
      </c>
    </row>
    <row r="2870" spans="2:2">
      <c r="B2870" s="2" t="str">
        <f>IF(COUNTIF($H$4:H2870,H2870)-1=0,ROWS($H$4:H2870),"")</f>
        <v/>
      </c>
    </row>
    <row r="2871" spans="2:2">
      <c r="B2871" s="2" t="str">
        <f>IF(COUNTIF($H$4:H2871,H2871)-1=0,ROWS($H$4:H2871),"")</f>
        <v/>
      </c>
    </row>
    <row r="2872" spans="2:2">
      <c r="B2872" s="2" t="str">
        <f>IF(COUNTIF($H$4:H2872,H2872)-1=0,ROWS($H$4:H2872),"")</f>
        <v/>
      </c>
    </row>
    <row r="2873" spans="2:2">
      <c r="B2873" s="2" t="str">
        <f>IF(COUNTIF($H$4:H2873,H2873)-1=0,ROWS($H$4:H2873),"")</f>
        <v/>
      </c>
    </row>
    <row r="2874" spans="2:2">
      <c r="B2874" s="2" t="str">
        <f>IF(COUNTIF($H$4:H2874,H2874)-1=0,ROWS($H$4:H2874),"")</f>
        <v/>
      </c>
    </row>
    <row r="2875" spans="2:2">
      <c r="B2875" s="2" t="str">
        <f>IF(COUNTIF($H$4:H2875,H2875)-1=0,ROWS($H$4:H2875),"")</f>
        <v/>
      </c>
    </row>
    <row r="2876" spans="2:2">
      <c r="B2876" s="2" t="str">
        <f>IF(COUNTIF($H$4:H2876,H2876)-1=0,ROWS($H$4:H2876),"")</f>
        <v/>
      </c>
    </row>
    <row r="2877" spans="2:2">
      <c r="B2877" s="2" t="str">
        <f>IF(COUNTIF($H$4:H2877,H2877)-1=0,ROWS($H$4:H2877),"")</f>
        <v/>
      </c>
    </row>
    <row r="2878" spans="2:2">
      <c r="B2878" s="2" t="str">
        <f>IF(COUNTIF($H$4:H2878,H2878)-1=0,ROWS($H$4:H2878),"")</f>
        <v/>
      </c>
    </row>
    <row r="2879" spans="2:2">
      <c r="B2879" s="2" t="str">
        <f>IF(COUNTIF($H$4:H2879,H2879)-1=0,ROWS($H$4:H2879),"")</f>
        <v/>
      </c>
    </row>
    <row r="2880" spans="2:2">
      <c r="B2880" s="2" t="str">
        <f>IF(COUNTIF($H$4:H2880,H2880)-1=0,ROWS($H$4:H2880),"")</f>
        <v/>
      </c>
    </row>
    <row r="2881" spans="2:2">
      <c r="B2881" s="2" t="str">
        <f>IF(COUNTIF($H$4:H2881,H2881)-1=0,ROWS($H$4:H2881),"")</f>
        <v/>
      </c>
    </row>
    <row r="2882" spans="2:2">
      <c r="B2882" s="2" t="str">
        <f>IF(COUNTIF($H$4:H2882,H2882)-1=0,ROWS($H$4:H2882),"")</f>
        <v/>
      </c>
    </row>
    <row r="2883" spans="2:2">
      <c r="B2883" s="2" t="str">
        <f>IF(COUNTIF($H$4:H2883,H2883)-1=0,ROWS($H$4:H2883),"")</f>
        <v/>
      </c>
    </row>
    <row r="2884" spans="2:2">
      <c r="B2884" s="2" t="str">
        <f>IF(COUNTIF($H$4:H2884,H2884)-1=0,ROWS($H$4:H2884),"")</f>
        <v/>
      </c>
    </row>
    <row r="2885" spans="2:2">
      <c r="B2885" s="2" t="str">
        <f>IF(COUNTIF($H$4:H2885,H2885)-1=0,ROWS($H$4:H2885),"")</f>
        <v/>
      </c>
    </row>
    <row r="2886" spans="2:2">
      <c r="B2886" s="2" t="str">
        <f>IF(COUNTIF($H$4:H2886,H2886)-1=0,ROWS($H$4:H2886),"")</f>
        <v/>
      </c>
    </row>
    <row r="2887" spans="2:2">
      <c r="B2887" s="2" t="str">
        <f>IF(COUNTIF($H$4:H2887,H2887)-1=0,ROWS($H$4:H2887),"")</f>
        <v/>
      </c>
    </row>
    <row r="2888" spans="2:2">
      <c r="B2888" s="2" t="str">
        <f>IF(COUNTIF($H$4:H2888,H2888)-1=0,ROWS($H$4:H2888),"")</f>
        <v/>
      </c>
    </row>
    <row r="2889" spans="2:2">
      <c r="B2889" s="2" t="str">
        <f>IF(COUNTIF($H$4:H2889,H2889)-1=0,ROWS($H$4:H2889),"")</f>
        <v/>
      </c>
    </row>
    <row r="2890" spans="2:2">
      <c r="B2890" s="2" t="str">
        <f>IF(COUNTIF($H$4:H2890,H2890)-1=0,ROWS($H$4:H2890),"")</f>
        <v/>
      </c>
    </row>
    <row r="2891" spans="2:2">
      <c r="B2891" s="2" t="str">
        <f>IF(COUNTIF($H$4:H2891,H2891)-1=0,ROWS($H$4:H2891),"")</f>
        <v/>
      </c>
    </row>
    <row r="2892" spans="2:2">
      <c r="B2892" s="2" t="str">
        <f>IF(COUNTIF($H$4:H2892,H2892)-1=0,ROWS($H$4:H2892),"")</f>
        <v/>
      </c>
    </row>
    <row r="2893" spans="2:2">
      <c r="B2893" s="2" t="str">
        <f>IF(COUNTIF($H$4:H2893,H2893)-1=0,ROWS($H$4:H2893),"")</f>
        <v/>
      </c>
    </row>
    <row r="2894" spans="2:2">
      <c r="B2894" s="2" t="str">
        <f>IF(COUNTIF($H$4:H2894,H2894)-1=0,ROWS($H$4:H2894),"")</f>
        <v/>
      </c>
    </row>
    <row r="2895" spans="2:2">
      <c r="B2895" s="2" t="str">
        <f>IF(COUNTIF($H$4:H2895,H2895)-1=0,ROWS($H$4:H2895),"")</f>
        <v/>
      </c>
    </row>
    <row r="2896" spans="2:2">
      <c r="B2896" s="2" t="str">
        <f>IF(COUNTIF($H$4:H2896,H2896)-1=0,ROWS($H$4:H2896),"")</f>
        <v/>
      </c>
    </row>
    <row r="2897" spans="2:2">
      <c r="B2897" s="2" t="str">
        <f>IF(COUNTIF($H$4:H2897,H2897)-1=0,ROWS($H$4:H2897),"")</f>
        <v/>
      </c>
    </row>
    <row r="2898" spans="2:2">
      <c r="B2898" s="2" t="str">
        <f>IF(COUNTIF($H$4:H2898,H2898)-1=0,ROWS($H$4:H2898),"")</f>
        <v/>
      </c>
    </row>
    <row r="2899" spans="2:2">
      <c r="B2899" s="2" t="str">
        <f>IF(COUNTIF($H$4:H2899,H2899)-1=0,ROWS($H$4:H2899),"")</f>
        <v/>
      </c>
    </row>
    <row r="2900" spans="2:2">
      <c r="B2900" s="2" t="str">
        <f>IF(COUNTIF($H$4:H2900,H2900)-1=0,ROWS($H$4:H2900),"")</f>
        <v/>
      </c>
    </row>
    <row r="2901" spans="2:2">
      <c r="B2901" s="2" t="str">
        <f>IF(COUNTIF($H$4:H2901,H2901)-1=0,ROWS($H$4:H2901),"")</f>
        <v/>
      </c>
    </row>
    <row r="2902" spans="2:2">
      <c r="B2902" s="2" t="str">
        <f>IF(COUNTIF($H$4:H2902,H2902)-1=0,ROWS($H$4:H2902),"")</f>
        <v/>
      </c>
    </row>
    <row r="2903" spans="2:2">
      <c r="B2903" s="2" t="str">
        <f>IF(COUNTIF($H$4:H2903,H2903)-1=0,ROWS($H$4:H2903),"")</f>
        <v/>
      </c>
    </row>
    <row r="2904" spans="2:2">
      <c r="B2904" s="2" t="str">
        <f>IF(COUNTIF($H$4:H2904,H2904)-1=0,ROWS($H$4:H2904),"")</f>
        <v/>
      </c>
    </row>
    <row r="2905" spans="2:2">
      <c r="B2905" s="2" t="str">
        <f>IF(COUNTIF($H$4:H2905,H2905)-1=0,ROWS($H$4:H2905),"")</f>
        <v/>
      </c>
    </row>
    <row r="2906" spans="2:2">
      <c r="B2906" s="2" t="str">
        <f>IF(COUNTIF($H$4:H2906,H2906)-1=0,ROWS($H$4:H2906),"")</f>
        <v/>
      </c>
    </row>
    <row r="2907" spans="2:2">
      <c r="B2907" s="2" t="str">
        <f>IF(COUNTIF($H$4:H2907,H2907)-1=0,ROWS($H$4:H2907),"")</f>
        <v/>
      </c>
    </row>
    <row r="2908" spans="2:2">
      <c r="B2908" s="2" t="str">
        <f>IF(COUNTIF($H$4:H2908,H2908)-1=0,ROWS($H$4:H2908),"")</f>
        <v/>
      </c>
    </row>
    <row r="2909" spans="2:2">
      <c r="B2909" s="2" t="str">
        <f>IF(COUNTIF($H$4:H2909,H2909)-1=0,ROWS($H$4:H2909),"")</f>
        <v/>
      </c>
    </row>
    <row r="2910" spans="2:2">
      <c r="B2910" s="2" t="str">
        <f>IF(COUNTIF($H$4:H2910,H2910)-1=0,ROWS($H$4:H2910),"")</f>
        <v/>
      </c>
    </row>
    <row r="2911" spans="2:2">
      <c r="B2911" s="2" t="str">
        <f>IF(COUNTIF($H$4:H2911,H2911)-1=0,ROWS($H$4:H2911),"")</f>
        <v/>
      </c>
    </row>
    <row r="2912" spans="2:2">
      <c r="B2912" s="2" t="str">
        <f>IF(COUNTIF($H$4:H2912,H2912)-1=0,ROWS($H$4:H2912),"")</f>
        <v/>
      </c>
    </row>
    <row r="2913" spans="2:2">
      <c r="B2913" s="2" t="str">
        <f>IF(COUNTIF($H$4:H2913,H2913)-1=0,ROWS($H$4:H2913),"")</f>
        <v/>
      </c>
    </row>
    <row r="2914" spans="2:2">
      <c r="B2914" s="2" t="str">
        <f>IF(COUNTIF($H$4:H2914,H2914)-1=0,ROWS($H$4:H2914),"")</f>
        <v/>
      </c>
    </row>
    <row r="2915" spans="2:2">
      <c r="B2915" s="2" t="str">
        <f>IF(COUNTIF($H$4:H2915,H2915)-1=0,ROWS($H$4:H2915),"")</f>
        <v/>
      </c>
    </row>
    <row r="2916" spans="2:2">
      <c r="B2916" s="2" t="str">
        <f>IF(COUNTIF($H$4:H2916,H2916)-1=0,ROWS($H$4:H2916),"")</f>
        <v/>
      </c>
    </row>
    <row r="2917" spans="2:2">
      <c r="B2917" s="2" t="str">
        <f>IF(COUNTIF($H$4:H2917,H2917)-1=0,ROWS($H$4:H2917),"")</f>
        <v/>
      </c>
    </row>
    <row r="2918" spans="2:2">
      <c r="B2918" s="2" t="str">
        <f>IF(COUNTIF($H$4:H2918,H2918)-1=0,ROWS($H$4:H2918),"")</f>
        <v/>
      </c>
    </row>
    <row r="2919" spans="2:2">
      <c r="B2919" s="2" t="str">
        <f>IF(COUNTIF($H$4:H2919,H2919)-1=0,ROWS($H$4:H2919),"")</f>
        <v/>
      </c>
    </row>
    <row r="2920" spans="2:2">
      <c r="B2920" s="2" t="str">
        <f>IF(COUNTIF($H$4:H2920,H2920)-1=0,ROWS($H$4:H2920),"")</f>
        <v/>
      </c>
    </row>
    <row r="2921" spans="2:2">
      <c r="B2921" s="2" t="str">
        <f>IF(COUNTIF($H$4:H2921,H2921)-1=0,ROWS($H$4:H2921),"")</f>
        <v/>
      </c>
    </row>
    <row r="2922" spans="2:2">
      <c r="B2922" s="2" t="str">
        <f>IF(COUNTIF($H$4:H2922,H2922)-1=0,ROWS($H$4:H2922),"")</f>
        <v/>
      </c>
    </row>
    <row r="2923" spans="2:2">
      <c r="B2923" s="2" t="str">
        <f>IF(COUNTIF($H$4:H2923,H2923)-1=0,ROWS($H$4:H2923),"")</f>
        <v/>
      </c>
    </row>
    <row r="2924" spans="2:2">
      <c r="B2924" s="2" t="str">
        <f>IF(COUNTIF($H$4:H2924,H2924)-1=0,ROWS($H$4:H2924),"")</f>
        <v/>
      </c>
    </row>
    <row r="2925" spans="2:2">
      <c r="B2925" s="2" t="str">
        <f>IF(COUNTIF($H$4:H2925,H2925)-1=0,ROWS($H$4:H2925),"")</f>
        <v/>
      </c>
    </row>
    <row r="2926" spans="2:2">
      <c r="B2926" s="2" t="str">
        <f>IF(COUNTIF($H$4:H2926,H2926)-1=0,ROWS($H$4:H2926),"")</f>
        <v/>
      </c>
    </row>
    <row r="2927" spans="2:2">
      <c r="B2927" s="2" t="str">
        <f>IF(COUNTIF($H$4:H2927,H2927)-1=0,ROWS($H$4:H2927),"")</f>
        <v/>
      </c>
    </row>
    <row r="2928" spans="2:2">
      <c r="B2928" s="2" t="str">
        <f>IF(COUNTIF($H$4:H2928,H2928)-1=0,ROWS($H$4:H2928),"")</f>
        <v/>
      </c>
    </row>
    <row r="2929" spans="2:2">
      <c r="B2929" s="2" t="str">
        <f>IF(COUNTIF($H$4:H2929,H2929)-1=0,ROWS($H$4:H2929),"")</f>
        <v/>
      </c>
    </row>
    <row r="2930" spans="2:2">
      <c r="B2930" s="2" t="str">
        <f>IF(COUNTIF($H$4:H2930,H2930)-1=0,ROWS($H$4:H2930),"")</f>
        <v/>
      </c>
    </row>
    <row r="2931" spans="2:2">
      <c r="B2931" s="2" t="str">
        <f>IF(COUNTIF($H$4:H2931,H2931)-1=0,ROWS($H$4:H2931),"")</f>
        <v/>
      </c>
    </row>
    <row r="2932" spans="2:2">
      <c r="B2932" s="2" t="str">
        <f>IF(COUNTIF($H$4:H2932,H2932)-1=0,ROWS($H$4:H2932),"")</f>
        <v/>
      </c>
    </row>
    <row r="2933" spans="2:2">
      <c r="B2933" s="2" t="str">
        <f>IF(COUNTIF($H$4:H2933,H2933)-1=0,ROWS($H$4:H2933),"")</f>
        <v/>
      </c>
    </row>
    <row r="2934" spans="2:2">
      <c r="B2934" s="2" t="str">
        <f>IF(COUNTIF($H$4:H2934,H2934)-1=0,ROWS($H$4:H2934),"")</f>
        <v/>
      </c>
    </row>
    <row r="2935" spans="2:2">
      <c r="B2935" s="2" t="str">
        <f>IF(COUNTIF($H$4:H2935,H2935)-1=0,ROWS($H$4:H2935),"")</f>
        <v/>
      </c>
    </row>
    <row r="2936" spans="2:2">
      <c r="B2936" s="2" t="str">
        <f>IF(COUNTIF($H$4:H2936,H2936)-1=0,ROWS($H$4:H2936),"")</f>
        <v/>
      </c>
    </row>
    <row r="2937" spans="2:2">
      <c r="B2937" s="2" t="str">
        <f>IF(COUNTIF($H$4:H2937,H2937)-1=0,ROWS($H$4:H2937),"")</f>
        <v/>
      </c>
    </row>
    <row r="2938" spans="2:2">
      <c r="B2938" s="2" t="str">
        <f>IF(COUNTIF($H$4:H2938,H2938)-1=0,ROWS($H$4:H2938),"")</f>
        <v/>
      </c>
    </row>
    <row r="2939" spans="2:2">
      <c r="B2939" s="2" t="str">
        <f>IF(COUNTIF($H$4:H2939,H2939)-1=0,ROWS($H$4:H2939),"")</f>
        <v/>
      </c>
    </row>
    <row r="2940" spans="2:2">
      <c r="B2940" s="2" t="str">
        <f>IF(COUNTIF($H$4:H2940,H2940)-1=0,ROWS($H$4:H2940),"")</f>
        <v/>
      </c>
    </row>
    <row r="2941" spans="2:2">
      <c r="B2941" s="2" t="str">
        <f>IF(COUNTIF($H$4:H2941,H2941)-1=0,ROWS($H$4:H2941),"")</f>
        <v/>
      </c>
    </row>
    <row r="2942" spans="2:2">
      <c r="B2942" s="2" t="str">
        <f>IF(COUNTIF($H$4:H2942,H2942)-1=0,ROWS($H$4:H2942),"")</f>
        <v/>
      </c>
    </row>
    <row r="2943" spans="2:2">
      <c r="B2943" s="2" t="str">
        <f>IF(COUNTIF($H$4:H2943,H2943)-1=0,ROWS($H$4:H2943),"")</f>
        <v/>
      </c>
    </row>
    <row r="2944" spans="2:2">
      <c r="B2944" s="2" t="str">
        <f>IF(COUNTIF($H$4:H2944,H2944)-1=0,ROWS($H$4:H2944),"")</f>
        <v/>
      </c>
    </row>
    <row r="2945" spans="2:2">
      <c r="B2945" s="2" t="str">
        <f>IF(COUNTIF($H$4:H2945,H2945)-1=0,ROWS($H$4:H2945),"")</f>
        <v/>
      </c>
    </row>
    <row r="2946" spans="2:2">
      <c r="B2946" s="2" t="str">
        <f>IF(COUNTIF($H$4:H2946,H2946)-1=0,ROWS($H$4:H2946),"")</f>
        <v/>
      </c>
    </row>
    <row r="2947" spans="2:2">
      <c r="B2947" s="2" t="str">
        <f>IF(COUNTIF($H$4:H2947,H2947)-1=0,ROWS($H$4:H2947),"")</f>
        <v/>
      </c>
    </row>
    <row r="2948" spans="2:2">
      <c r="B2948" s="2" t="str">
        <f>IF(COUNTIF($H$4:H2948,H2948)-1=0,ROWS($H$4:H2948),"")</f>
        <v/>
      </c>
    </row>
    <row r="2949" spans="2:2">
      <c r="B2949" s="2" t="str">
        <f>IF(COUNTIF($H$4:H2949,H2949)-1=0,ROWS($H$4:H2949),"")</f>
        <v/>
      </c>
    </row>
    <row r="2950" spans="2:2">
      <c r="B2950" s="2" t="str">
        <f>IF(COUNTIF($H$4:H2950,H2950)-1=0,ROWS($H$4:H2950),"")</f>
        <v/>
      </c>
    </row>
    <row r="2951" spans="2:2">
      <c r="B2951" s="2" t="str">
        <f>IF(COUNTIF($H$4:H2951,H2951)-1=0,ROWS($H$4:H2951),"")</f>
        <v/>
      </c>
    </row>
    <row r="2952" spans="2:2">
      <c r="B2952" s="2" t="str">
        <f>IF(COUNTIF($H$4:H2952,H2952)-1=0,ROWS($H$4:H2952),"")</f>
        <v/>
      </c>
    </row>
    <row r="2953" spans="2:2">
      <c r="B2953" s="2" t="str">
        <f>IF(COUNTIF($H$4:H2953,H2953)-1=0,ROWS($H$4:H2953),"")</f>
        <v/>
      </c>
    </row>
    <row r="2954" spans="2:2">
      <c r="B2954" s="2" t="str">
        <f>IF(COUNTIF($H$4:H2954,H2954)-1=0,ROWS($H$4:H2954),"")</f>
        <v/>
      </c>
    </row>
    <row r="2955" spans="2:2">
      <c r="B2955" s="2" t="str">
        <f>IF(COUNTIF($H$4:H2955,H2955)-1=0,ROWS($H$4:H2955),"")</f>
        <v/>
      </c>
    </row>
    <row r="2956" spans="2:2">
      <c r="B2956" s="2" t="str">
        <f>IF(COUNTIF($H$4:H2956,H2956)-1=0,ROWS($H$4:H2956),"")</f>
        <v/>
      </c>
    </row>
    <row r="2957" spans="2:2">
      <c r="B2957" s="2" t="str">
        <f>IF(COUNTIF($H$4:H2957,H2957)-1=0,ROWS($H$4:H2957),"")</f>
        <v/>
      </c>
    </row>
    <row r="2958" spans="2:2">
      <c r="B2958" s="2" t="str">
        <f>IF(COUNTIF($H$4:H2958,H2958)-1=0,ROWS($H$4:H2958),"")</f>
        <v/>
      </c>
    </row>
    <row r="2959" spans="2:2">
      <c r="B2959" s="2" t="str">
        <f>IF(COUNTIF($H$4:H2959,H2959)-1=0,ROWS($H$4:H2959),"")</f>
        <v/>
      </c>
    </row>
    <row r="2960" spans="2:2">
      <c r="B2960" s="2" t="str">
        <f>IF(COUNTIF($H$4:H2960,H2960)-1=0,ROWS($H$4:H2960),"")</f>
        <v/>
      </c>
    </row>
    <row r="2961" spans="2:2">
      <c r="B2961" s="2" t="str">
        <f>IF(COUNTIF($H$4:H2961,H2961)-1=0,ROWS($H$4:H2961),"")</f>
        <v/>
      </c>
    </row>
    <row r="2962" spans="2:2">
      <c r="B2962" s="2" t="str">
        <f>IF(COUNTIF($H$4:H2962,H2962)-1=0,ROWS($H$4:H2962),"")</f>
        <v/>
      </c>
    </row>
    <row r="2963" spans="2:2">
      <c r="B2963" s="2" t="str">
        <f>IF(COUNTIF($H$4:H2963,H2963)-1=0,ROWS($H$4:H2963),"")</f>
        <v/>
      </c>
    </row>
    <row r="2964" spans="2:2">
      <c r="B2964" s="2" t="str">
        <f>IF(COUNTIF($H$4:H2964,H2964)-1=0,ROWS($H$4:H2964),"")</f>
        <v/>
      </c>
    </row>
    <row r="2965" spans="2:2">
      <c r="B2965" s="2" t="str">
        <f>IF(COUNTIF($H$4:H2965,H2965)-1=0,ROWS($H$4:H2965),"")</f>
        <v/>
      </c>
    </row>
    <row r="2966" spans="2:2">
      <c r="B2966" s="2" t="str">
        <f>IF(COUNTIF($H$4:H2966,H2966)-1=0,ROWS($H$4:H2966),"")</f>
        <v/>
      </c>
    </row>
    <row r="2967" spans="2:2">
      <c r="B2967" s="2" t="str">
        <f>IF(COUNTIF($H$4:H2967,H2967)-1=0,ROWS($H$4:H2967),"")</f>
        <v/>
      </c>
    </row>
    <row r="2968" spans="2:2">
      <c r="B2968" s="2" t="str">
        <f>IF(COUNTIF($H$4:H2968,H2968)-1=0,ROWS($H$4:H2968),"")</f>
        <v/>
      </c>
    </row>
    <row r="2969" spans="2:2">
      <c r="B2969" s="2" t="str">
        <f>IF(COUNTIF($H$4:H2969,H2969)-1=0,ROWS($H$4:H2969),"")</f>
        <v/>
      </c>
    </row>
    <row r="2970" spans="2:2">
      <c r="B2970" s="2" t="str">
        <f>IF(COUNTIF($H$4:H2970,H2970)-1=0,ROWS($H$4:H2970),"")</f>
        <v/>
      </c>
    </row>
    <row r="2971" spans="2:2">
      <c r="B2971" s="2" t="str">
        <f>IF(COUNTIF($H$4:H2971,H2971)-1=0,ROWS($H$4:H2971),"")</f>
        <v/>
      </c>
    </row>
    <row r="2972" spans="2:2">
      <c r="B2972" s="2" t="str">
        <f>IF(COUNTIF($H$4:H2972,H2972)-1=0,ROWS($H$4:H2972),"")</f>
        <v/>
      </c>
    </row>
    <row r="2973" spans="2:2">
      <c r="B2973" s="2" t="str">
        <f>IF(COUNTIF($H$4:H2973,H2973)-1=0,ROWS($H$4:H2973),"")</f>
        <v/>
      </c>
    </row>
    <row r="2974" spans="2:2">
      <c r="B2974" s="2" t="str">
        <f>IF(COUNTIF($H$4:H2974,H2974)-1=0,ROWS($H$4:H2974),"")</f>
        <v/>
      </c>
    </row>
    <row r="2975" spans="2:2">
      <c r="B2975" s="2" t="str">
        <f>IF(COUNTIF($H$4:H2975,H2975)-1=0,ROWS($H$4:H2975),"")</f>
        <v/>
      </c>
    </row>
    <row r="2976" spans="2:2">
      <c r="B2976" s="2" t="str">
        <f>IF(COUNTIF($H$4:H2976,H2976)-1=0,ROWS($H$4:H2976),"")</f>
        <v/>
      </c>
    </row>
    <row r="2977" spans="2:2">
      <c r="B2977" s="2" t="str">
        <f>IF(COUNTIF($H$4:H2977,H2977)-1=0,ROWS($H$4:H2977),"")</f>
        <v/>
      </c>
    </row>
    <row r="2978" spans="2:2">
      <c r="B2978" s="2" t="str">
        <f>IF(COUNTIF($H$4:H2978,H2978)-1=0,ROWS($H$4:H2978),"")</f>
        <v/>
      </c>
    </row>
    <row r="2979" spans="2:2">
      <c r="B2979" s="2" t="str">
        <f>IF(COUNTIF($H$4:H2979,H2979)-1=0,ROWS($H$4:H2979),"")</f>
        <v/>
      </c>
    </row>
    <row r="2980" spans="2:2">
      <c r="B2980" s="2" t="str">
        <f>IF(COUNTIF($H$4:H2980,H2980)-1=0,ROWS($H$4:H2980),"")</f>
        <v/>
      </c>
    </row>
    <row r="2981" spans="2:2">
      <c r="B2981" s="2" t="str">
        <f>IF(COUNTIF($H$4:H2981,H2981)-1=0,ROWS($H$4:H2981),"")</f>
        <v/>
      </c>
    </row>
    <row r="2982" spans="2:2">
      <c r="B2982" s="2" t="str">
        <f>IF(COUNTIF($H$4:H2982,H2982)-1=0,ROWS($H$4:H2982),"")</f>
        <v/>
      </c>
    </row>
    <row r="2983" spans="2:2">
      <c r="B2983" s="2" t="str">
        <f>IF(COUNTIF($H$4:H2983,H2983)-1=0,ROWS($H$4:H2983),"")</f>
        <v/>
      </c>
    </row>
    <row r="2984" spans="2:2">
      <c r="B2984" s="2" t="str">
        <f>IF(COUNTIF($H$4:H2984,H2984)-1=0,ROWS($H$4:H2984),"")</f>
        <v/>
      </c>
    </row>
    <row r="2985" spans="2:2">
      <c r="B2985" s="2" t="str">
        <f>IF(COUNTIF($H$4:H2985,H2985)-1=0,ROWS($H$4:H2985),"")</f>
        <v/>
      </c>
    </row>
    <row r="2986" spans="2:2">
      <c r="B2986" s="2" t="str">
        <f>IF(COUNTIF($H$4:H2986,H2986)-1=0,ROWS($H$4:H2986),"")</f>
        <v/>
      </c>
    </row>
    <row r="2987" spans="2:2">
      <c r="B2987" s="2" t="str">
        <f>IF(COUNTIF($H$4:H2987,H2987)-1=0,ROWS($H$4:H2987),"")</f>
        <v/>
      </c>
    </row>
    <row r="2988" spans="2:2">
      <c r="B2988" s="2" t="str">
        <f>IF(COUNTIF($H$4:H2988,H2988)-1=0,ROWS($H$4:H2988),"")</f>
        <v/>
      </c>
    </row>
    <row r="2989" spans="2:2">
      <c r="B2989" s="2" t="str">
        <f>IF(COUNTIF($H$4:H2989,H2989)-1=0,ROWS($H$4:H2989),"")</f>
        <v/>
      </c>
    </row>
    <row r="2990" spans="2:2">
      <c r="B2990" s="2" t="str">
        <f>IF(COUNTIF($H$4:H2990,H2990)-1=0,ROWS($H$4:H2990),"")</f>
        <v/>
      </c>
    </row>
    <row r="2991" spans="2:2">
      <c r="B2991" s="2" t="str">
        <f>IF(COUNTIF($H$4:H2991,H2991)-1=0,ROWS($H$4:H2991),"")</f>
        <v/>
      </c>
    </row>
    <row r="2992" spans="2:2">
      <c r="B2992" s="2" t="str">
        <f>IF(COUNTIF($H$4:H2992,H2992)-1=0,ROWS($H$4:H2992),"")</f>
        <v/>
      </c>
    </row>
    <row r="2993" spans="2:2">
      <c r="B2993" s="2" t="str">
        <f>IF(COUNTIF($H$4:H2993,H2993)-1=0,ROWS($H$4:H2993),"")</f>
        <v/>
      </c>
    </row>
    <row r="2994" spans="2:2">
      <c r="B2994" s="2" t="str">
        <f>IF(COUNTIF($H$4:H2994,H2994)-1=0,ROWS($H$4:H2994),"")</f>
        <v/>
      </c>
    </row>
    <row r="2995" spans="2:2">
      <c r="B2995" s="2" t="str">
        <f>IF(COUNTIF($H$4:H2995,H2995)-1=0,ROWS($H$4:H2995),"")</f>
        <v/>
      </c>
    </row>
    <row r="2996" spans="2:2">
      <c r="B2996" s="2" t="str">
        <f>IF(COUNTIF($H$4:H2996,H2996)-1=0,ROWS($H$4:H2996),"")</f>
        <v/>
      </c>
    </row>
    <row r="2997" spans="2:2">
      <c r="B2997" s="2" t="str">
        <f>IF(COUNTIF($H$4:H2997,H2997)-1=0,ROWS($H$4:H2997),"")</f>
        <v/>
      </c>
    </row>
    <row r="2998" spans="2:2">
      <c r="B2998" s="2" t="str">
        <f>IF(COUNTIF($H$4:H2998,H2998)-1=0,ROWS($H$4:H2998),"")</f>
        <v/>
      </c>
    </row>
    <row r="2999" spans="2:2">
      <c r="B2999" s="2" t="str">
        <f>IF(COUNTIF($H$4:H2999,H2999)-1=0,ROWS($H$4:H2999),"")</f>
        <v/>
      </c>
    </row>
    <row r="3000" spans="2:2">
      <c r="B3000" s="2" t="str">
        <f>IF(COUNTIF($H$4:H3000,H3000)-1=0,ROWS($H$4:H3000),"")</f>
        <v/>
      </c>
    </row>
    <row r="3001" spans="2:2">
      <c r="B3001" s="2" t="str">
        <f>IF(COUNTIF($H$4:H3001,H3001)-1=0,ROWS($H$4:H3001),"")</f>
        <v/>
      </c>
    </row>
    <row r="3002" spans="2:2">
      <c r="B3002" s="2" t="str">
        <f>IF(COUNTIF($H$4:H3002,H3002)-1=0,ROWS($H$4:H3002),"")</f>
        <v/>
      </c>
    </row>
    <row r="3003" spans="2:2">
      <c r="B3003" s="2" t="str">
        <f>IF(COUNTIF($H$4:H3003,H3003)-1=0,ROWS($H$4:H3003),"")</f>
        <v/>
      </c>
    </row>
    <row r="3004" spans="2:2">
      <c r="B3004" s="2" t="str">
        <f>IF(COUNTIF($H$4:H3004,H3004)-1=0,ROWS($H$4:H3004),"")</f>
        <v/>
      </c>
    </row>
    <row r="3005" spans="2:2">
      <c r="B3005" s="2" t="str">
        <f>IF(COUNTIF($H$4:H3005,H3005)-1=0,ROWS($H$4:H3005),"")</f>
        <v/>
      </c>
    </row>
    <row r="3006" spans="2:2">
      <c r="B3006" s="2" t="str">
        <f>IF(COUNTIF($H$4:H3006,H3006)-1=0,ROWS($H$4:H3006),"")</f>
        <v/>
      </c>
    </row>
    <row r="3007" spans="2:2">
      <c r="B3007" s="2" t="str">
        <f>IF(COUNTIF($H$4:H3007,H3007)-1=0,ROWS($H$4:H3007),"")</f>
        <v/>
      </c>
    </row>
    <row r="3008" spans="2:2">
      <c r="B3008" s="2" t="str">
        <f>IF(COUNTIF($H$4:H3008,H3008)-1=0,ROWS($H$4:H3008),"")</f>
        <v/>
      </c>
    </row>
    <row r="3009" spans="2:2">
      <c r="B3009" s="2" t="str">
        <f>IF(COUNTIF($H$4:H3009,H3009)-1=0,ROWS($H$4:H3009),"")</f>
        <v/>
      </c>
    </row>
    <row r="3010" spans="2:2">
      <c r="B3010" s="2" t="str">
        <f>IF(COUNTIF($H$4:H3010,H3010)-1=0,ROWS($H$4:H3010),"")</f>
        <v/>
      </c>
    </row>
    <row r="3011" spans="2:2">
      <c r="B3011" s="2" t="str">
        <f>IF(COUNTIF($H$4:H3011,H3011)-1=0,ROWS($H$4:H3011),"")</f>
        <v/>
      </c>
    </row>
    <row r="3012" spans="2:2">
      <c r="B3012" s="2" t="str">
        <f>IF(COUNTIF($H$4:H3012,H3012)-1=0,ROWS($H$4:H3012),"")</f>
        <v/>
      </c>
    </row>
    <row r="3013" spans="2:2">
      <c r="B3013" s="2" t="str">
        <f>IF(COUNTIF($H$4:H3013,H3013)-1=0,ROWS($H$4:H3013),"")</f>
        <v/>
      </c>
    </row>
    <row r="3014" spans="2:2">
      <c r="B3014" s="2" t="str">
        <f>IF(COUNTIF($H$4:H3014,H3014)-1=0,ROWS($H$4:H3014),"")</f>
        <v/>
      </c>
    </row>
    <row r="3015" spans="2:2">
      <c r="B3015" s="2" t="str">
        <f>IF(COUNTIF($H$4:H3015,H3015)-1=0,ROWS($H$4:H3015),"")</f>
        <v/>
      </c>
    </row>
    <row r="3016" spans="2:2">
      <c r="B3016" s="2" t="str">
        <f>IF(COUNTIF($H$4:H3016,H3016)-1=0,ROWS($H$4:H3016),"")</f>
        <v/>
      </c>
    </row>
    <row r="3017" spans="2:2">
      <c r="B3017" s="2" t="str">
        <f>IF(COUNTIF($H$4:H3017,H3017)-1=0,ROWS($H$4:H3017),"")</f>
        <v/>
      </c>
    </row>
    <row r="3018" spans="2:2">
      <c r="B3018" s="2" t="str">
        <f>IF(COUNTIF($H$4:H3018,H3018)-1=0,ROWS($H$4:H3018),"")</f>
        <v/>
      </c>
    </row>
    <row r="3019" spans="2:2">
      <c r="B3019" s="2" t="str">
        <f>IF(COUNTIF($H$4:H3019,H3019)-1=0,ROWS($H$4:H3019),"")</f>
        <v/>
      </c>
    </row>
    <row r="3020" spans="2:2">
      <c r="B3020" s="2" t="str">
        <f>IF(COUNTIF($H$4:H3020,H3020)-1=0,ROWS($H$4:H3020),"")</f>
        <v/>
      </c>
    </row>
    <row r="3021" spans="2:2">
      <c r="B3021" s="2" t="str">
        <f>IF(COUNTIF($H$4:H3021,H3021)-1=0,ROWS($H$4:H3021),"")</f>
        <v/>
      </c>
    </row>
    <row r="3022" spans="2:2">
      <c r="B3022" s="2" t="str">
        <f>IF(COUNTIF($H$4:H3022,H3022)-1=0,ROWS($H$4:H3022),"")</f>
        <v/>
      </c>
    </row>
    <row r="3023" spans="2:2">
      <c r="B3023" s="2" t="str">
        <f>IF(COUNTIF($H$4:H3023,H3023)-1=0,ROWS($H$4:H3023),"")</f>
        <v/>
      </c>
    </row>
    <row r="3024" spans="2:2">
      <c r="B3024" s="2" t="str">
        <f>IF(COUNTIF($H$4:H3024,H3024)-1=0,ROWS($H$4:H3024),"")</f>
        <v/>
      </c>
    </row>
    <row r="3025" spans="2:2">
      <c r="B3025" s="2" t="str">
        <f>IF(COUNTIF($H$4:H3025,H3025)-1=0,ROWS($H$4:H3025),"")</f>
        <v/>
      </c>
    </row>
    <row r="3026" spans="2:2">
      <c r="B3026" s="2" t="str">
        <f>IF(COUNTIF($H$4:H3026,H3026)-1=0,ROWS($H$4:H3026),"")</f>
        <v/>
      </c>
    </row>
    <row r="3027" spans="2:2">
      <c r="B3027" s="2" t="str">
        <f>IF(COUNTIF($H$4:H3027,H3027)-1=0,ROWS($H$4:H3027),"")</f>
        <v/>
      </c>
    </row>
    <row r="3028" spans="2:2">
      <c r="B3028" s="2" t="str">
        <f>IF(COUNTIF($H$4:H3028,H3028)-1=0,ROWS($H$4:H3028),"")</f>
        <v/>
      </c>
    </row>
    <row r="3029" spans="2:2">
      <c r="B3029" s="2" t="str">
        <f>IF(COUNTIF($H$4:H3029,H3029)-1=0,ROWS($H$4:H3029),"")</f>
        <v/>
      </c>
    </row>
    <row r="3030" spans="2:2">
      <c r="B3030" s="2" t="str">
        <f>IF(COUNTIF($H$4:H3030,H3030)-1=0,ROWS($H$4:H3030),"")</f>
        <v/>
      </c>
    </row>
    <row r="3031" spans="2:2">
      <c r="B3031" s="2" t="str">
        <f>IF(COUNTIF($H$4:H3031,H3031)-1=0,ROWS($H$4:H3031),"")</f>
        <v/>
      </c>
    </row>
    <row r="3032" spans="2:2">
      <c r="B3032" s="2" t="str">
        <f>IF(COUNTIF($H$4:H3032,H3032)-1=0,ROWS($H$4:H3032),"")</f>
        <v/>
      </c>
    </row>
    <row r="3033" spans="2:2">
      <c r="B3033" s="2" t="str">
        <f>IF(COUNTIF($H$4:H3033,H3033)-1=0,ROWS($H$4:H3033),"")</f>
        <v/>
      </c>
    </row>
    <row r="3034" spans="2:2">
      <c r="B3034" s="2" t="str">
        <f>IF(COUNTIF($H$4:H3034,H3034)-1=0,ROWS($H$4:H3034),"")</f>
        <v/>
      </c>
    </row>
    <row r="3035" spans="2:2">
      <c r="B3035" s="2" t="str">
        <f>IF(COUNTIF($H$4:H3035,H3035)-1=0,ROWS($H$4:H3035),"")</f>
        <v/>
      </c>
    </row>
    <row r="3036" spans="2:2">
      <c r="B3036" s="2" t="str">
        <f>IF(COUNTIF($H$4:H3036,H3036)-1=0,ROWS($H$4:H3036),"")</f>
        <v/>
      </c>
    </row>
    <row r="3037" spans="2:2">
      <c r="B3037" s="2" t="str">
        <f>IF(COUNTIF($H$4:H3037,H3037)-1=0,ROWS($H$4:H3037),"")</f>
        <v/>
      </c>
    </row>
    <row r="3038" spans="2:2">
      <c r="B3038" s="2" t="str">
        <f>IF(COUNTIF($H$4:H3038,H3038)-1=0,ROWS($H$4:H3038),"")</f>
        <v/>
      </c>
    </row>
    <row r="3039" spans="2:2">
      <c r="B3039" s="2" t="str">
        <f>IF(COUNTIF($H$4:H3039,H3039)-1=0,ROWS($H$4:H3039),"")</f>
        <v/>
      </c>
    </row>
    <row r="3040" spans="2:2">
      <c r="B3040" s="2" t="str">
        <f>IF(COUNTIF($H$4:H3040,H3040)-1=0,ROWS($H$4:H3040),"")</f>
        <v/>
      </c>
    </row>
    <row r="3041" spans="2:2">
      <c r="B3041" s="2" t="str">
        <f>IF(COUNTIF($H$4:H3041,H3041)-1=0,ROWS($H$4:H3041),"")</f>
        <v/>
      </c>
    </row>
    <row r="3042" spans="2:2">
      <c r="B3042" s="2" t="str">
        <f>IF(COUNTIF($H$4:H3042,H3042)-1=0,ROWS($H$4:H3042),"")</f>
        <v/>
      </c>
    </row>
    <row r="3043" spans="2:2">
      <c r="B3043" s="2" t="str">
        <f>IF(COUNTIF($H$4:H3043,H3043)-1=0,ROWS($H$4:H3043),"")</f>
        <v/>
      </c>
    </row>
    <row r="3044" spans="2:2">
      <c r="B3044" s="2" t="str">
        <f>IF(COUNTIF($H$4:H3044,H3044)-1=0,ROWS($H$4:H3044),"")</f>
        <v/>
      </c>
    </row>
    <row r="3045" spans="2:2">
      <c r="B3045" s="2" t="str">
        <f>IF(COUNTIF($H$4:H3045,H3045)-1=0,ROWS($H$4:H3045),"")</f>
        <v/>
      </c>
    </row>
    <row r="3046" spans="2:2">
      <c r="B3046" s="2" t="str">
        <f>IF(COUNTIF($H$4:H3046,H3046)-1=0,ROWS($H$4:H3046),"")</f>
        <v/>
      </c>
    </row>
    <row r="3047" spans="2:2">
      <c r="B3047" s="2" t="str">
        <f>IF(COUNTIF($H$4:H3047,H3047)-1=0,ROWS($H$4:H3047),"")</f>
        <v/>
      </c>
    </row>
    <row r="3048" spans="2:2">
      <c r="B3048" s="2" t="str">
        <f>IF(COUNTIF($H$4:H3048,H3048)-1=0,ROWS($H$4:H3048),"")</f>
        <v/>
      </c>
    </row>
    <row r="3049" spans="2:2">
      <c r="B3049" s="2" t="str">
        <f>IF(COUNTIF($H$4:H3049,H3049)-1=0,ROWS($H$4:H3049),"")</f>
        <v/>
      </c>
    </row>
    <row r="3050" spans="2:2">
      <c r="B3050" s="2" t="str">
        <f>IF(COUNTIF($H$4:H3050,H3050)-1=0,ROWS($H$4:H3050),"")</f>
        <v/>
      </c>
    </row>
    <row r="3051" spans="2:2">
      <c r="B3051" s="2" t="str">
        <f>IF(COUNTIF($H$4:H3051,H3051)-1=0,ROWS($H$4:H3051),"")</f>
        <v/>
      </c>
    </row>
    <row r="3052" spans="2:2">
      <c r="B3052" s="2" t="str">
        <f>IF(COUNTIF($H$4:H3052,H3052)-1=0,ROWS($H$4:H3052),"")</f>
        <v/>
      </c>
    </row>
    <row r="3053" spans="2:2">
      <c r="B3053" s="2" t="str">
        <f>IF(COUNTIF($H$4:H3053,H3053)-1=0,ROWS($H$4:H3053),"")</f>
        <v/>
      </c>
    </row>
    <row r="3054" spans="2:2">
      <c r="B3054" s="2" t="str">
        <f>IF(COUNTIF($H$4:H3054,H3054)-1=0,ROWS($H$4:H3054),"")</f>
        <v/>
      </c>
    </row>
    <row r="3055" spans="2:2">
      <c r="B3055" s="2" t="str">
        <f>IF(COUNTIF($H$4:H3055,H3055)-1=0,ROWS($H$4:H3055),"")</f>
        <v/>
      </c>
    </row>
    <row r="3056" spans="2:2">
      <c r="B3056" s="2" t="str">
        <f>IF(COUNTIF($H$4:H3056,H3056)-1=0,ROWS($H$4:H3056),"")</f>
        <v/>
      </c>
    </row>
    <row r="3057" spans="2:2">
      <c r="B3057" s="2" t="str">
        <f>IF(COUNTIF($H$4:H3057,H3057)-1=0,ROWS($H$4:H3057),"")</f>
        <v/>
      </c>
    </row>
    <row r="3058" spans="2:2">
      <c r="B3058" s="2" t="str">
        <f>IF(COUNTIF($H$4:H3058,H3058)-1=0,ROWS($H$4:H3058),"")</f>
        <v/>
      </c>
    </row>
    <row r="3059" spans="2:2">
      <c r="B3059" s="2" t="str">
        <f>IF(COUNTIF($H$4:H3059,H3059)-1=0,ROWS($H$4:H3059),"")</f>
        <v/>
      </c>
    </row>
    <row r="3060" spans="2:2">
      <c r="B3060" s="2" t="str">
        <f>IF(COUNTIF($H$4:H3060,H3060)-1=0,ROWS($H$4:H3060),"")</f>
        <v/>
      </c>
    </row>
    <row r="3061" spans="2:2">
      <c r="B3061" s="2" t="str">
        <f>IF(COUNTIF($H$4:H3061,H3061)-1=0,ROWS($H$4:H3061),"")</f>
        <v/>
      </c>
    </row>
    <row r="3062" spans="2:2">
      <c r="B3062" s="2" t="str">
        <f>IF(COUNTIF($H$4:H3062,H3062)-1=0,ROWS($H$4:H3062),"")</f>
        <v/>
      </c>
    </row>
    <row r="3063" spans="2:2">
      <c r="B3063" s="2" t="str">
        <f>IF(COUNTIF($H$4:H3063,H3063)-1=0,ROWS($H$4:H3063),"")</f>
        <v/>
      </c>
    </row>
    <row r="3064" spans="2:2">
      <c r="B3064" s="2" t="str">
        <f>IF(COUNTIF($H$4:H3064,H3064)-1=0,ROWS($H$4:H3064),"")</f>
        <v/>
      </c>
    </row>
    <row r="3065" spans="2:2">
      <c r="B3065" s="2" t="str">
        <f>IF(COUNTIF($H$4:H3065,H3065)-1=0,ROWS($H$4:H3065),"")</f>
        <v/>
      </c>
    </row>
    <row r="3066" spans="2:2">
      <c r="B3066" s="2" t="str">
        <f>IF(COUNTIF($H$4:H3066,H3066)-1=0,ROWS($H$4:H3066),"")</f>
        <v/>
      </c>
    </row>
    <row r="3067" spans="2:2">
      <c r="B3067" s="2" t="str">
        <f>IF(COUNTIF($H$4:H3067,H3067)-1=0,ROWS($H$4:H3067),"")</f>
        <v/>
      </c>
    </row>
    <row r="3068" spans="2:2">
      <c r="B3068" s="2" t="str">
        <f>IF(COUNTIF($H$4:H3068,H3068)-1=0,ROWS($H$4:H3068),"")</f>
        <v/>
      </c>
    </row>
    <row r="3069" spans="2:2">
      <c r="B3069" s="2" t="str">
        <f>IF(COUNTIF($H$4:H3069,H3069)-1=0,ROWS($H$4:H3069),"")</f>
        <v/>
      </c>
    </row>
    <row r="3070" spans="2:2">
      <c r="B3070" s="2" t="str">
        <f>IF(COUNTIF($H$4:H3070,H3070)-1=0,ROWS($H$4:H3070),"")</f>
        <v/>
      </c>
    </row>
    <row r="3071" spans="2:2">
      <c r="B3071" s="2" t="str">
        <f>IF(COUNTIF($H$4:H3071,H3071)-1=0,ROWS($H$4:H3071),"")</f>
        <v/>
      </c>
    </row>
    <row r="3072" spans="2:2">
      <c r="B3072" s="2" t="str">
        <f>IF(COUNTIF($H$4:H3072,H3072)-1=0,ROWS($H$4:H3072),"")</f>
        <v/>
      </c>
    </row>
    <row r="3073" spans="2:2">
      <c r="B3073" s="2" t="str">
        <f>IF(COUNTIF($H$4:H3073,H3073)-1=0,ROWS($H$4:H3073),"")</f>
        <v/>
      </c>
    </row>
    <row r="3074" spans="2:2">
      <c r="B3074" s="2" t="str">
        <f>IF(COUNTIF($H$4:H3074,H3074)-1=0,ROWS($H$4:H3074),"")</f>
        <v/>
      </c>
    </row>
    <row r="3075" spans="2:2">
      <c r="B3075" s="2" t="str">
        <f>IF(COUNTIF($H$4:H3075,H3075)-1=0,ROWS($H$4:H3075),"")</f>
        <v/>
      </c>
    </row>
    <row r="3076" spans="2:2">
      <c r="B3076" s="2" t="str">
        <f>IF(COUNTIF($H$4:H3076,H3076)-1=0,ROWS($H$4:H3076),"")</f>
        <v/>
      </c>
    </row>
    <row r="3077" spans="2:2">
      <c r="B3077" s="2" t="str">
        <f>IF(COUNTIF($H$4:H3077,H3077)-1=0,ROWS($H$4:H3077),"")</f>
        <v/>
      </c>
    </row>
    <row r="3078" spans="2:2">
      <c r="B3078" s="2" t="str">
        <f>IF(COUNTIF($H$4:H3078,H3078)-1=0,ROWS($H$4:H3078),"")</f>
        <v/>
      </c>
    </row>
    <row r="3079" spans="2:2">
      <c r="B3079" s="2" t="str">
        <f>IF(COUNTIF($H$4:H3079,H3079)-1=0,ROWS($H$4:H3079),"")</f>
        <v/>
      </c>
    </row>
    <row r="3080" spans="2:2">
      <c r="B3080" s="2" t="str">
        <f>IF(COUNTIF($H$4:H3080,H3080)-1=0,ROWS($H$4:H3080),"")</f>
        <v/>
      </c>
    </row>
    <row r="3081" spans="2:2">
      <c r="B3081" s="2" t="str">
        <f>IF(COUNTIF($H$4:H3081,H3081)-1=0,ROWS($H$4:H3081),"")</f>
        <v/>
      </c>
    </row>
    <row r="3082" spans="2:2">
      <c r="B3082" s="2" t="str">
        <f>IF(COUNTIF($H$4:H3082,H3082)-1=0,ROWS($H$4:H3082),"")</f>
        <v/>
      </c>
    </row>
    <row r="3083" spans="2:2">
      <c r="B3083" s="2" t="str">
        <f>IF(COUNTIF($H$4:H3083,H3083)-1=0,ROWS($H$4:H3083),"")</f>
        <v/>
      </c>
    </row>
    <row r="3084" spans="2:2">
      <c r="B3084" s="2" t="str">
        <f>IF(COUNTIF($H$4:H3084,H3084)-1=0,ROWS($H$4:H3084),"")</f>
        <v/>
      </c>
    </row>
    <row r="3085" spans="2:2">
      <c r="B3085" s="2" t="str">
        <f>IF(COUNTIF($H$4:H3085,H3085)-1=0,ROWS($H$4:H3085),"")</f>
        <v/>
      </c>
    </row>
    <row r="3086" spans="2:2">
      <c r="B3086" s="2" t="str">
        <f>IF(COUNTIF($H$4:H3086,H3086)-1=0,ROWS($H$4:H3086),"")</f>
        <v/>
      </c>
    </row>
    <row r="3087" spans="2:2">
      <c r="B3087" s="2" t="str">
        <f>IF(COUNTIF($H$4:H3087,H3087)-1=0,ROWS($H$4:H3087),"")</f>
        <v/>
      </c>
    </row>
    <row r="3088" spans="2:2">
      <c r="B3088" s="2" t="str">
        <f>IF(COUNTIF($H$4:H3088,H3088)-1=0,ROWS($H$4:H3088),"")</f>
        <v/>
      </c>
    </row>
    <row r="3089" spans="2:2">
      <c r="B3089" s="2" t="str">
        <f>IF(COUNTIF($H$4:H3089,H3089)-1=0,ROWS($H$4:H3089),"")</f>
        <v/>
      </c>
    </row>
    <row r="3090" spans="2:2">
      <c r="B3090" s="2" t="str">
        <f>IF(COUNTIF($H$4:H3090,H3090)-1=0,ROWS($H$4:H3090),"")</f>
        <v/>
      </c>
    </row>
    <row r="3091" spans="2:2">
      <c r="B3091" s="2" t="str">
        <f>IF(COUNTIF($H$4:H3091,H3091)-1=0,ROWS($H$4:H3091),"")</f>
        <v/>
      </c>
    </row>
    <row r="3092" spans="2:2">
      <c r="B3092" s="2" t="str">
        <f>IF(COUNTIF($H$4:H3092,H3092)-1=0,ROWS($H$4:H3092),"")</f>
        <v/>
      </c>
    </row>
    <row r="3093" spans="2:2">
      <c r="B3093" s="2" t="str">
        <f>IF(COUNTIF($H$4:H3093,H3093)-1=0,ROWS($H$4:H3093),"")</f>
        <v/>
      </c>
    </row>
    <row r="3094" spans="2:2">
      <c r="B3094" s="2" t="str">
        <f>IF(COUNTIF($H$4:H3094,H3094)-1=0,ROWS($H$4:H3094),"")</f>
        <v/>
      </c>
    </row>
    <row r="3095" spans="2:2">
      <c r="B3095" s="2" t="str">
        <f>IF(COUNTIF($H$4:H3095,H3095)-1=0,ROWS($H$4:H3095),"")</f>
        <v/>
      </c>
    </row>
    <row r="3096" spans="2:2">
      <c r="B3096" s="2" t="str">
        <f>IF(COUNTIF($H$4:H3096,H3096)-1=0,ROWS($H$4:H3096),"")</f>
        <v/>
      </c>
    </row>
    <row r="3097" spans="2:2">
      <c r="B3097" s="2" t="str">
        <f>IF(COUNTIF($H$4:H3097,H3097)-1=0,ROWS($H$4:H3097),"")</f>
        <v/>
      </c>
    </row>
    <row r="3098" spans="2:2">
      <c r="B3098" s="2" t="str">
        <f>IF(COUNTIF($H$4:H3098,H3098)-1=0,ROWS($H$4:H3098),"")</f>
        <v/>
      </c>
    </row>
    <row r="3099" spans="2:2">
      <c r="B3099" s="2" t="str">
        <f>IF(COUNTIF($H$4:H3099,H3099)-1=0,ROWS($H$4:H3099),"")</f>
        <v/>
      </c>
    </row>
    <row r="3100" spans="2:2">
      <c r="B3100" s="2" t="str">
        <f>IF(COUNTIF($H$4:H3100,H3100)-1=0,ROWS($H$4:H3100),"")</f>
        <v/>
      </c>
    </row>
    <row r="3101" spans="2:2">
      <c r="B3101" s="2" t="str">
        <f>IF(COUNTIF($H$4:H3101,H3101)-1=0,ROWS($H$4:H3101),"")</f>
        <v/>
      </c>
    </row>
    <row r="3102" spans="2:2">
      <c r="B3102" s="2" t="str">
        <f>IF(COUNTIF($H$4:H3102,H3102)-1=0,ROWS($H$4:H3102),"")</f>
        <v/>
      </c>
    </row>
    <row r="3103" spans="2:2">
      <c r="B3103" s="2" t="str">
        <f>IF(COUNTIF($H$4:H3103,H3103)-1=0,ROWS($H$4:H3103),"")</f>
        <v/>
      </c>
    </row>
    <row r="3104" spans="2:2">
      <c r="B3104" s="2" t="str">
        <f>IF(COUNTIF($H$4:H3104,H3104)-1=0,ROWS($H$4:H3104),"")</f>
        <v/>
      </c>
    </row>
    <row r="3105" spans="2:2">
      <c r="B3105" s="2" t="str">
        <f>IF(COUNTIF($H$4:H3105,H3105)-1=0,ROWS($H$4:H3105),"")</f>
        <v/>
      </c>
    </row>
    <row r="3106" spans="2:2">
      <c r="B3106" s="2" t="str">
        <f>IF(COUNTIF($H$4:H3106,H3106)-1=0,ROWS($H$4:H3106),"")</f>
        <v/>
      </c>
    </row>
    <row r="3107" spans="2:2">
      <c r="B3107" s="2" t="str">
        <f>IF(COUNTIF($H$4:H3107,H3107)-1=0,ROWS($H$4:H3107),"")</f>
        <v/>
      </c>
    </row>
    <row r="3108" spans="2:2">
      <c r="B3108" s="2" t="str">
        <f>IF(COUNTIF($H$4:H3108,H3108)-1=0,ROWS($H$4:H3108),"")</f>
        <v/>
      </c>
    </row>
    <row r="3109" spans="2:2">
      <c r="B3109" s="2" t="str">
        <f>IF(COUNTIF($H$4:H3109,H3109)-1=0,ROWS($H$4:H3109),"")</f>
        <v/>
      </c>
    </row>
    <row r="3110" spans="2:2">
      <c r="B3110" s="2" t="str">
        <f>IF(COUNTIF($H$4:H3110,H3110)-1=0,ROWS($H$4:H3110),"")</f>
        <v/>
      </c>
    </row>
    <row r="3111" spans="2:2">
      <c r="B3111" s="2" t="str">
        <f>IF(COUNTIF($H$4:H3111,H3111)-1=0,ROWS($H$4:H3111),"")</f>
        <v/>
      </c>
    </row>
    <row r="3112" spans="2:2">
      <c r="B3112" s="2" t="str">
        <f>IF(COUNTIF($H$4:H3112,H3112)-1=0,ROWS($H$4:H3112),"")</f>
        <v/>
      </c>
    </row>
    <row r="3113" spans="2:2">
      <c r="B3113" s="2" t="str">
        <f>IF(COUNTIF($H$4:H3113,H3113)-1=0,ROWS($H$4:H3113),"")</f>
        <v/>
      </c>
    </row>
    <row r="3114" spans="2:2">
      <c r="B3114" s="2" t="str">
        <f>IF(COUNTIF($H$4:H3114,H3114)-1=0,ROWS($H$4:H3114),"")</f>
        <v/>
      </c>
    </row>
    <row r="3115" spans="2:2">
      <c r="B3115" s="2" t="str">
        <f>IF(COUNTIF($H$4:H3115,H3115)-1=0,ROWS($H$4:H3115),"")</f>
        <v/>
      </c>
    </row>
    <row r="3116" spans="2:2">
      <c r="B3116" s="2" t="str">
        <f>IF(COUNTIF($H$4:H3116,H3116)-1=0,ROWS($H$4:H3116),"")</f>
        <v/>
      </c>
    </row>
    <row r="3117" spans="2:2">
      <c r="B3117" s="2" t="str">
        <f>IF(COUNTIF($H$4:H3117,H3117)-1=0,ROWS($H$4:H3117),"")</f>
        <v/>
      </c>
    </row>
    <row r="3118" spans="2:2">
      <c r="B3118" s="2" t="str">
        <f>IF(COUNTIF($H$4:H3118,H3118)-1=0,ROWS($H$4:H3118),"")</f>
        <v/>
      </c>
    </row>
    <row r="3119" spans="2:2">
      <c r="B3119" s="2" t="str">
        <f>IF(COUNTIF($H$4:H3119,H3119)-1=0,ROWS($H$4:H3119),"")</f>
        <v/>
      </c>
    </row>
    <row r="3120" spans="2:2">
      <c r="B3120" s="2" t="str">
        <f>IF(COUNTIF($H$4:H3120,H3120)-1=0,ROWS($H$4:H3120),"")</f>
        <v/>
      </c>
    </row>
    <row r="3121" spans="2:2">
      <c r="B3121" s="2" t="str">
        <f>IF(COUNTIF($H$4:H3121,H3121)-1=0,ROWS($H$4:H3121),"")</f>
        <v/>
      </c>
    </row>
    <row r="3122" spans="2:2">
      <c r="B3122" s="2" t="str">
        <f>IF(COUNTIF($H$4:H3122,H3122)-1=0,ROWS($H$4:H3122),"")</f>
        <v/>
      </c>
    </row>
    <row r="3123" spans="2:2">
      <c r="B3123" s="2" t="str">
        <f>IF(COUNTIF($H$4:H3123,H3123)-1=0,ROWS($H$4:H3123),"")</f>
        <v/>
      </c>
    </row>
    <row r="3124" spans="2:2">
      <c r="B3124" s="2" t="str">
        <f>IF(COUNTIF($H$4:H3124,H3124)-1=0,ROWS($H$4:H3124),"")</f>
        <v/>
      </c>
    </row>
    <row r="3125" spans="2:2">
      <c r="B3125" s="2" t="str">
        <f>IF(COUNTIF($H$4:H3125,H3125)-1=0,ROWS($H$4:H3125),"")</f>
        <v/>
      </c>
    </row>
    <row r="3126" spans="2:2">
      <c r="B3126" s="2" t="str">
        <f>IF(COUNTIF($H$4:H3126,H3126)-1=0,ROWS($H$4:H3126),"")</f>
        <v/>
      </c>
    </row>
    <row r="3127" spans="2:2">
      <c r="B3127" s="2" t="str">
        <f>IF(COUNTIF($H$4:H3127,H3127)-1=0,ROWS($H$4:H3127),"")</f>
        <v/>
      </c>
    </row>
    <row r="3128" spans="2:2">
      <c r="B3128" s="2" t="str">
        <f>IF(COUNTIF($H$4:H3128,H3128)-1=0,ROWS($H$4:H3128),"")</f>
        <v/>
      </c>
    </row>
    <row r="3129" spans="2:2">
      <c r="B3129" s="2" t="str">
        <f>IF(COUNTIF($H$4:H3129,H3129)-1=0,ROWS($H$4:H3129),"")</f>
        <v/>
      </c>
    </row>
    <row r="3130" spans="2:2">
      <c r="B3130" s="2" t="str">
        <f>IF(COUNTIF($H$4:H3130,H3130)-1=0,ROWS($H$4:H3130),"")</f>
        <v/>
      </c>
    </row>
    <row r="3131" spans="2:2">
      <c r="B3131" s="2" t="str">
        <f>IF(COUNTIF($H$4:H3131,H3131)-1=0,ROWS($H$4:H3131),"")</f>
        <v/>
      </c>
    </row>
    <row r="3132" spans="2:2">
      <c r="B3132" s="2" t="str">
        <f>IF(COUNTIF($H$4:H3132,H3132)-1=0,ROWS($H$4:H3132),"")</f>
        <v/>
      </c>
    </row>
    <row r="3133" spans="2:2">
      <c r="B3133" s="2" t="str">
        <f>IF(COUNTIF($H$4:H3133,H3133)-1=0,ROWS($H$4:H3133),"")</f>
        <v/>
      </c>
    </row>
    <row r="3134" spans="2:2">
      <c r="B3134" s="2" t="str">
        <f>IF(COUNTIF($H$4:H3134,H3134)-1=0,ROWS($H$4:H3134),"")</f>
        <v/>
      </c>
    </row>
    <row r="3135" spans="2:2">
      <c r="B3135" s="2" t="str">
        <f>IF(COUNTIF($H$4:H3135,H3135)-1=0,ROWS($H$4:H3135),"")</f>
        <v/>
      </c>
    </row>
    <row r="3136" spans="2:2">
      <c r="B3136" s="2" t="str">
        <f>IF(COUNTIF($H$4:H3136,H3136)-1=0,ROWS($H$4:H3136),"")</f>
        <v/>
      </c>
    </row>
    <row r="3137" spans="2:2">
      <c r="B3137" s="2" t="str">
        <f>IF(COUNTIF($H$4:H3137,H3137)-1=0,ROWS($H$4:H3137),"")</f>
        <v/>
      </c>
    </row>
    <row r="3138" spans="2:2">
      <c r="B3138" s="2" t="str">
        <f>IF(COUNTIF($H$4:H3138,H3138)-1=0,ROWS($H$4:H3138),"")</f>
        <v/>
      </c>
    </row>
    <row r="3139" spans="2:2">
      <c r="B3139" s="2" t="str">
        <f>IF(COUNTIF($H$4:H3139,H3139)-1=0,ROWS($H$4:H3139),"")</f>
        <v/>
      </c>
    </row>
    <row r="3140" spans="2:2">
      <c r="B3140" s="2" t="str">
        <f>IF(COUNTIF($H$4:H3140,H3140)-1=0,ROWS($H$4:H3140),"")</f>
        <v/>
      </c>
    </row>
    <row r="3141" spans="2:2">
      <c r="B3141" s="2" t="str">
        <f>IF(COUNTIF($H$4:H3141,H3141)-1=0,ROWS($H$4:H3141),"")</f>
        <v/>
      </c>
    </row>
    <row r="3142" spans="2:2">
      <c r="B3142" s="2" t="str">
        <f>IF(COUNTIF($H$4:H3142,H3142)-1=0,ROWS($H$4:H3142),"")</f>
        <v/>
      </c>
    </row>
    <row r="3143" spans="2:2">
      <c r="B3143" s="2" t="str">
        <f>IF(COUNTIF($H$4:H3143,H3143)-1=0,ROWS($H$4:H3143),"")</f>
        <v/>
      </c>
    </row>
    <row r="3144" spans="2:2">
      <c r="B3144" s="2" t="str">
        <f>IF(COUNTIF($H$4:H3144,H3144)-1=0,ROWS($H$4:H3144),"")</f>
        <v/>
      </c>
    </row>
    <row r="3145" spans="2:2">
      <c r="B3145" s="2" t="str">
        <f>IF(COUNTIF($H$4:H3145,H3145)-1=0,ROWS($H$4:H3145),"")</f>
        <v/>
      </c>
    </row>
    <row r="3146" spans="2:2">
      <c r="B3146" s="2" t="str">
        <f>IF(COUNTIF($H$4:H3146,H3146)-1=0,ROWS($H$4:H3146),"")</f>
        <v/>
      </c>
    </row>
    <row r="3147" spans="2:2">
      <c r="B3147" s="2" t="str">
        <f>IF(COUNTIF($H$4:H3147,H3147)-1=0,ROWS($H$4:H3147),"")</f>
        <v/>
      </c>
    </row>
    <row r="3148" spans="2:2">
      <c r="B3148" s="2" t="str">
        <f>IF(COUNTIF($H$4:H3148,H3148)-1=0,ROWS($H$4:H3148),"")</f>
        <v/>
      </c>
    </row>
    <row r="3149" spans="2:2">
      <c r="B3149" s="2" t="str">
        <f>IF(COUNTIF($H$4:H3149,H3149)-1=0,ROWS($H$4:H3149),"")</f>
        <v/>
      </c>
    </row>
    <row r="3150" spans="2:2">
      <c r="B3150" s="2" t="str">
        <f>IF(COUNTIF($H$4:H3150,H3150)-1=0,ROWS($H$4:H3150),"")</f>
        <v/>
      </c>
    </row>
    <row r="3151" spans="2:2">
      <c r="B3151" s="2" t="str">
        <f>IF(COUNTIF($H$4:H3151,H3151)-1=0,ROWS($H$4:H3151),"")</f>
        <v/>
      </c>
    </row>
    <row r="3152" spans="2:2">
      <c r="B3152" s="2" t="str">
        <f>IF(COUNTIF($H$4:H3152,H3152)-1=0,ROWS($H$4:H3152),"")</f>
        <v/>
      </c>
    </row>
    <row r="3153" spans="2:2">
      <c r="B3153" s="2" t="str">
        <f>IF(COUNTIF($H$4:H3153,H3153)-1=0,ROWS($H$4:H3153),"")</f>
        <v/>
      </c>
    </row>
    <row r="3154" spans="2:2">
      <c r="B3154" s="2" t="str">
        <f>IF(COUNTIF($H$4:H3154,H3154)-1=0,ROWS($H$4:H3154),"")</f>
        <v/>
      </c>
    </row>
    <row r="3155" spans="2:2">
      <c r="B3155" s="2" t="str">
        <f>IF(COUNTIF($H$4:H3155,H3155)-1=0,ROWS($H$4:H3155),"")</f>
        <v/>
      </c>
    </row>
    <row r="3156" spans="2:2">
      <c r="B3156" s="2" t="str">
        <f>IF(COUNTIF($H$4:H3156,H3156)-1=0,ROWS($H$4:H3156),"")</f>
        <v/>
      </c>
    </row>
    <row r="3157" spans="2:2">
      <c r="B3157" s="2" t="str">
        <f>IF(COUNTIF($H$4:H3157,H3157)-1=0,ROWS($H$4:H3157),"")</f>
        <v/>
      </c>
    </row>
    <row r="3158" spans="2:2">
      <c r="B3158" s="2" t="str">
        <f>IF(COUNTIF($H$4:H3158,H3158)-1=0,ROWS($H$4:H3158),"")</f>
        <v/>
      </c>
    </row>
    <row r="3159" spans="2:2">
      <c r="B3159" s="2" t="str">
        <f>IF(COUNTIF($H$4:H3159,H3159)-1=0,ROWS($H$4:H3159),"")</f>
        <v/>
      </c>
    </row>
    <row r="3160" spans="2:2">
      <c r="B3160" s="2" t="str">
        <f>IF(COUNTIF($H$4:H3160,H3160)-1=0,ROWS($H$4:H3160),"")</f>
        <v/>
      </c>
    </row>
    <row r="3161" spans="2:2">
      <c r="B3161" s="2" t="str">
        <f>IF(COUNTIF($H$4:H3161,H3161)-1=0,ROWS($H$4:H3161),"")</f>
        <v/>
      </c>
    </row>
    <row r="3162" spans="2:2">
      <c r="B3162" s="2" t="str">
        <f>IF(COUNTIF($H$4:H3162,H3162)-1=0,ROWS($H$4:H3162),"")</f>
        <v/>
      </c>
    </row>
    <row r="3163" spans="2:2">
      <c r="B3163" s="2" t="str">
        <f>IF(COUNTIF($H$4:H3163,H3163)-1=0,ROWS($H$4:H3163),"")</f>
        <v/>
      </c>
    </row>
    <row r="3164" spans="2:2">
      <c r="B3164" s="2" t="str">
        <f>IF(COUNTIF($H$4:H3164,H3164)-1=0,ROWS($H$4:H3164),"")</f>
        <v/>
      </c>
    </row>
    <row r="3165" spans="2:2">
      <c r="B3165" s="2" t="str">
        <f>IF(COUNTIF($H$4:H3165,H3165)-1=0,ROWS($H$4:H3165),"")</f>
        <v/>
      </c>
    </row>
    <row r="3166" spans="2:2">
      <c r="B3166" s="2" t="str">
        <f>IF(COUNTIF($H$4:H3166,H3166)-1=0,ROWS($H$4:H3166),"")</f>
        <v/>
      </c>
    </row>
    <row r="3167" spans="2:2">
      <c r="B3167" s="2" t="str">
        <f>IF(COUNTIF($H$4:H3167,H3167)-1=0,ROWS($H$4:H3167),"")</f>
        <v/>
      </c>
    </row>
    <row r="3168" spans="2:2">
      <c r="B3168" s="2" t="str">
        <f>IF(COUNTIF($H$4:H3168,H3168)-1=0,ROWS($H$4:H3168),"")</f>
        <v/>
      </c>
    </row>
    <row r="3169" spans="2:2">
      <c r="B3169" s="2" t="str">
        <f>IF(COUNTIF($H$4:H3169,H3169)-1=0,ROWS($H$4:H3169),"")</f>
        <v/>
      </c>
    </row>
    <row r="3170" spans="2:2">
      <c r="B3170" s="2" t="str">
        <f>IF(COUNTIF($H$4:H3170,H3170)-1=0,ROWS($H$4:H3170),"")</f>
        <v/>
      </c>
    </row>
    <row r="3171" spans="2:2">
      <c r="B3171" s="2" t="str">
        <f>IF(COUNTIF($H$4:H3171,H3171)-1=0,ROWS($H$4:H3171),"")</f>
        <v/>
      </c>
    </row>
    <row r="3172" spans="2:2">
      <c r="B3172" s="2" t="str">
        <f>IF(COUNTIF($H$4:H3172,H3172)-1=0,ROWS($H$4:H3172),"")</f>
        <v/>
      </c>
    </row>
    <row r="3173" spans="2:2">
      <c r="B3173" s="2" t="str">
        <f>IF(COUNTIF($H$4:H3173,H3173)-1=0,ROWS($H$4:H3173),"")</f>
        <v/>
      </c>
    </row>
    <row r="3174" spans="2:2">
      <c r="B3174" s="2" t="str">
        <f>IF(COUNTIF($H$4:H3174,H3174)-1=0,ROWS($H$4:H3174),"")</f>
        <v/>
      </c>
    </row>
    <row r="3175" spans="2:2">
      <c r="B3175" s="2" t="str">
        <f>IF(COUNTIF($H$4:H3175,H3175)-1=0,ROWS($H$4:H3175),"")</f>
        <v/>
      </c>
    </row>
    <row r="3176" spans="2:2">
      <c r="B3176" s="2" t="str">
        <f>IF(COUNTIF($H$4:H3176,H3176)-1=0,ROWS($H$4:H3176),"")</f>
        <v/>
      </c>
    </row>
    <row r="3177" spans="2:2">
      <c r="B3177" s="2" t="str">
        <f>IF(COUNTIF($H$4:H3177,H3177)-1=0,ROWS($H$4:H3177),"")</f>
        <v/>
      </c>
    </row>
    <row r="3178" spans="2:2">
      <c r="B3178" s="2" t="str">
        <f>IF(COUNTIF($H$4:H3178,H3178)-1=0,ROWS($H$4:H3178),"")</f>
        <v/>
      </c>
    </row>
    <row r="3179" spans="2:2">
      <c r="B3179" s="2" t="str">
        <f>IF(COUNTIF($H$4:H3179,H3179)-1=0,ROWS($H$4:H3179),"")</f>
        <v/>
      </c>
    </row>
    <row r="3180" spans="2:2">
      <c r="B3180" s="2" t="str">
        <f>IF(COUNTIF($H$4:H3180,H3180)-1=0,ROWS($H$4:H3180),"")</f>
        <v/>
      </c>
    </row>
    <row r="3181" spans="2:2">
      <c r="B3181" s="2" t="str">
        <f>IF(COUNTIF($H$4:H3181,H3181)-1=0,ROWS($H$4:H3181),"")</f>
        <v/>
      </c>
    </row>
    <row r="3182" spans="2:2">
      <c r="B3182" s="2" t="str">
        <f>IF(COUNTIF($H$4:H3182,H3182)-1=0,ROWS($H$4:H3182),"")</f>
        <v/>
      </c>
    </row>
    <row r="3183" spans="2:2">
      <c r="B3183" s="2" t="str">
        <f>IF(COUNTIF($H$4:H3183,H3183)-1=0,ROWS($H$4:H3183),"")</f>
        <v/>
      </c>
    </row>
    <row r="3184" spans="2:2">
      <c r="B3184" s="2" t="str">
        <f>IF(COUNTIF($H$4:H3184,H3184)-1=0,ROWS($H$4:H3184),"")</f>
        <v/>
      </c>
    </row>
    <row r="3185" spans="2:2">
      <c r="B3185" s="2" t="str">
        <f>IF(COUNTIF($H$4:H3185,H3185)-1=0,ROWS($H$4:H3185),"")</f>
        <v/>
      </c>
    </row>
    <row r="3186" spans="2:2">
      <c r="B3186" s="2" t="str">
        <f>IF(COUNTIF($H$4:H3186,H3186)-1=0,ROWS($H$4:H3186),"")</f>
        <v/>
      </c>
    </row>
    <row r="3187" spans="2:2">
      <c r="B3187" s="2" t="str">
        <f>IF(COUNTIF($H$4:H3187,H3187)-1=0,ROWS($H$4:H3187),"")</f>
        <v/>
      </c>
    </row>
    <row r="3188" spans="2:2">
      <c r="B3188" s="2" t="str">
        <f>IF(COUNTIF($H$4:H3188,H3188)-1=0,ROWS($H$4:H3188),"")</f>
        <v/>
      </c>
    </row>
    <row r="3189" spans="2:2">
      <c r="B3189" s="2" t="str">
        <f>IF(COUNTIF($H$4:H3189,H3189)-1=0,ROWS($H$4:H3189),"")</f>
        <v/>
      </c>
    </row>
    <row r="3190" spans="2:2">
      <c r="B3190" s="2" t="str">
        <f>IF(COUNTIF($H$4:H3190,H3190)-1=0,ROWS($H$4:H3190),"")</f>
        <v/>
      </c>
    </row>
    <row r="3191" spans="2:2">
      <c r="B3191" s="2" t="str">
        <f>IF(COUNTIF($H$4:H3191,H3191)-1=0,ROWS($H$4:H3191),"")</f>
        <v/>
      </c>
    </row>
    <row r="3192" spans="2:2">
      <c r="B3192" s="2" t="str">
        <f>IF(COUNTIF($H$4:H3192,H3192)-1=0,ROWS($H$4:H3192),"")</f>
        <v/>
      </c>
    </row>
    <row r="3193" spans="2:2">
      <c r="B3193" s="2" t="str">
        <f>IF(COUNTIF($H$4:H3193,H3193)-1=0,ROWS($H$4:H3193),"")</f>
        <v/>
      </c>
    </row>
    <row r="3194" spans="2:2">
      <c r="B3194" s="2" t="str">
        <f>IF(COUNTIF($H$4:H3194,H3194)-1=0,ROWS($H$4:H3194),"")</f>
        <v/>
      </c>
    </row>
    <row r="3195" spans="2:2">
      <c r="B3195" s="2" t="str">
        <f>IF(COUNTIF($H$4:H3195,H3195)-1=0,ROWS($H$4:H3195),"")</f>
        <v/>
      </c>
    </row>
    <row r="3196" spans="2:2">
      <c r="B3196" s="2" t="str">
        <f>IF(COUNTIF($H$4:H3196,H3196)-1=0,ROWS($H$4:H3196),"")</f>
        <v/>
      </c>
    </row>
    <row r="3197" spans="2:2">
      <c r="B3197" s="2" t="str">
        <f>IF(COUNTIF($H$4:H3197,H3197)-1=0,ROWS($H$4:H3197),"")</f>
        <v/>
      </c>
    </row>
    <row r="3198" spans="2:2">
      <c r="B3198" s="2" t="str">
        <f>IF(COUNTIF($H$4:H3198,H3198)-1=0,ROWS($H$4:H3198),"")</f>
        <v/>
      </c>
    </row>
    <row r="3199" spans="2:2">
      <c r="B3199" s="2" t="str">
        <f>IF(COUNTIF($H$4:H3199,H3199)-1=0,ROWS($H$4:H3199),"")</f>
        <v/>
      </c>
    </row>
    <row r="3200" spans="2:2">
      <c r="B3200" s="2" t="str">
        <f>IF(COUNTIF($H$4:H3200,H3200)-1=0,ROWS($H$4:H3200),"")</f>
        <v/>
      </c>
    </row>
    <row r="3201" spans="2:2">
      <c r="B3201" s="2" t="str">
        <f>IF(COUNTIF($H$4:H3201,H3201)-1=0,ROWS($H$4:H3201),"")</f>
        <v/>
      </c>
    </row>
    <row r="3202" spans="2:2">
      <c r="B3202" s="2" t="str">
        <f>IF(COUNTIF($H$4:H3202,H3202)-1=0,ROWS($H$4:H3202),"")</f>
        <v/>
      </c>
    </row>
    <row r="3203" spans="2:2">
      <c r="B3203" s="2" t="str">
        <f>IF(COUNTIF($H$4:H3203,H3203)-1=0,ROWS($H$4:H3203),"")</f>
        <v/>
      </c>
    </row>
    <row r="3204" spans="2:2">
      <c r="B3204" s="2" t="str">
        <f>IF(COUNTIF($H$4:H3204,H3204)-1=0,ROWS($H$4:H3204),"")</f>
        <v/>
      </c>
    </row>
    <row r="3205" spans="2:2">
      <c r="B3205" s="2" t="str">
        <f>IF(COUNTIF($H$4:H3205,H3205)-1=0,ROWS($H$4:H3205),"")</f>
        <v/>
      </c>
    </row>
    <row r="3206" spans="2:2">
      <c r="B3206" s="2" t="str">
        <f>IF(COUNTIF($H$4:H3206,H3206)-1=0,ROWS($H$4:H3206),"")</f>
        <v/>
      </c>
    </row>
    <row r="3207" spans="2:2">
      <c r="B3207" s="2" t="str">
        <f>IF(COUNTIF($H$4:H3207,H3207)-1=0,ROWS($H$4:H3207),"")</f>
        <v/>
      </c>
    </row>
    <row r="3208" spans="2:2">
      <c r="B3208" s="2" t="str">
        <f>IF(COUNTIF($H$4:H3208,H3208)-1=0,ROWS($H$4:H3208),"")</f>
        <v/>
      </c>
    </row>
    <row r="3209" spans="2:2">
      <c r="B3209" s="2" t="str">
        <f>IF(COUNTIF($H$4:H3209,H3209)-1=0,ROWS($H$4:H3209),"")</f>
        <v/>
      </c>
    </row>
    <row r="3210" spans="2:2">
      <c r="B3210" s="2" t="str">
        <f>IF(COUNTIF($H$4:H3210,H3210)-1=0,ROWS($H$4:H3210),"")</f>
        <v/>
      </c>
    </row>
    <row r="3211" spans="2:2">
      <c r="B3211" s="2" t="str">
        <f>IF(COUNTIF($H$4:H3211,H3211)-1=0,ROWS($H$4:H3211),"")</f>
        <v/>
      </c>
    </row>
    <row r="3212" spans="2:2">
      <c r="B3212" s="2" t="str">
        <f>IF(COUNTIF($H$4:H3212,H3212)-1=0,ROWS($H$4:H3212),"")</f>
        <v/>
      </c>
    </row>
    <row r="3213" spans="2:2">
      <c r="B3213" s="2" t="str">
        <f>IF(COUNTIF($H$4:H3213,H3213)-1=0,ROWS($H$4:H3213),"")</f>
        <v/>
      </c>
    </row>
    <row r="3214" spans="2:2">
      <c r="B3214" s="2" t="str">
        <f>IF(COUNTIF($H$4:H3214,H3214)-1=0,ROWS($H$4:H3214),"")</f>
        <v/>
      </c>
    </row>
    <row r="3215" spans="2:2">
      <c r="B3215" s="2" t="str">
        <f>IF(COUNTIF($H$4:H3215,H3215)-1=0,ROWS($H$4:H3215),"")</f>
        <v/>
      </c>
    </row>
    <row r="3216" spans="2:2">
      <c r="B3216" s="2" t="str">
        <f>IF(COUNTIF($H$4:H3216,H3216)-1=0,ROWS($H$4:H3216),"")</f>
        <v/>
      </c>
    </row>
    <row r="3217" spans="2:2">
      <c r="B3217" s="2" t="str">
        <f>IF(COUNTIF($H$4:H3217,H3217)-1=0,ROWS($H$4:H3217),"")</f>
        <v/>
      </c>
    </row>
    <row r="3218" spans="2:2">
      <c r="B3218" s="2" t="str">
        <f>IF(COUNTIF($H$4:H3218,H3218)-1=0,ROWS($H$4:H3218),"")</f>
        <v/>
      </c>
    </row>
    <row r="3219" spans="2:2">
      <c r="B3219" s="2" t="str">
        <f>IF(COUNTIF($H$4:H3219,H3219)-1=0,ROWS($H$4:H3219),"")</f>
        <v/>
      </c>
    </row>
    <row r="3220" spans="2:2">
      <c r="B3220" s="2" t="str">
        <f>IF(COUNTIF($H$4:H3220,H3220)-1=0,ROWS($H$4:H3220),"")</f>
        <v/>
      </c>
    </row>
    <row r="3221" spans="2:2">
      <c r="B3221" s="2" t="str">
        <f>IF(COUNTIF($H$4:H3221,H3221)-1=0,ROWS($H$4:H3221),"")</f>
        <v/>
      </c>
    </row>
    <row r="3222" spans="2:2">
      <c r="B3222" s="2" t="str">
        <f>IF(COUNTIF($H$4:H3222,H3222)-1=0,ROWS($H$4:H3222),"")</f>
        <v/>
      </c>
    </row>
    <row r="3223" spans="2:2">
      <c r="B3223" s="2" t="str">
        <f>IF(COUNTIF($H$4:H3223,H3223)-1=0,ROWS($H$4:H3223),"")</f>
        <v/>
      </c>
    </row>
    <row r="3224" spans="2:2">
      <c r="B3224" s="2" t="str">
        <f>IF(COUNTIF($H$4:H3224,H3224)-1=0,ROWS($H$4:H3224),"")</f>
        <v/>
      </c>
    </row>
    <row r="3225" spans="2:2">
      <c r="B3225" s="2" t="str">
        <f>IF(COUNTIF($H$4:H3225,H3225)-1=0,ROWS($H$4:H3225),"")</f>
        <v/>
      </c>
    </row>
    <row r="3226" spans="2:2">
      <c r="B3226" s="2" t="str">
        <f>IF(COUNTIF($H$4:H3226,H3226)-1=0,ROWS($H$4:H3226),"")</f>
        <v/>
      </c>
    </row>
    <row r="3227" spans="2:2">
      <c r="B3227" s="2" t="str">
        <f>IF(COUNTIF($H$4:H3227,H3227)-1=0,ROWS($H$4:H3227),"")</f>
        <v/>
      </c>
    </row>
    <row r="3228" spans="2:2">
      <c r="B3228" s="2" t="str">
        <f>IF(COUNTIF($H$4:H3228,H3228)-1=0,ROWS($H$4:H3228),"")</f>
        <v/>
      </c>
    </row>
    <row r="3229" spans="2:2">
      <c r="B3229" s="2" t="str">
        <f>IF(COUNTIF($H$4:H3229,H3229)-1=0,ROWS($H$4:H3229),"")</f>
        <v/>
      </c>
    </row>
    <row r="3230" spans="2:2">
      <c r="B3230" s="2" t="str">
        <f>IF(COUNTIF($H$4:H3230,H3230)-1=0,ROWS($H$4:H3230),"")</f>
        <v/>
      </c>
    </row>
    <row r="3231" spans="2:2">
      <c r="B3231" s="2" t="str">
        <f>IF(COUNTIF($H$4:H3231,H3231)-1=0,ROWS($H$4:H3231),"")</f>
        <v/>
      </c>
    </row>
    <row r="3232" spans="2:2">
      <c r="B3232" s="2" t="str">
        <f>IF(COUNTIF($H$4:H3232,H3232)-1=0,ROWS($H$4:H3232),"")</f>
        <v/>
      </c>
    </row>
    <row r="3233" spans="2:2">
      <c r="B3233" s="2" t="str">
        <f>IF(COUNTIF($H$4:H3233,H3233)-1=0,ROWS($H$4:H3233),"")</f>
        <v/>
      </c>
    </row>
    <row r="3234" spans="2:2">
      <c r="B3234" s="2" t="str">
        <f>IF(COUNTIF($H$4:H3234,H3234)-1=0,ROWS($H$4:H3234),"")</f>
        <v/>
      </c>
    </row>
    <row r="3235" spans="2:2">
      <c r="B3235" s="2" t="str">
        <f>IF(COUNTIF($H$4:H3235,H3235)-1=0,ROWS($H$4:H3235),"")</f>
        <v/>
      </c>
    </row>
    <row r="3236" spans="2:2">
      <c r="B3236" s="2" t="str">
        <f>IF(COUNTIF($H$4:H3236,H3236)-1=0,ROWS($H$4:H3236),"")</f>
        <v/>
      </c>
    </row>
    <row r="3237" spans="2:2">
      <c r="B3237" s="2" t="str">
        <f>IF(COUNTIF($H$4:H3237,H3237)-1=0,ROWS($H$4:H3237),"")</f>
        <v/>
      </c>
    </row>
    <row r="3238" spans="2:2">
      <c r="B3238" s="2" t="str">
        <f>IF(COUNTIF($H$4:H3238,H3238)-1=0,ROWS($H$4:H3238),"")</f>
        <v/>
      </c>
    </row>
    <row r="3239" spans="2:2">
      <c r="B3239" s="2" t="str">
        <f>IF(COUNTIF($H$4:H3239,H3239)-1=0,ROWS($H$4:H3239),"")</f>
        <v/>
      </c>
    </row>
    <row r="3240" spans="2:2">
      <c r="B3240" s="2" t="str">
        <f>IF(COUNTIF($H$4:H3240,H3240)-1=0,ROWS($H$4:H3240),"")</f>
        <v/>
      </c>
    </row>
    <row r="3241" spans="2:2">
      <c r="B3241" s="2" t="str">
        <f>IF(COUNTIF($H$4:H3241,H3241)-1=0,ROWS($H$4:H3241),"")</f>
        <v/>
      </c>
    </row>
    <row r="3242" spans="2:2">
      <c r="B3242" s="2" t="str">
        <f>IF(COUNTIF($H$4:H3242,H3242)-1=0,ROWS($H$4:H3242),"")</f>
        <v/>
      </c>
    </row>
    <row r="3243" spans="2:2">
      <c r="B3243" s="2" t="str">
        <f>IF(COUNTIF($H$4:H3243,H3243)-1=0,ROWS($H$4:H3243),"")</f>
        <v/>
      </c>
    </row>
    <row r="3244" spans="2:2">
      <c r="B3244" s="2" t="str">
        <f>IF(COUNTIF($H$4:H3244,H3244)-1=0,ROWS($H$4:H3244),"")</f>
        <v/>
      </c>
    </row>
    <row r="3245" spans="2:2">
      <c r="B3245" s="2" t="str">
        <f>IF(COUNTIF($H$4:H3245,H3245)-1=0,ROWS($H$4:H3245),"")</f>
        <v/>
      </c>
    </row>
    <row r="3246" spans="2:2">
      <c r="B3246" s="2" t="str">
        <f>IF(COUNTIF($H$4:H3246,H3246)-1=0,ROWS($H$4:H3246),"")</f>
        <v/>
      </c>
    </row>
    <row r="3247" spans="2:2">
      <c r="B3247" s="2" t="str">
        <f>IF(COUNTIF($H$4:H3247,H3247)-1=0,ROWS($H$4:H3247),"")</f>
        <v/>
      </c>
    </row>
    <row r="3248" spans="2:2">
      <c r="B3248" s="2" t="str">
        <f>IF(COUNTIF($H$4:H3248,H3248)-1=0,ROWS($H$4:H3248),"")</f>
        <v/>
      </c>
    </row>
    <row r="3249" spans="2:2">
      <c r="B3249" s="2" t="str">
        <f>IF(COUNTIF($H$4:H3249,H3249)-1=0,ROWS($H$4:H3249),"")</f>
        <v/>
      </c>
    </row>
    <row r="3250" spans="2:2">
      <c r="B3250" s="2" t="str">
        <f>IF(COUNTIF($H$4:H3250,H3250)-1=0,ROWS($H$4:H3250),"")</f>
        <v/>
      </c>
    </row>
    <row r="3251" spans="2:2">
      <c r="B3251" s="2" t="str">
        <f>IF(COUNTIF($H$4:H3251,H3251)-1=0,ROWS($H$4:H3251),"")</f>
        <v/>
      </c>
    </row>
    <row r="3252" spans="2:2">
      <c r="B3252" s="2" t="str">
        <f>IF(COUNTIF($H$4:H3252,H3252)-1=0,ROWS($H$4:H3252),"")</f>
        <v/>
      </c>
    </row>
    <row r="3253" spans="2:2">
      <c r="B3253" s="2" t="str">
        <f>IF(COUNTIF($H$4:H3253,H3253)-1=0,ROWS($H$4:H3253),"")</f>
        <v/>
      </c>
    </row>
    <row r="3254" spans="2:2">
      <c r="B3254" s="2" t="str">
        <f>IF(COUNTIF($H$4:H3254,H3254)-1=0,ROWS($H$4:H3254),"")</f>
        <v/>
      </c>
    </row>
    <row r="3255" spans="2:2">
      <c r="B3255" s="2" t="str">
        <f>IF(COUNTIF($H$4:H3255,H3255)-1=0,ROWS($H$4:H3255),"")</f>
        <v/>
      </c>
    </row>
    <row r="3256" spans="2:2">
      <c r="B3256" s="2" t="str">
        <f>IF(COUNTIF($H$4:H3256,H3256)-1=0,ROWS($H$4:H3256),"")</f>
        <v/>
      </c>
    </row>
    <row r="3257" spans="2:2">
      <c r="B3257" s="2" t="str">
        <f>IF(COUNTIF($H$4:H3257,H3257)-1=0,ROWS($H$4:H3257),"")</f>
        <v/>
      </c>
    </row>
    <row r="3258" spans="2:2">
      <c r="B3258" s="2" t="str">
        <f>IF(COUNTIF($H$4:H3258,H3258)-1=0,ROWS($H$4:H3258),"")</f>
        <v/>
      </c>
    </row>
    <row r="3259" spans="2:2">
      <c r="B3259" s="2" t="str">
        <f>IF(COUNTIF($H$4:H3259,H3259)-1=0,ROWS($H$4:H3259),"")</f>
        <v/>
      </c>
    </row>
    <row r="3260" spans="2:2">
      <c r="B3260" s="2" t="str">
        <f>IF(COUNTIF($H$4:H3260,H3260)-1=0,ROWS($H$4:H3260),"")</f>
        <v/>
      </c>
    </row>
    <row r="3261" spans="2:2">
      <c r="B3261" s="2" t="str">
        <f>IF(COUNTIF($H$4:H3261,H3261)-1=0,ROWS($H$4:H3261),"")</f>
        <v/>
      </c>
    </row>
    <row r="3262" spans="2:2">
      <c r="B3262" s="2" t="str">
        <f>IF(COUNTIF($H$4:H3262,H3262)-1=0,ROWS($H$4:H3262),"")</f>
        <v/>
      </c>
    </row>
    <row r="3263" spans="2:2">
      <c r="B3263" s="2" t="str">
        <f>IF(COUNTIF($H$4:H3263,H3263)-1=0,ROWS($H$4:H3263),"")</f>
        <v/>
      </c>
    </row>
    <row r="3264" spans="2:2">
      <c r="B3264" s="2" t="str">
        <f>IF(COUNTIF($H$4:H3264,H3264)-1=0,ROWS($H$4:H3264),"")</f>
        <v/>
      </c>
    </row>
    <row r="3265" spans="2:2">
      <c r="B3265" s="2" t="str">
        <f>IF(COUNTIF($H$4:H3265,H3265)-1=0,ROWS($H$4:H3265),"")</f>
        <v/>
      </c>
    </row>
    <row r="3266" spans="2:2">
      <c r="B3266" s="2" t="str">
        <f>IF(COUNTIF($H$4:H3266,H3266)-1=0,ROWS($H$4:H3266),"")</f>
        <v/>
      </c>
    </row>
    <row r="3267" spans="2:2">
      <c r="B3267" s="2" t="str">
        <f>IF(COUNTIF($H$4:H3267,H3267)-1=0,ROWS($H$4:H3267),"")</f>
        <v/>
      </c>
    </row>
    <row r="3268" spans="2:2">
      <c r="B3268" s="2" t="str">
        <f>IF(COUNTIF($H$4:H3268,H3268)-1=0,ROWS($H$4:H3268),"")</f>
        <v/>
      </c>
    </row>
    <row r="3269" spans="2:2">
      <c r="B3269" s="2" t="str">
        <f>IF(COUNTIF($H$4:H3269,H3269)-1=0,ROWS($H$4:H3269),"")</f>
        <v/>
      </c>
    </row>
    <row r="3270" spans="2:2">
      <c r="B3270" s="2" t="str">
        <f>IF(COUNTIF($H$4:H3270,H3270)-1=0,ROWS($H$4:H3270),"")</f>
        <v/>
      </c>
    </row>
    <row r="3271" spans="2:2">
      <c r="B3271" s="2" t="str">
        <f>IF(COUNTIF($H$4:H3271,H3271)-1=0,ROWS($H$4:H3271),"")</f>
        <v/>
      </c>
    </row>
    <row r="3272" spans="2:2">
      <c r="B3272" s="2" t="str">
        <f>IF(COUNTIF($H$4:H3272,H3272)-1=0,ROWS($H$4:H3272),"")</f>
        <v/>
      </c>
    </row>
    <row r="3273" spans="2:2">
      <c r="B3273" s="2" t="str">
        <f>IF(COUNTIF($H$4:H3273,H3273)-1=0,ROWS($H$4:H3273),"")</f>
        <v/>
      </c>
    </row>
    <row r="3274" spans="2:2">
      <c r="B3274" s="2" t="str">
        <f>IF(COUNTIF($H$4:H3274,H3274)-1=0,ROWS($H$4:H3274),"")</f>
        <v/>
      </c>
    </row>
    <row r="3275" spans="2:2">
      <c r="B3275" s="2" t="str">
        <f>IF(COUNTIF($H$4:H3275,H3275)-1=0,ROWS($H$4:H3275),"")</f>
        <v/>
      </c>
    </row>
    <row r="3276" spans="2:2">
      <c r="B3276" s="2" t="str">
        <f>IF(COUNTIF($H$4:H3276,H3276)-1=0,ROWS($H$4:H3276),"")</f>
        <v/>
      </c>
    </row>
    <row r="3277" spans="2:2">
      <c r="B3277" s="2" t="str">
        <f>IF(COUNTIF($H$4:H3277,H3277)-1=0,ROWS($H$4:H3277),"")</f>
        <v/>
      </c>
    </row>
    <row r="3278" spans="2:2">
      <c r="B3278" s="2" t="str">
        <f>IF(COUNTIF($H$4:H3278,H3278)-1=0,ROWS($H$4:H3278),"")</f>
        <v/>
      </c>
    </row>
    <row r="3279" spans="2:2">
      <c r="B3279" s="2" t="str">
        <f>IF(COUNTIF($H$4:H3279,H3279)-1=0,ROWS($H$4:H3279),"")</f>
        <v/>
      </c>
    </row>
    <row r="3280" spans="2:2">
      <c r="B3280" s="2" t="str">
        <f>IF(COUNTIF($H$4:H3280,H3280)-1=0,ROWS($H$4:H3280),"")</f>
        <v/>
      </c>
    </row>
    <row r="3281" spans="2:2">
      <c r="B3281" s="2" t="str">
        <f>IF(COUNTIF($H$4:H3281,H3281)-1=0,ROWS($H$4:H3281),"")</f>
        <v/>
      </c>
    </row>
    <row r="3282" spans="2:2">
      <c r="B3282" s="2" t="str">
        <f>IF(COUNTIF($H$4:H3282,H3282)-1=0,ROWS($H$4:H3282),"")</f>
        <v/>
      </c>
    </row>
    <row r="3283" spans="2:2">
      <c r="B3283" s="2" t="str">
        <f>IF(COUNTIF($H$4:H3283,H3283)-1=0,ROWS($H$4:H3283),"")</f>
        <v/>
      </c>
    </row>
    <row r="3284" spans="2:2">
      <c r="B3284" s="2" t="str">
        <f>IF(COUNTIF($H$4:H3284,H3284)-1=0,ROWS($H$4:H3284),"")</f>
        <v/>
      </c>
    </row>
    <row r="3285" spans="2:2">
      <c r="B3285" s="2" t="str">
        <f>IF(COUNTIF($H$4:H3285,H3285)-1=0,ROWS($H$4:H3285),"")</f>
        <v/>
      </c>
    </row>
    <row r="3286" spans="2:2">
      <c r="B3286" s="2" t="str">
        <f>IF(COUNTIF($H$4:H3286,H3286)-1=0,ROWS($H$4:H3286),"")</f>
        <v/>
      </c>
    </row>
    <row r="3287" spans="2:2">
      <c r="B3287" s="2" t="str">
        <f>IF(COUNTIF($H$4:H3287,H3287)-1=0,ROWS($H$4:H3287),"")</f>
        <v/>
      </c>
    </row>
    <row r="3288" spans="2:2">
      <c r="B3288" s="2" t="str">
        <f>IF(COUNTIF($H$4:H3288,H3288)-1=0,ROWS($H$4:H3288),"")</f>
        <v/>
      </c>
    </row>
    <row r="3289" spans="2:2">
      <c r="B3289" s="2" t="str">
        <f>IF(COUNTIF($H$4:H3289,H3289)-1=0,ROWS($H$4:H3289),"")</f>
        <v/>
      </c>
    </row>
    <row r="3290" spans="2:2">
      <c r="B3290" s="2" t="str">
        <f>IF(COUNTIF($H$4:H3290,H3290)-1=0,ROWS($H$4:H3290),"")</f>
        <v/>
      </c>
    </row>
    <row r="3291" spans="2:2">
      <c r="B3291" s="2" t="str">
        <f>IF(COUNTIF($H$4:H3291,H3291)-1=0,ROWS($H$4:H3291),"")</f>
        <v/>
      </c>
    </row>
    <row r="3292" spans="2:2">
      <c r="B3292" s="2" t="str">
        <f>IF(COUNTIF($H$4:H3292,H3292)-1=0,ROWS($H$4:H3292),"")</f>
        <v/>
      </c>
    </row>
    <row r="3293" spans="2:2">
      <c r="B3293" s="2" t="str">
        <f>IF(COUNTIF($H$4:H3293,H3293)-1=0,ROWS($H$4:H3293),"")</f>
        <v/>
      </c>
    </row>
    <row r="3294" spans="2:2">
      <c r="B3294" s="2" t="str">
        <f>IF(COUNTIF($H$4:H3294,H3294)-1=0,ROWS($H$4:H3294),"")</f>
        <v/>
      </c>
    </row>
    <row r="3295" spans="2:2">
      <c r="B3295" s="2" t="str">
        <f>IF(COUNTIF($H$4:H3295,H3295)-1=0,ROWS($H$4:H3295),"")</f>
        <v/>
      </c>
    </row>
    <row r="3296" spans="2:2">
      <c r="B3296" s="2" t="str">
        <f>IF(COUNTIF($H$4:H3296,H3296)-1=0,ROWS($H$4:H3296),"")</f>
        <v/>
      </c>
    </row>
    <row r="3297" spans="2:2">
      <c r="B3297" s="2" t="str">
        <f>IF(COUNTIF($H$4:H3297,H3297)-1=0,ROWS($H$4:H3297),"")</f>
        <v/>
      </c>
    </row>
    <row r="3298" spans="2:2">
      <c r="B3298" s="2" t="str">
        <f>IF(COUNTIF($H$4:H3298,H3298)-1=0,ROWS($H$4:H3298),"")</f>
        <v/>
      </c>
    </row>
    <row r="3299" spans="2:2">
      <c r="B3299" s="2" t="str">
        <f>IF(COUNTIF($H$4:H3299,H3299)-1=0,ROWS($H$4:H3299),"")</f>
        <v/>
      </c>
    </row>
    <row r="3300" spans="2:2">
      <c r="B3300" s="2" t="str">
        <f>IF(COUNTIF($H$4:H3300,H3300)-1=0,ROWS($H$4:H3300),"")</f>
        <v/>
      </c>
    </row>
    <row r="3301" spans="2:2">
      <c r="B3301" s="2" t="str">
        <f>IF(COUNTIF($H$4:H3301,H3301)-1=0,ROWS($H$4:H3301),"")</f>
        <v/>
      </c>
    </row>
    <row r="3302" spans="2:2">
      <c r="B3302" s="2" t="str">
        <f>IF(COUNTIF($H$4:H3302,H3302)-1=0,ROWS($H$4:H3302),"")</f>
        <v/>
      </c>
    </row>
    <row r="3303" spans="2:2">
      <c r="B3303" s="2" t="str">
        <f>IF(COUNTIF($H$4:H3303,H3303)-1=0,ROWS($H$4:H3303),"")</f>
        <v/>
      </c>
    </row>
    <row r="3304" spans="2:2">
      <c r="B3304" s="2" t="str">
        <f>IF(COUNTIF($H$4:H3304,H3304)-1=0,ROWS($H$4:H3304),"")</f>
        <v/>
      </c>
    </row>
    <row r="3305" spans="2:2">
      <c r="B3305" s="2" t="str">
        <f>IF(COUNTIF($H$4:H3305,H3305)-1=0,ROWS($H$4:H3305),"")</f>
        <v/>
      </c>
    </row>
    <row r="3306" spans="2:2">
      <c r="B3306" s="2" t="str">
        <f>IF(COUNTIF($H$4:H3306,H3306)-1=0,ROWS($H$4:H3306),"")</f>
        <v/>
      </c>
    </row>
    <row r="3307" spans="2:2">
      <c r="B3307" s="2" t="str">
        <f>IF(COUNTIF($H$4:H3307,H3307)-1=0,ROWS($H$4:H3307),"")</f>
        <v/>
      </c>
    </row>
    <row r="3308" spans="2:2">
      <c r="B3308" s="2" t="str">
        <f>IF(COUNTIF($H$4:H3308,H3308)-1=0,ROWS($H$4:H3308),"")</f>
        <v/>
      </c>
    </row>
    <row r="3309" spans="2:2">
      <c r="B3309" s="2" t="str">
        <f>IF(COUNTIF($H$4:H3309,H3309)-1=0,ROWS($H$4:H3309),"")</f>
        <v/>
      </c>
    </row>
    <row r="3310" spans="2:2">
      <c r="B3310" s="2" t="str">
        <f>IF(COUNTIF($H$4:H3310,H3310)-1=0,ROWS($H$4:H3310),"")</f>
        <v/>
      </c>
    </row>
    <row r="3311" spans="2:2">
      <c r="B3311" s="2" t="str">
        <f>IF(COUNTIF($H$4:H3311,H3311)-1=0,ROWS($H$4:H3311),"")</f>
        <v/>
      </c>
    </row>
    <row r="3312" spans="2:2">
      <c r="B3312" s="2" t="str">
        <f>IF(COUNTIF($H$4:H3312,H3312)-1=0,ROWS($H$4:H3312),"")</f>
        <v/>
      </c>
    </row>
    <row r="3313" spans="2:2">
      <c r="B3313" s="2" t="str">
        <f>IF(COUNTIF($H$4:H3313,H3313)-1=0,ROWS($H$4:H3313),"")</f>
        <v/>
      </c>
    </row>
    <row r="3314" spans="2:2">
      <c r="B3314" s="2" t="str">
        <f>IF(COUNTIF($H$4:H3314,H3314)-1=0,ROWS($H$4:H3314),"")</f>
        <v/>
      </c>
    </row>
    <row r="3315" spans="2:2">
      <c r="B3315" s="2" t="str">
        <f>IF(COUNTIF($H$4:H3315,H3315)-1=0,ROWS($H$4:H3315),"")</f>
        <v/>
      </c>
    </row>
    <row r="3316" spans="2:2">
      <c r="B3316" s="2" t="str">
        <f>IF(COUNTIF($H$4:H3316,H3316)-1=0,ROWS($H$4:H3316),"")</f>
        <v/>
      </c>
    </row>
    <row r="3317" spans="2:2">
      <c r="B3317" s="2" t="str">
        <f>IF(COUNTIF($H$4:H3317,H3317)-1=0,ROWS($H$4:H3317),"")</f>
        <v/>
      </c>
    </row>
    <row r="3318" spans="2:2">
      <c r="B3318" s="2" t="str">
        <f>IF(COUNTIF($H$4:H3318,H3318)-1=0,ROWS($H$4:H3318),"")</f>
        <v/>
      </c>
    </row>
    <row r="3319" spans="2:2">
      <c r="B3319" s="2" t="str">
        <f>IF(COUNTIF($H$4:H3319,H3319)-1=0,ROWS($H$4:H3319),"")</f>
        <v/>
      </c>
    </row>
    <row r="3320" spans="2:2">
      <c r="B3320" s="2" t="str">
        <f>IF(COUNTIF($H$4:H3320,H3320)-1=0,ROWS($H$4:H3320),"")</f>
        <v/>
      </c>
    </row>
    <row r="3321" spans="2:2">
      <c r="B3321" s="2" t="str">
        <f>IF(COUNTIF($H$4:H3321,H3321)-1=0,ROWS($H$4:H3321),"")</f>
        <v/>
      </c>
    </row>
    <row r="3322" spans="2:2">
      <c r="B3322" s="2" t="str">
        <f>IF(COUNTIF($H$4:H3322,H3322)-1=0,ROWS($H$4:H3322),"")</f>
        <v/>
      </c>
    </row>
    <row r="3323" spans="2:2">
      <c r="B3323" s="2" t="str">
        <f>IF(COUNTIF($H$4:H3323,H3323)-1=0,ROWS($H$4:H3323),"")</f>
        <v/>
      </c>
    </row>
    <row r="3324" spans="2:2">
      <c r="B3324" s="2" t="str">
        <f>IF(COUNTIF($H$4:H3324,H3324)-1=0,ROWS($H$4:H3324),"")</f>
        <v/>
      </c>
    </row>
    <row r="3325" spans="2:2">
      <c r="B3325" s="2" t="str">
        <f>IF(COUNTIF($H$4:H3325,H3325)-1=0,ROWS($H$4:H3325),"")</f>
        <v/>
      </c>
    </row>
    <row r="3326" spans="2:2">
      <c r="B3326" s="2" t="str">
        <f>IF(COUNTIF($H$4:H3326,H3326)-1=0,ROWS($H$4:H3326),"")</f>
        <v/>
      </c>
    </row>
    <row r="3327" spans="2:2">
      <c r="B3327" s="2" t="str">
        <f>IF(COUNTIF($H$4:H3327,H3327)-1=0,ROWS($H$4:H3327),"")</f>
        <v/>
      </c>
    </row>
    <row r="3328" spans="2:2">
      <c r="B3328" s="2" t="str">
        <f>IF(COUNTIF($H$4:H3328,H3328)-1=0,ROWS($H$4:H3328),"")</f>
        <v/>
      </c>
    </row>
    <row r="3329" spans="2:2">
      <c r="B3329" s="2" t="str">
        <f>IF(COUNTIF($H$4:H3329,H3329)-1=0,ROWS($H$4:H3329),"")</f>
        <v/>
      </c>
    </row>
    <row r="3330" spans="2:2">
      <c r="B3330" s="2" t="str">
        <f>IF(COUNTIF($H$4:H3330,H3330)-1=0,ROWS($H$4:H3330),"")</f>
        <v/>
      </c>
    </row>
    <row r="3331" spans="2:2">
      <c r="B3331" s="2" t="str">
        <f>IF(COUNTIF($H$4:H3331,H3331)-1=0,ROWS($H$4:H3331),"")</f>
        <v/>
      </c>
    </row>
    <row r="3332" spans="2:2">
      <c r="B3332" s="2" t="str">
        <f>IF(COUNTIF($H$4:H3332,H3332)-1=0,ROWS($H$4:H3332),"")</f>
        <v/>
      </c>
    </row>
    <row r="3333" spans="2:2">
      <c r="B3333" s="2" t="str">
        <f>IF(COUNTIF($H$4:H3333,H3333)-1=0,ROWS($H$4:H3333),"")</f>
        <v/>
      </c>
    </row>
    <row r="3334" spans="2:2">
      <c r="B3334" s="2" t="str">
        <f>IF(COUNTIF($H$4:H3334,H3334)-1=0,ROWS($H$4:H3334),"")</f>
        <v/>
      </c>
    </row>
    <row r="3335" spans="2:2">
      <c r="B3335" s="2" t="str">
        <f>IF(COUNTIF($H$4:H3335,H3335)-1=0,ROWS($H$4:H3335),"")</f>
        <v/>
      </c>
    </row>
    <row r="3336" spans="2:2">
      <c r="B3336" s="2" t="str">
        <f>IF(COUNTIF($H$4:H3336,H3336)-1=0,ROWS($H$4:H3336),"")</f>
        <v/>
      </c>
    </row>
    <row r="3337" spans="2:2">
      <c r="B3337" s="2" t="str">
        <f>IF(COUNTIF($H$4:H3337,H3337)-1=0,ROWS($H$4:H3337),"")</f>
        <v/>
      </c>
    </row>
    <row r="3338" spans="2:2">
      <c r="B3338" s="2" t="str">
        <f>IF(COUNTIF($H$4:H3338,H3338)-1=0,ROWS($H$4:H3338),"")</f>
        <v/>
      </c>
    </row>
    <row r="3339" spans="2:2">
      <c r="B3339" s="2" t="str">
        <f>IF(COUNTIF($H$4:H3339,H3339)-1=0,ROWS($H$4:H3339),"")</f>
        <v/>
      </c>
    </row>
    <row r="3340" spans="2:2">
      <c r="B3340" s="2" t="str">
        <f>IF(COUNTIF($H$4:H3340,H3340)-1=0,ROWS($H$4:H3340),"")</f>
        <v/>
      </c>
    </row>
    <row r="3341" spans="2:2">
      <c r="B3341" s="2" t="str">
        <f>IF(COUNTIF($H$4:H3341,H3341)-1=0,ROWS($H$4:H3341),"")</f>
        <v/>
      </c>
    </row>
    <row r="3342" spans="2:2">
      <c r="B3342" s="2" t="str">
        <f>IF(COUNTIF($H$4:H3342,H3342)-1=0,ROWS($H$4:H3342),"")</f>
        <v/>
      </c>
    </row>
    <row r="3343" spans="2:2">
      <c r="B3343" s="2" t="str">
        <f>IF(COUNTIF($H$4:H3343,H3343)-1=0,ROWS($H$4:H3343),"")</f>
        <v/>
      </c>
    </row>
    <row r="3344" spans="2:2">
      <c r="B3344" s="2" t="str">
        <f>IF(COUNTIF($H$4:H3344,H3344)-1=0,ROWS($H$4:H3344),"")</f>
        <v/>
      </c>
    </row>
    <row r="3345" spans="2:2">
      <c r="B3345" s="2" t="str">
        <f>IF(COUNTIF($H$4:H3345,H3345)-1=0,ROWS($H$4:H3345),"")</f>
        <v/>
      </c>
    </row>
    <row r="3346" spans="2:2">
      <c r="B3346" s="2" t="str">
        <f>IF(COUNTIF($H$4:H3346,H3346)-1=0,ROWS($H$4:H3346),"")</f>
        <v/>
      </c>
    </row>
    <row r="3347" spans="2:2">
      <c r="B3347" s="2" t="str">
        <f>IF(COUNTIF($H$4:H3347,H3347)-1=0,ROWS($H$4:H3347),"")</f>
        <v/>
      </c>
    </row>
    <row r="3348" spans="2:2">
      <c r="B3348" s="2" t="str">
        <f>IF(COUNTIF($H$4:H3348,H3348)-1=0,ROWS($H$4:H3348),"")</f>
        <v/>
      </c>
    </row>
    <row r="3349" spans="2:2">
      <c r="B3349" s="2" t="str">
        <f>IF(COUNTIF($H$4:H3349,H3349)-1=0,ROWS($H$4:H3349),"")</f>
        <v/>
      </c>
    </row>
    <row r="3350" spans="2:2">
      <c r="B3350" s="2" t="str">
        <f>IF(COUNTIF($H$4:H3350,H3350)-1=0,ROWS($H$4:H3350),"")</f>
        <v/>
      </c>
    </row>
    <row r="3351" spans="2:2">
      <c r="B3351" s="2" t="str">
        <f>IF(COUNTIF($H$4:H3351,H3351)-1=0,ROWS($H$4:H3351),"")</f>
        <v/>
      </c>
    </row>
    <row r="3352" spans="2:2">
      <c r="B3352" s="2" t="str">
        <f>IF(COUNTIF($H$4:H3352,H3352)-1=0,ROWS($H$4:H3352),"")</f>
        <v/>
      </c>
    </row>
    <row r="3353" spans="2:2">
      <c r="B3353" s="2" t="str">
        <f>IF(COUNTIF($H$4:H3353,H3353)-1=0,ROWS($H$4:H3353),"")</f>
        <v/>
      </c>
    </row>
    <row r="3354" spans="2:2">
      <c r="B3354" s="2" t="str">
        <f>IF(COUNTIF($H$4:H3354,H3354)-1=0,ROWS($H$4:H3354),"")</f>
        <v/>
      </c>
    </row>
    <row r="3355" spans="2:2">
      <c r="B3355" s="2" t="str">
        <f>IF(COUNTIF($H$4:H3355,H3355)-1=0,ROWS($H$4:H3355),"")</f>
        <v/>
      </c>
    </row>
    <row r="3356" spans="2:2">
      <c r="B3356" s="2" t="str">
        <f>IF(COUNTIF($H$4:H3356,H3356)-1=0,ROWS($H$4:H3356),"")</f>
        <v/>
      </c>
    </row>
    <row r="3357" spans="2:2">
      <c r="B3357" s="2" t="str">
        <f>IF(COUNTIF($H$4:H3357,H3357)-1=0,ROWS($H$4:H3357),"")</f>
        <v/>
      </c>
    </row>
    <row r="3358" spans="2:2">
      <c r="B3358" s="2" t="str">
        <f>IF(COUNTIF($H$4:H3358,H3358)-1=0,ROWS($H$4:H3358),"")</f>
        <v/>
      </c>
    </row>
    <row r="3359" spans="2:2">
      <c r="B3359" s="2" t="str">
        <f>IF(COUNTIF($H$4:H3359,H3359)-1=0,ROWS($H$4:H3359),"")</f>
        <v/>
      </c>
    </row>
    <row r="3360" spans="2:2">
      <c r="B3360" s="2" t="str">
        <f>IF(COUNTIF($H$4:H3360,H3360)-1=0,ROWS($H$4:H3360),"")</f>
        <v/>
      </c>
    </row>
    <row r="3361" spans="2:2">
      <c r="B3361" s="2" t="str">
        <f>IF(COUNTIF($H$4:H3361,H3361)-1=0,ROWS($H$4:H3361),"")</f>
        <v/>
      </c>
    </row>
    <row r="3362" spans="2:2">
      <c r="B3362" s="2" t="str">
        <f>IF(COUNTIF($H$4:H3362,H3362)-1=0,ROWS($H$4:H3362),"")</f>
        <v/>
      </c>
    </row>
    <row r="3363" spans="2:2">
      <c r="B3363" s="2" t="str">
        <f>IF(COUNTIF($H$4:H3363,H3363)-1=0,ROWS($H$4:H3363),"")</f>
        <v/>
      </c>
    </row>
    <row r="3364" spans="2:2">
      <c r="B3364" s="2" t="str">
        <f>IF(COUNTIF($H$4:H3364,H3364)-1=0,ROWS($H$4:H3364),"")</f>
        <v/>
      </c>
    </row>
    <row r="3365" spans="2:2">
      <c r="B3365" s="2" t="str">
        <f>IF(COUNTIF($H$4:H3365,H3365)-1=0,ROWS($H$4:H3365),"")</f>
        <v/>
      </c>
    </row>
    <row r="3366" spans="2:2">
      <c r="B3366" s="2" t="str">
        <f>IF(COUNTIF($H$4:H3366,H3366)-1=0,ROWS($H$4:H3366),"")</f>
        <v/>
      </c>
    </row>
    <row r="3367" spans="2:2">
      <c r="B3367" s="2" t="str">
        <f>IF(COUNTIF($H$4:H3367,H3367)-1=0,ROWS($H$4:H3367),"")</f>
        <v/>
      </c>
    </row>
    <row r="3368" spans="2:2">
      <c r="B3368" s="2" t="str">
        <f>IF(COUNTIF($H$4:H3368,H3368)-1=0,ROWS($H$4:H3368),"")</f>
        <v/>
      </c>
    </row>
    <row r="3369" spans="2:2">
      <c r="B3369" s="2" t="str">
        <f>IF(COUNTIF($H$4:H3369,H3369)-1=0,ROWS($H$4:H3369),"")</f>
        <v/>
      </c>
    </row>
    <row r="3370" spans="2:2">
      <c r="B3370" s="2" t="str">
        <f>IF(COUNTIF($H$4:H3370,H3370)-1=0,ROWS($H$4:H3370),"")</f>
        <v/>
      </c>
    </row>
    <row r="3371" spans="2:2">
      <c r="B3371" s="2" t="str">
        <f>IF(COUNTIF($H$4:H3371,H3371)-1=0,ROWS($H$4:H3371),"")</f>
        <v/>
      </c>
    </row>
    <row r="3372" spans="2:2">
      <c r="B3372" s="2" t="str">
        <f>IF(COUNTIF($H$4:H3372,H3372)-1=0,ROWS($H$4:H3372),"")</f>
        <v/>
      </c>
    </row>
    <row r="3373" spans="2:2">
      <c r="B3373" s="2" t="str">
        <f>IF(COUNTIF($H$4:H3373,H3373)-1=0,ROWS($H$4:H3373),"")</f>
        <v/>
      </c>
    </row>
    <row r="3374" spans="2:2">
      <c r="B3374" s="2" t="str">
        <f>IF(COUNTIF($H$4:H3374,H3374)-1=0,ROWS($H$4:H3374),"")</f>
        <v/>
      </c>
    </row>
    <row r="3375" spans="2:2">
      <c r="B3375" s="2" t="str">
        <f>IF(COUNTIF($H$4:H3375,H3375)-1=0,ROWS($H$4:H3375),"")</f>
        <v/>
      </c>
    </row>
    <row r="3376" spans="2:2">
      <c r="B3376" s="2" t="str">
        <f>IF(COUNTIF($H$4:H3376,H3376)-1=0,ROWS($H$4:H3376),"")</f>
        <v/>
      </c>
    </row>
    <row r="3377" spans="2:2">
      <c r="B3377" s="2" t="str">
        <f>IF(COUNTIF($H$4:H3377,H3377)-1=0,ROWS($H$4:H3377),"")</f>
        <v/>
      </c>
    </row>
    <row r="3378" spans="2:2">
      <c r="B3378" s="2" t="str">
        <f>IF(COUNTIF($H$4:H3378,H3378)-1=0,ROWS($H$4:H3378),"")</f>
        <v/>
      </c>
    </row>
    <row r="3379" spans="2:2">
      <c r="B3379" s="2" t="str">
        <f>IF(COUNTIF($H$4:H3379,H3379)-1=0,ROWS($H$4:H3379),"")</f>
        <v/>
      </c>
    </row>
    <row r="3380" spans="2:2">
      <c r="B3380" s="2" t="str">
        <f>IF(COUNTIF($H$4:H3380,H3380)-1=0,ROWS($H$4:H3380),"")</f>
        <v/>
      </c>
    </row>
    <row r="3381" spans="2:2">
      <c r="B3381" s="2" t="str">
        <f>IF(COUNTIF($H$4:H3381,H3381)-1=0,ROWS($H$4:H3381),"")</f>
        <v/>
      </c>
    </row>
    <row r="3382" spans="2:2">
      <c r="B3382" s="2" t="str">
        <f>IF(COUNTIF($H$4:H3382,H3382)-1=0,ROWS($H$4:H3382),"")</f>
        <v/>
      </c>
    </row>
    <row r="3383" spans="2:2">
      <c r="B3383" s="2" t="str">
        <f>IF(COUNTIF($H$4:H3383,H3383)-1=0,ROWS($H$4:H3383),"")</f>
        <v/>
      </c>
    </row>
    <row r="3384" spans="2:2">
      <c r="B3384" s="2" t="str">
        <f>IF(COUNTIF($H$4:H3384,H3384)-1=0,ROWS($H$4:H3384),"")</f>
        <v/>
      </c>
    </row>
    <row r="3385" spans="2:2">
      <c r="B3385" s="2" t="str">
        <f>IF(COUNTIF($H$4:H3385,H3385)-1=0,ROWS($H$4:H3385),"")</f>
        <v/>
      </c>
    </row>
    <row r="3386" spans="2:2">
      <c r="B3386" s="2" t="str">
        <f>IF(COUNTIF($H$4:H3386,H3386)-1=0,ROWS($H$4:H3386),"")</f>
        <v/>
      </c>
    </row>
    <row r="3387" spans="2:2">
      <c r="B3387" s="2" t="str">
        <f>IF(COUNTIF($H$4:H3387,H3387)-1=0,ROWS($H$4:H3387),"")</f>
        <v/>
      </c>
    </row>
    <row r="3388" spans="2:2">
      <c r="B3388" s="2" t="str">
        <f>IF(COUNTIF($H$4:H3388,H3388)-1=0,ROWS($H$4:H3388),"")</f>
        <v/>
      </c>
    </row>
    <row r="3389" spans="2:2">
      <c r="B3389" s="2" t="str">
        <f>IF(COUNTIF($H$4:H3389,H3389)-1=0,ROWS($H$4:H3389),"")</f>
        <v/>
      </c>
    </row>
    <row r="3390" spans="2:2">
      <c r="B3390" s="2" t="str">
        <f>IF(COUNTIF($H$4:H3390,H3390)-1=0,ROWS($H$4:H3390),"")</f>
        <v/>
      </c>
    </row>
    <row r="3391" spans="2:2">
      <c r="B3391" s="2" t="str">
        <f>IF(COUNTIF($H$4:H3391,H3391)-1=0,ROWS($H$4:H3391),"")</f>
        <v/>
      </c>
    </row>
    <row r="3392" spans="2:2">
      <c r="B3392" s="2" t="str">
        <f>IF(COUNTIF($H$4:H3392,H3392)-1=0,ROWS($H$4:H3392),"")</f>
        <v/>
      </c>
    </row>
    <row r="3393" spans="2:2">
      <c r="B3393" s="2" t="str">
        <f>IF(COUNTIF($H$4:H3393,H3393)-1=0,ROWS($H$4:H3393),"")</f>
        <v/>
      </c>
    </row>
    <row r="3394" spans="2:2">
      <c r="B3394" s="2" t="str">
        <f>IF(COUNTIF($H$4:H3394,H3394)-1=0,ROWS($H$4:H3394),"")</f>
        <v/>
      </c>
    </row>
    <row r="3395" spans="2:2">
      <c r="B3395" s="2" t="str">
        <f>IF(COUNTIF($H$4:H3395,H3395)-1=0,ROWS($H$4:H3395),"")</f>
        <v/>
      </c>
    </row>
    <row r="3396" spans="2:2">
      <c r="B3396" s="2" t="str">
        <f>IF(COUNTIF($H$4:H3396,H3396)-1=0,ROWS($H$4:H3396),"")</f>
        <v/>
      </c>
    </row>
    <row r="3397" spans="2:2">
      <c r="B3397" s="2" t="str">
        <f>IF(COUNTIF($H$4:H3397,H3397)-1=0,ROWS($H$4:H3397),"")</f>
        <v/>
      </c>
    </row>
    <row r="3398" spans="2:2">
      <c r="B3398" s="2" t="str">
        <f>IF(COUNTIF($H$4:H3398,H3398)-1=0,ROWS($H$4:H3398),"")</f>
        <v/>
      </c>
    </row>
    <row r="3399" spans="2:2">
      <c r="B3399" s="2" t="str">
        <f>IF(COUNTIF($H$4:H3399,H3399)-1=0,ROWS($H$4:H3399),"")</f>
        <v/>
      </c>
    </row>
    <row r="3400" spans="2:2">
      <c r="B3400" s="2" t="str">
        <f>IF(COUNTIF($H$4:H3400,H3400)-1=0,ROWS($H$4:H3400),"")</f>
        <v/>
      </c>
    </row>
    <row r="3401" spans="2:2">
      <c r="B3401" s="2" t="str">
        <f>IF(COUNTIF($H$4:H3401,H3401)-1=0,ROWS($H$4:H3401),"")</f>
        <v/>
      </c>
    </row>
    <row r="3402" spans="2:2">
      <c r="B3402" s="2" t="str">
        <f>IF(COUNTIF($H$4:H3402,H3402)-1=0,ROWS($H$4:H3402),"")</f>
        <v/>
      </c>
    </row>
    <row r="3403" spans="2:2">
      <c r="B3403" s="2" t="str">
        <f>IF(COUNTIF($H$4:H3403,H3403)-1=0,ROWS($H$4:H3403),"")</f>
        <v/>
      </c>
    </row>
    <row r="3404" spans="2:2">
      <c r="B3404" s="2" t="str">
        <f>IF(COUNTIF($H$4:H3404,H3404)-1=0,ROWS($H$4:H3404),"")</f>
        <v/>
      </c>
    </row>
    <row r="3405" spans="2:2">
      <c r="B3405" s="2" t="str">
        <f>IF(COUNTIF($H$4:H3405,H3405)-1=0,ROWS($H$4:H3405),"")</f>
        <v/>
      </c>
    </row>
    <row r="3406" spans="2:2">
      <c r="B3406" s="2" t="str">
        <f>IF(COUNTIF($H$4:H3406,H3406)-1=0,ROWS($H$4:H3406),"")</f>
        <v/>
      </c>
    </row>
    <row r="3407" spans="2:2">
      <c r="B3407" s="2" t="str">
        <f>IF(COUNTIF($H$4:H3407,H3407)-1=0,ROWS($H$4:H3407),"")</f>
        <v/>
      </c>
    </row>
    <row r="3408" spans="2:2">
      <c r="B3408" s="2" t="str">
        <f>IF(COUNTIF($H$4:H3408,H3408)-1=0,ROWS($H$4:H3408),"")</f>
        <v/>
      </c>
    </row>
    <row r="3409" spans="2:2">
      <c r="B3409" s="2" t="str">
        <f>IF(COUNTIF($H$4:H3409,H3409)-1=0,ROWS($H$4:H3409),"")</f>
        <v/>
      </c>
    </row>
    <row r="3410" spans="2:2">
      <c r="B3410" s="2" t="str">
        <f>IF(COUNTIF($H$4:H3410,H3410)-1=0,ROWS($H$4:H3410),"")</f>
        <v/>
      </c>
    </row>
    <row r="3411" spans="2:2">
      <c r="B3411" s="2" t="str">
        <f>IF(COUNTIF($H$4:H3411,H3411)-1=0,ROWS($H$4:H3411),"")</f>
        <v/>
      </c>
    </row>
    <row r="3412" spans="2:2">
      <c r="B3412" s="2" t="str">
        <f>IF(COUNTIF($H$4:H3412,H3412)-1=0,ROWS($H$4:H3412),"")</f>
        <v/>
      </c>
    </row>
    <row r="3413" spans="2:2">
      <c r="B3413" s="2" t="str">
        <f>IF(COUNTIF($H$4:H3413,H3413)-1=0,ROWS($H$4:H3413),"")</f>
        <v/>
      </c>
    </row>
    <row r="3414" spans="2:2">
      <c r="B3414" s="2" t="str">
        <f>IF(COUNTIF($H$4:H3414,H3414)-1=0,ROWS($H$4:H3414),"")</f>
        <v/>
      </c>
    </row>
    <row r="3415" spans="2:2">
      <c r="B3415" s="2" t="str">
        <f>IF(COUNTIF($H$4:H3415,H3415)-1=0,ROWS($H$4:H3415),"")</f>
        <v/>
      </c>
    </row>
    <row r="3416" spans="2:2">
      <c r="B3416" s="2" t="str">
        <f>IF(COUNTIF($H$4:H3416,H3416)-1=0,ROWS($H$4:H3416),"")</f>
        <v/>
      </c>
    </row>
    <row r="3417" spans="2:2">
      <c r="B3417" s="2" t="str">
        <f>IF(COUNTIF($H$4:H3417,H3417)-1=0,ROWS($H$4:H3417),"")</f>
        <v/>
      </c>
    </row>
    <row r="3418" spans="2:2">
      <c r="B3418" s="2" t="str">
        <f>IF(COUNTIF($H$4:H3418,H3418)-1=0,ROWS($H$4:H3418),"")</f>
        <v/>
      </c>
    </row>
    <row r="3419" spans="2:2">
      <c r="B3419" s="2" t="str">
        <f>IF(COUNTIF($H$4:H3419,H3419)-1=0,ROWS($H$4:H3419),"")</f>
        <v/>
      </c>
    </row>
    <row r="3420" spans="2:2">
      <c r="B3420" s="2" t="str">
        <f>IF(COUNTIF($H$4:H3420,H3420)-1=0,ROWS($H$4:H3420),"")</f>
        <v/>
      </c>
    </row>
    <row r="3421" spans="2:2">
      <c r="B3421" s="2" t="str">
        <f>IF(COUNTIF($H$4:H3421,H3421)-1=0,ROWS($H$4:H3421),"")</f>
        <v/>
      </c>
    </row>
    <row r="3422" spans="2:2">
      <c r="B3422" s="2" t="str">
        <f>IF(COUNTIF($H$4:H3422,H3422)-1=0,ROWS($H$4:H3422),"")</f>
        <v/>
      </c>
    </row>
    <row r="3423" spans="2:2">
      <c r="B3423" s="2" t="str">
        <f>IF(COUNTIF($H$4:H3423,H3423)-1=0,ROWS($H$4:H3423),"")</f>
        <v/>
      </c>
    </row>
    <row r="3424" spans="2:2">
      <c r="B3424" s="2" t="str">
        <f>IF(COUNTIF($H$4:H3424,H3424)-1=0,ROWS($H$4:H3424),"")</f>
        <v/>
      </c>
    </row>
    <row r="3425" spans="2:2">
      <c r="B3425" s="2" t="str">
        <f>IF(COUNTIF($H$4:H3425,H3425)-1=0,ROWS($H$4:H3425),"")</f>
        <v/>
      </c>
    </row>
    <row r="3426" spans="2:2">
      <c r="B3426" s="2" t="str">
        <f>IF(COUNTIF($H$4:H3426,H3426)-1=0,ROWS($H$4:H3426),"")</f>
        <v/>
      </c>
    </row>
    <row r="3427" spans="2:2">
      <c r="B3427" s="2" t="str">
        <f>IF(COUNTIF($H$4:H3427,H3427)-1=0,ROWS($H$4:H3427),"")</f>
        <v/>
      </c>
    </row>
    <row r="3428" spans="2:2">
      <c r="B3428" s="2" t="str">
        <f>IF(COUNTIF($H$4:H3428,H3428)-1=0,ROWS($H$4:H3428),"")</f>
        <v/>
      </c>
    </row>
    <row r="3429" spans="2:2">
      <c r="B3429" s="2" t="str">
        <f>IF(COUNTIF($H$4:H3429,H3429)-1=0,ROWS($H$4:H3429),"")</f>
        <v/>
      </c>
    </row>
    <row r="3430" spans="2:2">
      <c r="B3430" s="2" t="str">
        <f>IF(COUNTIF($H$4:H3430,H3430)-1=0,ROWS($H$4:H3430),"")</f>
        <v/>
      </c>
    </row>
    <row r="3431" spans="2:2">
      <c r="B3431" s="2" t="str">
        <f>IF(COUNTIF($H$4:H3431,H3431)-1=0,ROWS($H$4:H3431),"")</f>
        <v/>
      </c>
    </row>
    <row r="3432" spans="2:2">
      <c r="B3432" s="2" t="str">
        <f>IF(COUNTIF($H$4:H3432,H3432)-1=0,ROWS($H$4:H3432),"")</f>
        <v/>
      </c>
    </row>
    <row r="3433" spans="2:2">
      <c r="B3433" s="2" t="str">
        <f>IF(COUNTIF($H$4:H3433,H3433)-1=0,ROWS($H$4:H3433),"")</f>
        <v/>
      </c>
    </row>
    <row r="3434" spans="2:2">
      <c r="B3434" s="2" t="str">
        <f>IF(COUNTIF($H$4:H3434,H3434)-1=0,ROWS($H$4:H3434),"")</f>
        <v/>
      </c>
    </row>
    <row r="3435" spans="2:2">
      <c r="B3435" s="2" t="str">
        <f>IF(COUNTIF($H$4:H3435,H3435)-1=0,ROWS($H$4:H3435),"")</f>
        <v/>
      </c>
    </row>
    <row r="3436" spans="2:2">
      <c r="B3436" s="2" t="str">
        <f>IF(COUNTIF($H$4:H3436,H3436)-1=0,ROWS($H$4:H3436),"")</f>
        <v/>
      </c>
    </row>
    <row r="3437" spans="2:2">
      <c r="B3437" s="2" t="str">
        <f>IF(COUNTIF($H$4:H3437,H3437)-1=0,ROWS($H$4:H3437),"")</f>
        <v/>
      </c>
    </row>
    <row r="3438" spans="2:2">
      <c r="B3438" s="2" t="str">
        <f>IF(COUNTIF($H$4:H3438,H3438)-1=0,ROWS($H$4:H3438),"")</f>
        <v/>
      </c>
    </row>
    <row r="3439" spans="2:2">
      <c r="B3439" s="2" t="str">
        <f>IF(COUNTIF($H$4:H3439,H3439)-1=0,ROWS($H$4:H3439),"")</f>
        <v/>
      </c>
    </row>
    <row r="3440" spans="2:2">
      <c r="B3440" s="2" t="str">
        <f>IF(COUNTIF($H$4:H3440,H3440)-1=0,ROWS($H$4:H3440),"")</f>
        <v/>
      </c>
    </row>
    <row r="3441" spans="2:2">
      <c r="B3441" s="2" t="str">
        <f>IF(COUNTIF($H$4:H3441,H3441)-1=0,ROWS($H$4:H3441),"")</f>
        <v/>
      </c>
    </row>
    <row r="3442" spans="2:2">
      <c r="B3442" s="2" t="str">
        <f>IF(COUNTIF($H$4:H3442,H3442)-1=0,ROWS($H$4:H3442),"")</f>
        <v/>
      </c>
    </row>
    <row r="3443" spans="2:2">
      <c r="B3443" s="2" t="str">
        <f>IF(COUNTIF($H$4:H3443,H3443)-1=0,ROWS($H$4:H3443),"")</f>
        <v/>
      </c>
    </row>
    <row r="3444" spans="2:2">
      <c r="B3444" s="2" t="str">
        <f>IF(COUNTIF($H$4:H3444,H3444)-1=0,ROWS($H$4:H3444),"")</f>
        <v/>
      </c>
    </row>
    <row r="3445" spans="2:2">
      <c r="B3445" s="2" t="str">
        <f>IF(COUNTIF($H$4:H3445,H3445)-1=0,ROWS($H$4:H3445),"")</f>
        <v/>
      </c>
    </row>
    <row r="3446" spans="2:2">
      <c r="B3446" s="2" t="str">
        <f>IF(COUNTIF($H$4:H3446,H3446)-1=0,ROWS($H$4:H3446),"")</f>
        <v/>
      </c>
    </row>
    <row r="3447" spans="2:2">
      <c r="B3447" s="2" t="str">
        <f>IF(COUNTIF($H$4:H3447,H3447)-1=0,ROWS($H$4:H3447),"")</f>
        <v/>
      </c>
    </row>
    <row r="3448" spans="2:2">
      <c r="B3448" s="2" t="str">
        <f>IF(COUNTIF($H$4:H3448,H3448)-1=0,ROWS($H$4:H3448),"")</f>
        <v/>
      </c>
    </row>
    <row r="3449" spans="2:2">
      <c r="B3449" s="2" t="str">
        <f>IF(COUNTIF($H$4:H3449,H3449)-1=0,ROWS($H$4:H3449),"")</f>
        <v/>
      </c>
    </row>
    <row r="3450" spans="2:2">
      <c r="B3450" s="2" t="str">
        <f>IF(COUNTIF($H$4:H3450,H3450)-1=0,ROWS($H$4:H3450),"")</f>
        <v/>
      </c>
    </row>
    <row r="3451" spans="2:2">
      <c r="B3451" s="2" t="str">
        <f>IF(COUNTIF($H$4:H3451,H3451)-1=0,ROWS($H$4:H3451),"")</f>
        <v/>
      </c>
    </row>
    <row r="3452" spans="2:2">
      <c r="B3452" s="2" t="str">
        <f>IF(COUNTIF($H$4:H3452,H3452)-1=0,ROWS($H$4:H3452),"")</f>
        <v/>
      </c>
    </row>
    <row r="3453" spans="2:2">
      <c r="B3453" s="2" t="str">
        <f>IF(COUNTIF($H$4:H3453,H3453)-1=0,ROWS($H$4:H3453),"")</f>
        <v/>
      </c>
    </row>
    <row r="3454" spans="2:2">
      <c r="B3454" s="2" t="str">
        <f>IF(COUNTIF($H$4:H3454,H3454)-1=0,ROWS($H$4:H3454),"")</f>
        <v/>
      </c>
    </row>
    <row r="3455" spans="2:2">
      <c r="B3455" s="2" t="str">
        <f>IF(COUNTIF($H$4:H3455,H3455)-1=0,ROWS($H$4:H3455),"")</f>
        <v/>
      </c>
    </row>
    <row r="3456" spans="2:2">
      <c r="B3456" s="2" t="str">
        <f>IF(COUNTIF($H$4:H3456,H3456)-1=0,ROWS($H$4:H3456),"")</f>
        <v/>
      </c>
    </row>
    <row r="3457" spans="2:2">
      <c r="B3457" s="2" t="str">
        <f>IF(COUNTIF($H$4:H3457,H3457)-1=0,ROWS($H$4:H3457),"")</f>
        <v/>
      </c>
    </row>
    <row r="3458" spans="2:2">
      <c r="B3458" s="2" t="str">
        <f>IF(COUNTIF($H$4:H3458,H3458)-1=0,ROWS($H$4:H3458),"")</f>
        <v/>
      </c>
    </row>
    <row r="3459" spans="2:2">
      <c r="B3459" s="2" t="str">
        <f>IF(COUNTIF($H$4:H3459,H3459)-1=0,ROWS($H$4:H3459),"")</f>
        <v/>
      </c>
    </row>
    <row r="3460" spans="2:2">
      <c r="B3460" s="2" t="str">
        <f>IF(COUNTIF($H$4:H3460,H3460)-1=0,ROWS($H$4:H3460),"")</f>
        <v/>
      </c>
    </row>
    <row r="3461" spans="2:2">
      <c r="B3461" s="2" t="str">
        <f>IF(COUNTIF($H$4:H3461,H3461)-1=0,ROWS($H$4:H3461),"")</f>
        <v/>
      </c>
    </row>
    <row r="3462" spans="2:2">
      <c r="B3462" s="2" t="str">
        <f>IF(COUNTIF($H$4:H3462,H3462)-1=0,ROWS($H$4:H3462),"")</f>
        <v/>
      </c>
    </row>
    <row r="3463" spans="2:2">
      <c r="B3463" s="2" t="str">
        <f>IF(COUNTIF($H$4:H3463,H3463)-1=0,ROWS($H$4:H3463),"")</f>
        <v/>
      </c>
    </row>
    <row r="3464" spans="2:2">
      <c r="B3464" s="2" t="str">
        <f>IF(COUNTIF($H$4:H3464,H3464)-1=0,ROWS($H$4:H3464),"")</f>
        <v/>
      </c>
    </row>
    <row r="3465" spans="2:2">
      <c r="B3465" s="2" t="str">
        <f>IF(COUNTIF($H$4:H3465,H3465)-1=0,ROWS($H$4:H3465),"")</f>
        <v/>
      </c>
    </row>
    <row r="3466" spans="2:2">
      <c r="B3466" s="2" t="str">
        <f>IF(COUNTIF($H$4:H3466,H3466)-1=0,ROWS($H$4:H3466),"")</f>
        <v/>
      </c>
    </row>
    <row r="3467" spans="2:2">
      <c r="B3467" s="2" t="str">
        <f>IF(COUNTIF($H$4:H3467,H3467)-1=0,ROWS($H$4:H3467),"")</f>
        <v/>
      </c>
    </row>
    <row r="3468" spans="2:2">
      <c r="B3468" s="2" t="str">
        <f>IF(COUNTIF($H$4:H3468,H3468)-1=0,ROWS($H$4:H3468),"")</f>
        <v/>
      </c>
    </row>
    <row r="3469" spans="2:2">
      <c r="B3469" s="2" t="str">
        <f>IF(COUNTIF($H$4:H3469,H3469)-1=0,ROWS($H$4:H3469),"")</f>
        <v/>
      </c>
    </row>
    <row r="3470" spans="2:2">
      <c r="B3470" s="2" t="str">
        <f>IF(COUNTIF($H$4:H3470,H3470)-1=0,ROWS($H$4:H3470),"")</f>
        <v/>
      </c>
    </row>
    <row r="3471" spans="2:2">
      <c r="B3471" s="2" t="str">
        <f>IF(COUNTIF($H$4:H3471,H3471)-1=0,ROWS($H$4:H3471),"")</f>
        <v/>
      </c>
    </row>
    <row r="3472" spans="2:2">
      <c r="B3472" s="2" t="str">
        <f>IF(COUNTIF($H$4:H3472,H3472)-1=0,ROWS($H$4:H3472),"")</f>
        <v/>
      </c>
    </row>
    <row r="3473" spans="2:2">
      <c r="B3473" s="2" t="str">
        <f>IF(COUNTIF($H$4:H3473,H3473)-1=0,ROWS($H$4:H3473),"")</f>
        <v/>
      </c>
    </row>
    <row r="3474" spans="2:2">
      <c r="B3474" s="2" t="str">
        <f>IF(COUNTIF($H$4:H3474,H3474)-1=0,ROWS($H$4:H3474),"")</f>
        <v/>
      </c>
    </row>
    <row r="3475" spans="2:2">
      <c r="B3475" s="2" t="str">
        <f>IF(COUNTIF($H$4:H3475,H3475)-1=0,ROWS($H$4:H3475),"")</f>
        <v/>
      </c>
    </row>
    <row r="3476" spans="2:2">
      <c r="B3476" s="2" t="str">
        <f>IF(COUNTIF($H$4:H3476,H3476)-1=0,ROWS($H$4:H3476),"")</f>
        <v/>
      </c>
    </row>
    <row r="3477" spans="2:2">
      <c r="B3477" s="2" t="str">
        <f>IF(COUNTIF($H$4:H3477,H3477)-1=0,ROWS($H$4:H3477),"")</f>
        <v/>
      </c>
    </row>
    <row r="3478" spans="2:2">
      <c r="B3478" s="2" t="str">
        <f>IF(COUNTIF($H$4:H3478,H3478)-1=0,ROWS($H$4:H3478),"")</f>
        <v/>
      </c>
    </row>
    <row r="3479" spans="2:2">
      <c r="B3479" s="2" t="str">
        <f>IF(COUNTIF($H$4:H3479,H3479)-1=0,ROWS($H$4:H3479),"")</f>
        <v/>
      </c>
    </row>
    <row r="3480" spans="2:2">
      <c r="B3480" s="2" t="str">
        <f>IF(COUNTIF($H$4:H3480,H3480)-1=0,ROWS($H$4:H3480),"")</f>
        <v/>
      </c>
    </row>
    <row r="3481" spans="2:2">
      <c r="B3481" s="2" t="str">
        <f>IF(COUNTIF($H$4:H3481,H3481)-1=0,ROWS($H$4:H3481),"")</f>
        <v/>
      </c>
    </row>
    <row r="3482" spans="2:2">
      <c r="B3482" s="2" t="str">
        <f>IF(COUNTIF($H$4:H3482,H3482)-1=0,ROWS($H$4:H3482),"")</f>
        <v/>
      </c>
    </row>
    <row r="3483" spans="2:2">
      <c r="B3483" s="2" t="str">
        <f>IF(COUNTIF($H$4:H3483,H3483)-1=0,ROWS($H$4:H3483),"")</f>
        <v/>
      </c>
    </row>
    <row r="3484" spans="2:2">
      <c r="B3484" s="2" t="str">
        <f>IF(COUNTIF($H$4:H3484,H3484)-1=0,ROWS($H$4:H3484),"")</f>
        <v/>
      </c>
    </row>
    <row r="3485" spans="2:2">
      <c r="B3485" s="2" t="str">
        <f>IF(COUNTIF($H$4:H3485,H3485)-1=0,ROWS($H$4:H3485),"")</f>
        <v/>
      </c>
    </row>
    <row r="3486" spans="2:2">
      <c r="B3486" s="2" t="str">
        <f>IF(COUNTIF($H$4:H3486,H3486)-1=0,ROWS($H$4:H3486),"")</f>
        <v/>
      </c>
    </row>
    <row r="3487" spans="2:2">
      <c r="B3487" s="2" t="str">
        <f>IF(COUNTIF($H$4:H3487,H3487)-1=0,ROWS($H$4:H3487),"")</f>
        <v/>
      </c>
    </row>
    <row r="3488" spans="2:2">
      <c r="B3488" s="2" t="str">
        <f>IF(COUNTIF($H$4:H3488,H3488)-1=0,ROWS($H$4:H3488),"")</f>
        <v/>
      </c>
    </row>
    <row r="3489" spans="2:2">
      <c r="B3489" s="2" t="str">
        <f>IF(COUNTIF($H$4:H3489,H3489)-1=0,ROWS($H$4:H3489),"")</f>
        <v/>
      </c>
    </row>
    <row r="3490" spans="2:2">
      <c r="B3490" s="2" t="str">
        <f>IF(COUNTIF($H$4:H3490,H3490)-1=0,ROWS($H$4:H3490),"")</f>
        <v/>
      </c>
    </row>
    <row r="3491" spans="2:2">
      <c r="B3491" s="2" t="str">
        <f>IF(COUNTIF($H$4:H3491,H3491)-1=0,ROWS($H$4:H3491),"")</f>
        <v/>
      </c>
    </row>
    <row r="3492" spans="2:2">
      <c r="B3492" s="2" t="str">
        <f>IF(COUNTIF($H$4:H3492,H3492)-1=0,ROWS($H$4:H3492),"")</f>
        <v/>
      </c>
    </row>
    <row r="3493" spans="2:2">
      <c r="B3493" s="2" t="str">
        <f>IF(COUNTIF($H$4:H3493,H3493)-1=0,ROWS($H$4:H3493),"")</f>
        <v/>
      </c>
    </row>
    <row r="3494" spans="2:2">
      <c r="B3494" s="2" t="str">
        <f>IF(COUNTIF($H$4:H3494,H3494)-1=0,ROWS($H$4:H3494),"")</f>
        <v/>
      </c>
    </row>
    <row r="3495" spans="2:2">
      <c r="B3495" s="2" t="str">
        <f>IF(COUNTIF($H$4:H3495,H3495)-1=0,ROWS($H$4:H3495),"")</f>
        <v/>
      </c>
    </row>
    <row r="3496" spans="2:2">
      <c r="B3496" s="2" t="str">
        <f>IF(COUNTIF($H$4:H3496,H3496)-1=0,ROWS($H$4:H3496),"")</f>
        <v/>
      </c>
    </row>
    <row r="3497" spans="2:2">
      <c r="B3497" s="2" t="str">
        <f>IF(COUNTIF($H$4:H3497,H3497)-1=0,ROWS($H$4:H3497),"")</f>
        <v/>
      </c>
    </row>
    <row r="3498" spans="2:2">
      <c r="B3498" s="2" t="str">
        <f>IF(COUNTIF($H$4:H3498,H3498)-1=0,ROWS($H$4:H3498),"")</f>
        <v/>
      </c>
    </row>
    <row r="3499" spans="2:2">
      <c r="B3499" s="2" t="str">
        <f>IF(COUNTIF($H$4:H3499,H3499)-1=0,ROWS($H$4:H3499),"")</f>
        <v/>
      </c>
    </row>
    <row r="3500" spans="2:2">
      <c r="B3500" s="2" t="str">
        <f>IF(COUNTIF($H$4:H3500,H3500)-1=0,ROWS($H$4:H3500),"")</f>
        <v/>
      </c>
    </row>
    <row r="3501" spans="2:2">
      <c r="B3501" s="2" t="str">
        <f>IF(COUNTIF($H$4:H3501,H3501)-1=0,ROWS($H$4:H3501),"")</f>
        <v/>
      </c>
    </row>
    <row r="3502" spans="2:2">
      <c r="B3502" s="2" t="str">
        <f>IF(COUNTIF($H$4:H3502,H3502)-1=0,ROWS($H$4:H3502),"")</f>
        <v/>
      </c>
    </row>
    <row r="3503" spans="2:2">
      <c r="B3503" s="2" t="str">
        <f>IF(COUNTIF($H$4:H3503,H3503)-1=0,ROWS($H$4:H3503),"")</f>
        <v/>
      </c>
    </row>
    <row r="3504" spans="2:2">
      <c r="B3504" s="2" t="str">
        <f>IF(COUNTIF($H$4:H3504,H3504)-1=0,ROWS($H$4:H3504),"")</f>
        <v/>
      </c>
    </row>
    <row r="3505" spans="2:2">
      <c r="B3505" s="2" t="str">
        <f>IF(COUNTIF($H$4:H3505,H3505)-1=0,ROWS($H$4:H3505),"")</f>
        <v/>
      </c>
    </row>
    <row r="3506" spans="2:2">
      <c r="B3506" s="2" t="str">
        <f>IF(COUNTIF($H$4:H3506,H3506)-1=0,ROWS($H$4:H3506),"")</f>
        <v/>
      </c>
    </row>
    <row r="3507" spans="2:2">
      <c r="B3507" s="2" t="str">
        <f>IF(COUNTIF($H$4:H3507,H3507)-1=0,ROWS($H$4:H3507),"")</f>
        <v/>
      </c>
    </row>
    <row r="3508" spans="2:2">
      <c r="B3508" s="2" t="str">
        <f>IF(COUNTIF($H$4:H3508,H3508)-1=0,ROWS($H$4:H3508),"")</f>
        <v/>
      </c>
    </row>
    <row r="3509" spans="2:2">
      <c r="B3509" s="2" t="str">
        <f>IF(COUNTIF($H$4:H3509,H3509)-1=0,ROWS($H$4:H3509),"")</f>
        <v/>
      </c>
    </row>
    <row r="3510" spans="2:2">
      <c r="B3510" s="2" t="str">
        <f>IF(COUNTIF($H$4:H3510,H3510)-1=0,ROWS($H$4:H3510),"")</f>
        <v/>
      </c>
    </row>
    <row r="3511" spans="2:2">
      <c r="B3511" s="2" t="str">
        <f>IF(COUNTIF($H$4:H3511,H3511)-1=0,ROWS($H$4:H3511),"")</f>
        <v/>
      </c>
    </row>
    <row r="3512" spans="2:2">
      <c r="B3512" s="2" t="str">
        <f>IF(COUNTIF($H$4:H3512,H3512)-1=0,ROWS($H$4:H3512),"")</f>
        <v/>
      </c>
    </row>
    <row r="3513" spans="2:2">
      <c r="B3513" s="2" t="str">
        <f>IF(COUNTIF($H$4:H3513,H3513)-1=0,ROWS($H$4:H3513),"")</f>
        <v/>
      </c>
    </row>
    <row r="3514" spans="2:2">
      <c r="B3514" s="2" t="str">
        <f>IF(COUNTIF($H$4:H3514,H3514)-1=0,ROWS($H$4:H3514),"")</f>
        <v/>
      </c>
    </row>
    <row r="3515" spans="2:2">
      <c r="B3515" s="2" t="str">
        <f>IF(COUNTIF($H$4:H3515,H3515)-1=0,ROWS($H$4:H3515),"")</f>
        <v/>
      </c>
    </row>
    <row r="3516" spans="2:2">
      <c r="B3516" s="2" t="str">
        <f>IF(COUNTIF($H$4:H3516,H3516)-1=0,ROWS($H$4:H3516),"")</f>
        <v/>
      </c>
    </row>
    <row r="3517" spans="2:2">
      <c r="B3517" s="2" t="str">
        <f>IF(COUNTIF($H$4:H3517,H3517)-1=0,ROWS($H$4:H3517),"")</f>
        <v/>
      </c>
    </row>
    <row r="3518" spans="2:2">
      <c r="B3518" s="2" t="str">
        <f>IF(COUNTIF($H$4:H3518,H3518)-1=0,ROWS($H$4:H3518),"")</f>
        <v/>
      </c>
    </row>
    <row r="3519" spans="2:2">
      <c r="B3519" s="2" t="str">
        <f>IF(COUNTIF($H$4:H3519,H3519)-1=0,ROWS($H$4:H3519),"")</f>
        <v/>
      </c>
    </row>
    <row r="3520" spans="2:2">
      <c r="B3520" s="2" t="str">
        <f>IF(COUNTIF($H$4:H3520,H3520)-1=0,ROWS($H$4:H3520),"")</f>
        <v/>
      </c>
    </row>
    <row r="3521" spans="2:2">
      <c r="B3521" s="2" t="str">
        <f>IF(COUNTIF($H$4:H3521,H3521)-1=0,ROWS($H$4:H3521),"")</f>
        <v/>
      </c>
    </row>
    <row r="3522" spans="2:2">
      <c r="B3522" s="2" t="str">
        <f>IF(COUNTIF($H$4:H3522,H3522)-1=0,ROWS($H$4:H3522),"")</f>
        <v/>
      </c>
    </row>
    <row r="3523" spans="2:2">
      <c r="B3523" s="2" t="str">
        <f>IF(COUNTIF($H$4:H3523,H3523)-1=0,ROWS($H$4:H3523),"")</f>
        <v/>
      </c>
    </row>
    <row r="3524" spans="2:2">
      <c r="B3524" s="2" t="str">
        <f>IF(COUNTIF($H$4:H3524,H3524)-1=0,ROWS($H$4:H3524),"")</f>
        <v/>
      </c>
    </row>
    <row r="3525" spans="2:2">
      <c r="B3525" s="2" t="str">
        <f>IF(COUNTIF($H$4:H3525,H3525)-1=0,ROWS($H$4:H3525),"")</f>
        <v/>
      </c>
    </row>
    <row r="3526" spans="2:2">
      <c r="B3526" s="2" t="str">
        <f>IF(COUNTIF($H$4:H3526,H3526)-1=0,ROWS($H$4:H3526),"")</f>
        <v/>
      </c>
    </row>
    <row r="3527" spans="2:2">
      <c r="B3527" s="2" t="str">
        <f>IF(COUNTIF($H$4:H3527,H3527)-1=0,ROWS($H$4:H3527),"")</f>
        <v/>
      </c>
    </row>
    <row r="3528" spans="2:2">
      <c r="B3528" s="2" t="str">
        <f>IF(COUNTIF($H$4:H3528,H3528)-1=0,ROWS($H$4:H3528),"")</f>
        <v/>
      </c>
    </row>
    <row r="3529" spans="2:2">
      <c r="B3529" s="2" t="str">
        <f>IF(COUNTIF($H$4:H3529,H3529)-1=0,ROWS($H$4:H3529),"")</f>
        <v/>
      </c>
    </row>
    <row r="3530" spans="2:2">
      <c r="B3530" s="2" t="str">
        <f>IF(COUNTIF($H$4:H3530,H3530)-1=0,ROWS($H$4:H3530),"")</f>
        <v/>
      </c>
    </row>
    <row r="3531" spans="2:2">
      <c r="B3531" s="2" t="str">
        <f>IF(COUNTIF($H$4:H3531,H3531)-1=0,ROWS($H$4:H3531),"")</f>
        <v/>
      </c>
    </row>
    <row r="3532" spans="2:2">
      <c r="B3532" s="2" t="str">
        <f>IF(COUNTIF($H$4:H3532,H3532)-1=0,ROWS($H$4:H3532),"")</f>
        <v/>
      </c>
    </row>
    <row r="3533" spans="2:2">
      <c r="B3533" s="2" t="str">
        <f>IF(COUNTIF($H$4:H3533,H3533)-1=0,ROWS($H$4:H3533),"")</f>
        <v/>
      </c>
    </row>
    <row r="3534" spans="2:2">
      <c r="B3534" s="2" t="str">
        <f>IF(COUNTIF($H$4:H3534,H3534)-1=0,ROWS($H$4:H3534),"")</f>
        <v/>
      </c>
    </row>
    <row r="3535" spans="2:2">
      <c r="B3535" s="2" t="str">
        <f>IF(COUNTIF($H$4:H3535,H3535)-1=0,ROWS($H$4:H3535),"")</f>
        <v/>
      </c>
    </row>
    <row r="3536" spans="2:2">
      <c r="B3536" s="2" t="str">
        <f>IF(COUNTIF($H$4:H3536,H3536)-1=0,ROWS($H$4:H3536),"")</f>
        <v/>
      </c>
    </row>
    <row r="3537" spans="2:2">
      <c r="B3537" s="2" t="str">
        <f>IF(COUNTIF($H$4:H3537,H3537)-1=0,ROWS($H$4:H3537),"")</f>
        <v/>
      </c>
    </row>
    <row r="3538" spans="2:2">
      <c r="B3538" s="2" t="str">
        <f>IF(COUNTIF($H$4:H3538,H3538)-1=0,ROWS($H$4:H3538),"")</f>
        <v/>
      </c>
    </row>
    <row r="3539" spans="2:2">
      <c r="B3539" s="2" t="str">
        <f>IF(COUNTIF($H$4:H3539,H3539)-1=0,ROWS($H$4:H3539),"")</f>
        <v/>
      </c>
    </row>
    <row r="3540" spans="2:2">
      <c r="B3540" s="2" t="str">
        <f>IF(COUNTIF($H$4:H3540,H3540)-1=0,ROWS($H$4:H3540),"")</f>
        <v/>
      </c>
    </row>
    <row r="3541" spans="2:2">
      <c r="B3541" s="2" t="str">
        <f>IF(COUNTIF($H$4:H3541,H3541)-1=0,ROWS($H$4:H3541),"")</f>
        <v/>
      </c>
    </row>
    <row r="3542" spans="2:2">
      <c r="B3542" s="2" t="str">
        <f>IF(COUNTIF($H$4:H3542,H3542)-1=0,ROWS($H$4:H3542),"")</f>
        <v/>
      </c>
    </row>
    <row r="3543" spans="2:2">
      <c r="B3543" s="2" t="str">
        <f>IF(COUNTIF($H$4:H3543,H3543)-1=0,ROWS($H$4:H3543),"")</f>
        <v/>
      </c>
    </row>
    <row r="3544" spans="2:2">
      <c r="B3544" s="2" t="str">
        <f>IF(COUNTIF($H$4:H3544,H3544)-1=0,ROWS($H$4:H3544),"")</f>
        <v/>
      </c>
    </row>
    <row r="3545" spans="2:2">
      <c r="B3545" s="2" t="str">
        <f>IF(COUNTIF($H$4:H3545,H3545)-1=0,ROWS($H$4:H3545),"")</f>
        <v/>
      </c>
    </row>
    <row r="3546" spans="2:2">
      <c r="B3546" s="2" t="str">
        <f>IF(COUNTIF($H$4:H3546,H3546)-1=0,ROWS($H$4:H3546),"")</f>
        <v/>
      </c>
    </row>
    <row r="3547" spans="2:2">
      <c r="B3547" s="2" t="str">
        <f>IF(COUNTIF($H$4:H3547,H3547)-1=0,ROWS($H$4:H3547),"")</f>
        <v/>
      </c>
    </row>
    <row r="3548" spans="2:2">
      <c r="B3548" s="2" t="str">
        <f>IF(COUNTIF($H$4:H3548,H3548)-1=0,ROWS($H$4:H3548),"")</f>
        <v/>
      </c>
    </row>
    <row r="3549" spans="2:2">
      <c r="B3549" s="2" t="str">
        <f>IF(COUNTIF($H$4:H3549,H3549)-1=0,ROWS($H$4:H3549),"")</f>
        <v/>
      </c>
    </row>
    <row r="3550" spans="2:2">
      <c r="B3550" s="2" t="str">
        <f>IF(COUNTIF($H$4:H3550,H3550)-1=0,ROWS($H$4:H3550),"")</f>
        <v/>
      </c>
    </row>
    <row r="3551" spans="2:2">
      <c r="B3551" s="2" t="str">
        <f>IF(COUNTIF($H$4:H3551,H3551)-1=0,ROWS($H$4:H3551),"")</f>
        <v/>
      </c>
    </row>
    <row r="3552" spans="2:2">
      <c r="B3552" s="2" t="str">
        <f>IF(COUNTIF($H$4:H3552,H3552)-1=0,ROWS($H$4:H3552),"")</f>
        <v/>
      </c>
    </row>
    <row r="3553" spans="2:2">
      <c r="B3553" s="2" t="str">
        <f>IF(COUNTIF($H$4:H3553,H3553)-1=0,ROWS($H$4:H3553),"")</f>
        <v/>
      </c>
    </row>
    <row r="3554" spans="2:2">
      <c r="B3554" s="2" t="str">
        <f>IF(COUNTIF($H$4:H3554,H3554)-1=0,ROWS($H$4:H3554),"")</f>
        <v/>
      </c>
    </row>
    <row r="3555" spans="2:2">
      <c r="B3555" s="2" t="str">
        <f>IF(COUNTIF($H$4:H3555,H3555)-1=0,ROWS($H$4:H3555),"")</f>
        <v/>
      </c>
    </row>
    <row r="3556" spans="2:2">
      <c r="B3556" s="2" t="str">
        <f>IF(COUNTIF($H$4:H3556,H3556)-1=0,ROWS($H$4:H3556),"")</f>
        <v/>
      </c>
    </row>
    <row r="3557" spans="2:2">
      <c r="B3557" s="2" t="str">
        <f>IF(COUNTIF($H$4:H3557,H3557)-1=0,ROWS($H$4:H3557),"")</f>
        <v/>
      </c>
    </row>
    <row r="3558" spans="2:2">
      <c r="B3558" s="2" t="str">
        <f>IF(COUNTIF($H$4:H3558,H3558)-1=0,ROWS($H$4:H3558),"")</f>
        <v/>
      </c>
    </row>
    <row r="3559" spans="2:2">
      <c r="B3559" s="2" t="str">
        <f>IF(COUNTIF($H$4:H3559,H3559)-1=0,ROWS($H$4:H3559),"")</f>
        <v/>
      </c>
    </row>
    <row r="3560" spans="2:2">
      <c r="B3560" s="2" t="str">
        <f>IF(COUNTIF($H$4:H3560,H3560)-1=0,ROWS($H$4:H3560),"")</f>
        <v/>
      </c>
    </row>
    <row r="3561" spans="2:2">
      <c r="B3561" s="2" t="str">
        <f>IF(COUNTIF($H$4:H3561,H3561)-1=0,ROWS($H$4:H3561),"")</f>
        <v/>
      </c>
    </row>
    <row r="3562" spans="2:2">
      <c r="B3562" s="2" t="str">
        <f>IF(COUNTIF($H$4:H3562,H3562)-1=0,ROWS($H$4:H3562),"")</f>
        <v/>
      </c>
    </row>
    <row r="3563" spans="2:2">
      <c r="B3563" s="2" t="str">
        <f>IF(COUNTIF($H$4:H3563,H3563)-1=0,ROWS($H$4:H3563),"")</f>
        <v/>
      </c>
    </row>
    <row r="3564" spans="2:2">
      <c r="B3564" s="2" t="str">
        <f>IF(COUNTIF($H$4:H3564,H3564)-1=0,ROWS($H$4:H3564),"")</f>
        <v/>
      </c>
    </row>
    <row r="3565" spans="2:2">
      <c r="B3565" s="2" t="str">
        <f>IF(COUNTIF($H$4:H3565,H3565)-1=0,ROWS($H$4:H3565),"")</f>
        <v/>
      </c>
    </row>
    <row r="3566" spans="2:2">
      <c r="B3566" s="2" t="str">
        <f>IF(COUNTIF($H$4:H3566,H3566)-1=0,ROWS($H$4:H3566),"")</f>
        <v/>
      </c>
    </row>
    <row r="3567" spans="2:2">
      <c r="B3567" s="2" t="str">
        <f>IF(COUNTIF($H$4:H3567,H3567)-1=0,ROWS($H$4:H3567),"")</f>
        <v/>
      </c>
    </row>
    <row r="3568" spans="2:2">
      <c r="B3568" s="2" t="str">
        <f>IF(COUNTIF($H$4:H3568,H3568)-1=0,ROWS($H$4:H3568),"")</f>
        <v/>
      </c>
    </row>
    <row r="3569" spans="2:2">
      <c r="B3569" s="2" t="str">
        <f>IF(COUNTIF($H$4:H3569,H3569)-1=0,ROWS($H$4:H3569),"")</f>
        <v/>
      </c>
    </row>
    <row r="3570" spans="2:2">
      <c r="B3570" s="2" t="str">
        <f>IF(COUNTIF($H$4:H3570,H3570)-1=0,ROWS($H$4:H3570),"")</f>
        <v/>
      </c>
    </row>
    <row r="3571" spans="2:2">
      <c r="B3571" s="2" t="str">
        <f>IF(COUNTIF($H$4:H3571,H3571)-1=0,ROWS($H$4:H3571),"")</f>
        <v/>
      </c>
    </row>
    <row r="3572" spans="2:2">
      <c r="B3572" s="2" t="str">
        <f>IF(COUNTIF($H$4:H3572,H3572)-1=0,ROWS($H$4:H3572),"")</f>
        <v/>
      </c>
    </row>
    <row r="3573" spans="2:2">
      <c r="B3573" s="2" t="str">
        <f>IF(COUNTIF($H$4:H3573,H3573)-1=0,ROWS($H$4:H3573),"")</f>
        <v/>
      </c>
    </row>
    <row r="3574" spans="2:2">
      <c r="B3574" s="2" t="str">
        <f>IF(COUNTIF($H$4:H3574,H3574)-1=0,ROWS($H$4:H3574),"")</f>
        <v/>
      </c>
    </row>
    <row r="3575" spans="2:2">
      <c r="B3575" s="2" t="str">
        <f>IF(COUNTIF($H$4:H3575,H3575)-1=0,ROWS($H$4:H3575),"")</f>
        <v/>
      </c>
    </row>
    <row r="3576" spans="2:2">
      <c r="B3576" s="2" t="str">
        <f>IF(COUNTIF($H$4:H3576,H3576)-1=0,ROWS($H$4:H3576),"")</f>
        <v/>
      </c>
    </row>
    <row r="3577" spans="2:2">
      <c r="B3577" s="2" t="str">
        <f>IF(COUNTIF($H$4:H3577,H3577)-1=0,ROWS($H$4:H3577),"")</f>
        <v/>
      </c>
    </row>
    <row r="3578" spans="2:2">
      <c r="B3578" s="2" t="str">
        <f>IF(COUNTIF($H$4:H3578,H3578)-1=0,ROWS($H$4:H3578),"")</f>
        <v/>
      </c>
    </row>
    <row r="3579" spans="2:2">
      <c r="B3579" s="2" t="str">
        <f>IF(COUNTIF($H$4:H3579,H3579)-1=0,ROWS($H$4:H3579),"")</f>
        <v/>
      </c>
    </row>
    <row r="3580" spans="2:2">
      <c r="B3580" s="2" t="str">
        <f>IF(COUNTIF($H$4:H3580,H3580)-1=0,ROWS($H$4:H3580),"")</f>
        <v/>
      </c>
    </row>
    <row r="3581" spans="2:2">
      <c r="B3581" s="2" t="str">
        <f>IF(COUNTIF($H$4:H3581,H3581)-1=0,ROWS($H$4:H3581),"")</f>
        <v/>
      </c>
    </row>
    <row r="3582" spans="2:2">
      <c r="B3582" s="2" t="str">
        <f>IF(COUNTIF($H$4:H3582,H3582)-1=0,ROWS($H$4:H3582),"")</f>
        <v/>
      </c>
    </row>
    <row r="3583" spans="2:2">
      <c r="B3583" s="2" t="str">
        <f>IF(COUNTIF($H$4:H3583,H3583)-1=0,ROWS($H$4:H3583),"")</f>
        <v/>
      </c>
    </row>
    <row r="3584" spans="2:2">
      <c r="B3584" s="2" t="str">
        <f>IF(COUNTIF($H$4:H3584,H3584)-1=0,ROWS($H$4:H3584),"")</f>
        <v/>
      </c>
    </row>
    <row r="3585" spans="2:2">
      <c r="B3585" s="2" t="str">
        <f>IF(COUNTIF($H$4:H3585,H3585)-1=0,ROWS($H$4:H3585),"")</f>
        <v/>
      </c>
    </row>
    <row r="3586" spans="2:2">
      <c r="B3586" s="2" t="str">
        <f>IF(COUNTIF($H$4:H3586,H3586)-1=0,ROWS($H$4:H3586),"")</f>
        <v/>
      </c>
    </row>
    <row r="3587" spans="2:2">
      <c r="B3587" s="2" t="str">
        <f>IF(COUNTIF($H$4:H3587,H3587)-1=0,ROWS($H$4:H3587),"")</f>
        <v/>
      </c>
    </row>
    <row r="3588" spans="2:2">
      <c r="B3588" s="2" t="str">
        <f>IF(COUNTIF($H$4:H3588,H3588)-1=0,ROWS($H$4:H3588),"")</f>
        <v/>
      </c>
    </row>
    <row r="3589" spans="2:2">
      <c r="B3589" s="2" t="str">
        <f>IF(COUNTIF($H$4:H3589,H3589)-1=0,ROWS($H$4:H3589),"")</f>
        <v/>
      </c>
    </row>
    <row r="3590" spans="2:2">
      <c r="B3590" s="2" t="str">
        <f>IF(COUNTIF($H$4:H3590,H3590)-1=0,ROWS($H$4:H3590),"")</f>
        <v/>
      </c>
    </row>
    <row r="3591" spans="2:2">
      <c r="B3591" s="2" t="str">
        <f>IF(COUNTIF($H$4:H3591,H3591)-1=0,ROWS($H$4:H3591),"")</f>
        <v/>
      </c>
    </row>
    <row r="3592" spans="2:2">
      <c r="B3592" s="2" t="str">
        <f>IF(COUNTIF($H$4:H3592,H3592)-1=0,ROWS($H$4:H3592),"")</f>
        <v/>
      </c>
    </row>
    <row r="3593" spans="2:2">
      <c r="B3593" s="2" t="str">
        <f>IF(COUNTIF($H$4:H3593,H3593)-1=0,ROWS($H$4:H3593),"")</f>
        <v/>
      </c>
    </row>
    <row r="3594" spans="2:2">
      <c r="B3594" s="2" t="str">
        <f>IF(COUNTIF($H$4:H3594,H3594)-1=0,ROWS($H$4:H3594),"")</f>
        <v/>
      </c>
    </row>
    <row r="3595" spans="2:2">
      <c r="B3595" s="2" t="str">
        <f>IF(COUNTIF($H$4:H3595,H3595)-1=0,ROWS($H$4:H3595),"")</f>
        <v/>
      </c>
    </row>
    <row r="3596" spans="2:2">
      <c r="B3596" s="2" t="str">
        <f>IF(COUNTIF($H$4:H3596,H3596)-1=0,ROWS($H$4:H3596),"")</f>
        <v/>
      </c>
    </row>
    <row r="3597" spans="2:2">
      <c r="B3597" s="2" t="str">
        <f>IF(COUNTIF($H$4:H3597,H3597)-1=0,ROWS($H$4:H3597),"")</f>
        <v/>
      </c>
    </row>
    <row r="3598" spans="2:2">
      <c r="B3598" s="2" t="str">
        <f>IF(COUNTIF($H$4:H3598,H3598)-1=0,ROWS($H$4:H3598),"")</f>
        <v/>
      </c>
    </row>
    <row r="3599" spans="2:2">
      <c r="B3599" s="2" t="str">
        <f>IF(COUNTIF($H$4:H3599,H3599)-1=0,ROWS($H$4:H3599),"")</f>
        <v/>
      </c>
    </row>
    <row r="3600" spans="2:2">
      <c r="B3600" s="2" t="str">
        <f>IF(COUNTIF($H$4:H3600,H3600)-1=0,ROWS($H$4:H3600),"")</f>
        <v/>
      </c>
    </row>
    <row r="3601" spans="2:2">
      <c r="B3601" s="2" t="str">
        <f>IF(COUNTIF($H$4:H3601,H3601)-1=0,ROWS($H$4:H3601),"")</f>
        <v/>
      </c>
    </row>
    <row r="3602" spans="2:2">
      <c r="B3602" s="2" t="str">
        <f>IF(COUNTIF($H$4:H3602,H3602)-1=0,ROWS($H$4:H3602),"")</f>
        <v/>
      </c>
    </row>
    <row r="3603" spans="2:2">
      <c r="B3603" s="2" t="str">
        <f>IF(COUNTIF($H$4:H3603,H3603)-1=0,ROWS($H$4:H3603),"")</f>
        <v/>
      </c>
    </row>
    <row r="3604" spans="2:2">
      <c r="B3604" s="2" t="str">
        <f>IF(COUNTIF($H$4:H3604,H3604)-1=0,ROWS($H$4:H3604),"")</f>
        <v/>
      </c>
    </row>
    <row r="3605" spans="2:2">
      <c r="B3605" s="2" t="str">
        <f>IF(COUNTIF($H$4:H3605,H3605)-1=0,ROWS($H$4:H3605),"")</f>
        <v/>
      </c>
    </row>
    <row r="3606" spans="2:2">
      <c r="B3606" s="2" t="str">
        <f>IF(COUNTIF($H$4:H3606,H3606)-1=0,ROWS($H$4:H3606),"")</f>
        <v/>
      </c>
    </row>
    <row r="3607" spans="2:2">
      <c r="B3607" s="2" t="str">
        <f>IF(COUNTIF($H$4:H3607,H3607)-1=0,ROWS($H$4:H3607),"")</f>
        <v/>
      </c>
    </row>
    <row r="3608" spans="2:2">
      <c r="B3608" s="2" t="str">
        <f>IF(COUNTIF($H$4:H3608,H3608)-1=0,ROWS($H$4:H3608),"")</f>
        <v/>
      </c>
    </row>
    <row r="3609" spans="2:2">
      <c r="B3609" s="2" t="str">
        <f>IF(COUNTIF($H$4:H3609,H3609)-1=0,ROWS($H$4:H3609),"")</f>
        <v/>
      </c>
    </row>
    <row r="3610" spans="2:2">
      <c r="B3610" s="2" t="str">
        <f>IF(COUNTIF($H$4:H3610,H3610)-1=0,ROWS($H$4:H3610),"")</f>
        <v/>
      </c>
    </row>
    <row r="3611" spans="2:2">
      <c r="B3611" s="2" t="str">
        <f>IF(COUNTIF($H$4:H3611,H3611)-1=0,ROWS($H$4:H3611),"")</f>
        <v/>
      </c>
    </row>
    <row r="3612" spans="2:2">
      <c r="B3612" s="2" t="str">
        <f>IF(COUNTIF($H$4:H3612,H3612)-1=0,ROWS($H$4:H3612),"")</f>
        <v/>
      </c>
    </row>
    <row r="3613" spans="2:2">
      <c r="B3613" s="2" t="str">
        <f>IF(COUNTIF($H$4:H3613,H3613)-1=0,ROWS($H$4:H3613),"")</f>
        <v/>
      </c>
    </row>
    <row r="3614" spans="2:2">
      <c r="B3614" s="2" t="str">
        <f>IF(COUNTIF($H$4:H3614,H3614)-1=0,ROWS($H$4:H3614),"")</f>
        <v/>
      </c>
    </row>
    <row r="3615" spans="2:2">
      <c r="B3615" s="2" t="str">
        <f>IF(COUNTIF($H$4:H3615,H3615)-1=0,ROWS($H$4:H3615),"")</f>
        <v/>
      </c>
    </row>
    <row r="3616" spans="2:2">
      <c r="B3616" s="2" t="str">
        <f>IF(COUNTIF($H$4:H3616,H3616)-1=0,ROWS($H$4:H3616),"")</f>
        <v/>
      </c>
    </row>
    <row r="3617" spans="2:2">
      <c r="B3617" s="2" t="str">
        <f>IF(COUNTIF($H$4:H3617,H3617)-1=0,ROWS($H$4:H3617),"")</f>
        <v/>
      </c>
    </row>
    <row r="3618" spans="2:2">
      <c r="B3618" s="2" t="str">
        <f>IF(COUNTIF($H$4:H3618,H3618)-1=0,ROWS($H$4:H3618),"")</f>
        <v/>
      </c>
    </row>
    <row r="3619" spans="2:2">
      <c r="B3619" s="2" t="str">
        <f>IF(COUNTIF($H$4:H3619,H3619)-1=0,ROWS($H$4:H3619),"")</f>
        <v/>
      </c>
    </row>
    <row r="3620" spans="2:2">
      <c r="B3620" s="2" t="str">
        <f>IF(COUNTIF($H$4:H3620,H3620)-1=0,ROWS($H$4:H3620),"")</f>
        <v/>
      </c>
    </row>
    <row r="3621" spans="2:2">
      <c r="B3621" s="2" t="str">
        <f>IF(COUNTIF($H$4:H3621,H3621)-1=0,ROWS($H$4:H3621),"")</f>
        <v/>
      </c>
    </row>
    <row r="3622" spans="2:2">
      <c r="B3622" s="2" t="str">
        <f>IF(COUNTIF($H$4:H3622,H3622)-1=0,ROWS($H$4:H3622),"")</f>
        <v/>
      </c>
    </row>
    <row r="3623" spans="2:2">
      <c r="B3623" s="2" t="str">
        <f>IF(COUNTIF($H$4:H3623,H3623)-1=0,ROWS($H$4:H3623),"")</f>
        <v/>
      </c>
    </row>
    <row r="3624" spans="2:2">
      <c r="B3624" s="2" t="str">
        <f>IF(COUNTIF($H$4:H3624,H3624)-1=0,ROWS($H$4:H3624),"")</f>
        <v/>
      </c>
    </row>
    <row r="3625" spans="2:2">
      <c r="B3625" s="2" t="str">
        <f>IF(COUNTIF($H$4:H3625,H3625)-1=0,ROWS($H$4:H3625),"")</f>
        <v/>
      </c>
    </row>
    <row r="3626" spans="2:2">
      <c r="B3626" s="2" t="str">
        <f>IF(COUNTIF($H$4:H3626,H3626)-1=0,ROWS($H$4:H3626),"")</f>
        <v/>
      </c>
    </row>
    <row r="3627" spans="2:2">
      <c r="B3627" s="2" t="str">
        <f>IF(COUNTIF($H$4:H3627,H3627)-1=0,ROWS($H$4:H3627),"")</f>
        <v/>
      </c>
    </row>
    <row r="3628" spans="2:2">
      <c r="B3628" s="2" t="str">
        <f>IF(COUNTIF($H$4:H3628,H3628)-1=0,ROWS($H$4:H3628),"")</f>
        <v/>
      </c>
    </row>
    <row r="3629" spans="2:2">
      <c r="B3629" s="2" t="str">
        <f>IF(COUNTIF($H$4:H3629,H3629)-1=0,ROWS($H$4:H3629),"")</f>
        <v/>
      </c>
    </row>
    <row r="3630" spans="2:2">
      <c r="B3630" s="2" t="str">
        <f>IF(COUNTIF($H$4:H3630,H3630)-1=0,ROWS($H$4:H3630),"")</f>
        <v/>
      </c>
    </row>
    <row r="3631" spans="2:2">
      <c r="B3631" s="2" t="str">
        <f>IF(COUNTIF($H$4:H3631,H3631)-1=0,ROWS($H$4:H3631),"")</f>
        <v/>
      </c>
    </row>
    <row r="3632" spans="2:2">
      <c r="B3632" s="2" t="str">
        <f>IF(COUNTIF($H$4:H3632,H3632)-1=0,ROWS($H$4:H3632),"")</f>
        <v/>
      </c>
    </row>
    <row r="3633" spans="2:2">
      <c r="B3633" s="2" t="str">
        <f>IF(COUNTIF($H$4:H3633,H3633)-1=0,ROWS($H$4:H3633),"")</f>
        <v/>
      </c>
    </row>
    <row r="3634" spans="2:2">
      <c r="B3634" s="2" t="str">
        <f>IF(COUNTIF($H$4:H3634,H3634)-1=0,ROWS($H$4:H3634),"")</f>
        <v/>
      </c>
    </row>
    <row r="3635" spans="2:2">
      <c r="B3635" s="2" t="str">
        <f>IF(COUNTIF($H$4:H3635,H3635)-1=0,ROWS($H$4:H3635),"")</f>
        <v/>
      </c>
    </row>
    <row r="3636" spans="2:2">
      <c r="B3636" s="2" t="str">
        <f>IF(COUNTIF($H$4:H3636,H3636)-1=0,ROWS($H$4:H3636),"")</f>
        <v/>
      </c>
    </row>
    <row r="3637" spans="2:2">
      <c r="B3637" s="2" t="str">
        <f>IF(COUNTIF($H$4:H3637,H3637)-1=0,ROWS($H$4:H3637),"")</f>
        <v/>
      </c>
    </row>
    <row r="3638" spans="2:2">
      <c r="B3638" s="2" t="str">
        <f>IF(COUNTIF($H$4:H3638,H3638)-1=0,ROWS($H$4:H3638),"")</f>
        <v/>
      </c>
    </row>
    <row r="3639" spans="2:2">
      <c r="B3639" s="2" t="str">
        <f>IF(COUNTIF($H$4:H3639,H3639)-1=0,ROWS($H$4:H3639),"")</f>
        <v/>
      </c>
    </row>
    <row r="3640" spans="2:2">
      <c r="B3640" s="2" t="str">
        <f>IF(COUNTIF($H$4:H3640,H3640)-1=0,ROWS($H$4:H3640),"")</f>
        <v/>
      </c>
    </row>
    <row r="3641" spans="2:2">
      <c r="B3641" s="2" t="str">
        <f>IF(COUNTIF($H$4:H3641,H3641)-1=0,ROWS($H$4:H3641),"")</f>
        <v/>
      </c>
    </row>
    <row r="3642" spans="2:2">
      <c r="B3642" s="2" t="str">
        <f>IF(COUNTIF($H$4:H3642,H3642)-1=0,ROWS($H$4:H3642),"")</f>
        <v/>
      </c>
    </row>
    <row r="3643" spans="2:2">
      <c r="B3643" s="2" t="str">
        <f>IF(COUNTIF($H$4:H3643,H3643)-1=0,ROWS($H$4:H3643),"")</f>
        <v/>
      </c>
    </row>
    <row r="3644" spans="2:2">
      <c r="B3644" s="2" t="str">
        <f>IF(COUNTIF($H$4:H3644,H3644)-1=0,ROWS($H$4:H3644),"")</f>
        <v/>
      </c>
    </row>
    <row r="3645" spans="2:2">
      <c r="B3645" s="2" t="str">
        <f>IF(COUNTIF($H$4:H3645,H3645)-1=0,ROWS($H$4:H3645),"")</f>
        <v/>
      </c>
    </row>
    <row r="3646" spans="2:2">
      <c r="B3646" s="2" t="str">
        <f>IF(COUNTIF($H$4:H3646,H3646)-1=0,ROWS($H$4:H3646),"")</f>
        <v/>
      </c>
    </row>
    <row r="3647" spans="2:2">
      <c r="B3647" s="2" t="str">
        <f>IF(COUNTIF($H$4:H3647,H3647)-1=0,ROWS($H$4:H3647),"")</f>
        <v/>
      </c>
    </row>
    <row r="3648" spans="2:2">
      <c r="B3648" s="2" t="str">
        <f>IF(COUNTIF($H$4:H3648,H3648)-1=0,ROWS($H$4:H3648),"")</f>
        <v/>
      </c>
    </row>
    <row r="3649" spans="2:2">
      <c r="B3649" s="2" t="str">
        <f>IF(COUNTIF($H$4:H3649,H3649)-1=0,ROWS($H$4:H3649),"")</f>
        <v/>
      </c>
    </row>
    <row r="3650" spans="2:2">
      <c r="B3650" s="2" t="str">
        <f>IF(COUNTIF($H$4:H3650,H3650)-1=0,ROWS($H$4:H3650),"")</f>
        <v/>
      </c>
    </row>
    <row r="3651" spans="2:2">
      <c r="B3651" s="2" t="str">
        <f>IF(COUNTIF($H$4:H3651,H3651)-1=0,ROWS($H$4:H3651),"")</f>
        <v/>
      </c>
    </row>
    <row r="3652" spans="2:2">
      <c r="B3652" s="2" t="str">
        <f>IF(COUNTIF($H$4:H3652,H3652)-1=0,ROWS($H$4:H3652),"")</f>
        <v/>
      </c>
    </row>
    <row r="3653" spans="2:2">
      <c r="B3653" s="2" t="str">
        <f>IF(COUNTIF($H$4:H3653,H3653)-1=0,ROWS($H$4:H3653),"")</f>
        <v/>
      </c>
    </row>
    <row r="3654" spans="2:2">
      <c r="B3654" s="2" t="str">
        <f>IF(COUNTIF($H$4:H3654,H3654)-1=0,ROWS($H$4:H3654),"")</f>
        <v/>
      </c>
    </row>
    <row r="3655" spans="2:2">
      <c r="B3655" s="2" t="str">
        <f>IF(COUNTIF($H$4:H3655,H3655)-1=0,ROWS($H$4:H3655),"")</f>
        <v/>
      </c>
    </row>
    <row r="3656" spans="2:2">
      <c r="B3656" s="2" t="str">
        <f>IF(COUNTIF($H$4:H3656,H3656)-1=0,ROWS($H$4:H3656),"")</f>
        <v/>
      </c>
    </row>
    <row r="3657" spans="2:2">
      <c r="B3657" s="2" t="str">
        <f>IF(COUNTIF($H$4:H3657,H3657)-1=0,ROWS($H$4:H3657),"")</f>
        <v/>
      </c>
    </row>
    <row r="3658" spans="2:2">
      <c r="B3658" s="2" t="str">
        <f>IF(COUNTIF($H$4:H3658,H3658)-1=0,ROWS($H$4:H3658),"")</f>
        <v/>
      </c>
    </row>
    <row r="3659" spans="2:2">
      <c r="B3659" s="2" t="str">
        <f>IF(COUNTIF($H$4:H3659,H3659)-1=0,ROWS($H$4:H3659),"")</f>
        <v/>
      </c>
    </row>
    <row r="3660" spans="2:2">
      <c r="B3660" s="2" t="str">
        <f>IF(COUNTIF($H$4:H3660,H3660)-1=0,ROWS($H$4:H3660),"")</f>
        <v/>
      </c>
    </row>
    <row r="3661" spans="2:2">
      <c r="B3661" s="2" t="str">
        <f>IF(COUNTIF($H$4:H3661,H3661)-1=0,ROWS($H$4:H3661),"")</f>
        <v/>
      </c>
    </row>
    <row r="3662" spans="2:2">
      <c r="B3662" s="2" t="str">
        <f>IF(COUNTIF($H$4:H3662,H3662)-1=0,ROWS($H$4:H3662),"")</f>
        <v/>
      </c>
    </row>
    <row r="3663" spans="2:2">
      <c r="B3663" s="2" t="str">
        <f>IF(COUNTIF($H$4:H3663,H3663)-1=0,ROWS($H$4:H3663),"")</f>
        <v/>
      </c>
    </row>
    <row r="3664" spans="2:2">
      <c r="B3664" s="2" t="str">
        <f>IF(COUNTIF($H$4:H3664,H3664)-1=0,ROWS($H$4:H3664),"")</f>
        <v/>
      </c>
    </row>
    <row r="3665" spans="2:2">
      <c r="B3665" s="2" t="str">
        <f>IF(COUNTIF($H$4:H3665,H3665)-1=0,ROWS($H$4:H3665),"")</f>
        <v/>
      </c>
    </row>
    <row r="3666" spans="2:2">
      <c r="B3666" s="2" t="str">
        <f>IF(COUNTIF($H$4:H3666,H3666)-1=0,ROWS($H$4:H3666),"")</f>
        <v/>
      </c>
    </row>
    <row r="3667" spans="2:2">
      <c r="B3667" s="2" t="str">
        <f>IF(COUNTIF($H$4:H3667,H3667)-1=0,ROWS($H$4:H3667),"")</f>
        <v/>
      </c>
    </row>
    <row r="3668" spans="2:2">
      <c r="B3668" s="2" t="str">
        <f>IF(COUNTIF($H$4:H3668,H3668)-1=0,ROWS($H$4:H3668),"")</f>
        <v/>
      </c>
    </row>
    <row r="3669" spans="2:2">
      <c r="B3669" s="2" t="str">
        <f>IF(COUNTIF($H$4:H3669,H3669)-1=0,ROWS($H$4:H3669),"")</f>
        <v/>
      </c>
    </row>
    <row r="3670" spans="2:2">
      <c r="B3670" s="2" t="str">
        <f>IF(COUNTIF($H$4:H3670,H3670)-1=0,ROWS($H$4:H3670),"")</f>
        <v/>
      </c>
    </row>
    <row r="3671" spans="2:2">
      <c r="B3671" s="2" t="str">
        <f>IF(COUNTIF($H$4:H3671,H3671)-1=0,ROWS($H$4:H3671),"")</f>
        <v/>
      </c>
    </row>
    <row r="3672" spans="2:2">
      <c r="B3672" s="2" t="str">
        <f>IF(COUNTIF($H$4:H3672,H3672)-1=0,ROWS($H$4:H3672),"")</f>
        <v/>
      </c>
    </row>
    <row r="3673" spans="2:2">
      <c r="B3673" s="2" t="str">
        <f>IF(COUNTIF($H$4:H3673,H3673)-1=0,ROWS($H$4:H3673),"")</f>
        <v/>
      </c>
    </row>
    <row r="3674" spans="2:2">
      <c r="B3674" s="2" t="str">
        <f>IF(COUNTIF($H$4:H3674,H3674)-1=0,ROWS($H$4:H3674),"")</f>
        <v/>
      </c>
    </row>
    <row r="3675" spans="2:2">
      <c r="B3675" s="2" t="str">
        <f>IF(COUNTIF($H$4:H3675,H3675)-1=0,ROWS($H$4:H3675),"")</f>
        <v/>
      </c>
    </row>
    <row r="3676" spans="2:2">
      <c r="B3676" s="2" t="str">
        <f>IF(COUNTIF($H$4:H3676,H3676)-1=0,ROWS($H$4:H3676),"")</f>
        <v/>
      </c>
    </row>
    <row r="3677" spans="2:2">
      <c r="B3677" s="2" t="str">
        <f>IF(COUNTIF($H$4:H3677,H3677)-1=0,ROWS($H$4:H3677),"")</f>
        <v/>
      </c>
    </row>
    <row r="3678" spans="2:2">
      <c r="B3678" s="2" t="str">
        <f>IF(COUNTIF($H$4:H3678,H3678)-1=0,ROWS($H$4:H3678),"")</f>
        <v/>
      </c>
    </row>
    <row r="3679" spans="2:2">
      <c r="B3679" s="2" t="str">
        <f>IF(COUNTIF($H$4:H3679,H3679)-1=0,ROWS($H$4:H3679),"")</f>
        <v/>
      </c>
    </row>
    <row r="3680" spans="2:2">
      <c r="B3680" s="2" t="str">
        <f>IF(COUNTIF($H$4:H3680,H3680)-1=0,ROWS($H$4:H3680),"")</f>
        <v/>
      </c>
    </row>
    <row r="3681" spans="2:2">
      <c r="B3681" s="2" t="str">
        <f>IF(COUNTIF($H$4:H3681,H3681)-1=0,ROWS($H$4:H3681),"")</f>
        <v/>
      </c>
    </row>
    <row r="3682" spans="2:2">
      <c r="B3682" s="2" t="str">
        <f>IF(COUNTIF($H$4:H3682,H3682)-1=0,ROWS($H$4:H3682),"")</f>
        <v/>
      </c>
    </row>
    <row r="3683" spans="2:2">
      <c r="B3683" s="2" t="str">
        <f>IF(COUNTIF($H$4:H3683,H3683)-1=0,ROWS($H$4:H3683),"")</f>
        <v/>
      </c>
    </row>
    <row r="3684" spans="2:2">
      <c r="B3684" s="2" t="str">
        <f>IF(COUNTIF($H$4:H3684,H3684)-1=0,ROWS($H$4:H3684),"")</f>
        <v/>
      </c>
    </row>
    <row r="3685" spans="2:2">
      <c r="B3685" s="2" t="str">
        <f>IF(COUNTIF($H$4:H3685,H3685)-1=0,ROWS($H$4:H3685),"")</f>
        <v/>
      </c>
    </row>
    <row r="3686" spans="2:2">
      <c r="B3686" s="2" t="str">
        <f>IF(COUNTIF($H$4:H3686,H3686)-1=0,ROWS($H$4:H3686),"")</f>
        <v/>
      </c>
    </row>
    <row r="3687" spans="2:2">
      <c r="B3687" s="2" t="str">
        <f>IF(COUNTIF($H$4:H3687,H3687)-1=0,ROWS($H$4:H3687),"")</f>
        <v/>
      </c>
    </row>
    <row r="3688" spans="2:2">
      <c r="B3688" s="2" t="str">
        <f>IF(COUNTIF($H$4:H3688,H3688)-1=0,ROWS($H$4:H3688),"")</f>
        <v/>
      </c>
    </row>
    <row r="3689" spans="2:2">
      <c r="B3689" s="2" t="str">
        <f>IF(COUNTIF($H$4:H3689,H3689)-1=0,ROWS($H$4:H3689),"")</f>
        <v/>
      </c>
    </row>
    <row r="3690" spans="2:2">
      <c r="B3690" s="2" t="str">
        <f>IF(COUNTIF($H$4:H3690,H3690)-1=0,ROWS($H$4:H3690),"")</f>
        <v/>
      </c>
    </row>
    <row r="3691" spans="2:2">
      <c r="B3691" s="2" t="str">
        <f>IF(COUNTIF($H$4:H3691,H3691)-1=0,ROWS($H$4:H3691),"")</f>
        <v/>
      </c>
    </row>
    <row r="3692" spans="2:2">
      <c r="B3692" s="2" t="str">
        <f>IF(COUNTIF($H$4:H3692,H3692)-1=0,ROWS($H$4:H3692),"")</f>
        <v/>
      </c>
    </row>
    <row r="3693" spans="2:2">
      <c r="B3693" s="2" t="str">
        <f>IF(COUNTIF($H$4:H3693,H3693)-1=0,ROWS($H$4:H3693),"")</f>
        <v/>
      </c>
    </row>
    <row r="3694" spans="2:2">
      <c r="B3694" s="2" t="str">
        <f>IF(COUNTIF($H$4:H3694,H3694)-1=0,ROWS($H$4:H3694),"")</f>
        <v/>
      </c>
    </row>
    <row r="3695" spans="2:2">
      <c r="B3695" s="2" t="str">
        <f>IF(COUNTIF($H$4:H3695,H3695)-1=0,ROWS($H$4:H3695),"")</f>
        <v/>
      </c>
    </row>
    <row r="3696" spans="2:2">
      <c r="B3696" s="2" t="str">
        <f>IF(COUNTIF($H$4:H3696,H3696)-1=0,ROWS($H$4:H3696),"")</f>
        <v/>
      </c>
    </row>
    <row r="3697" spans="2:2">
      <c r="B3697" s="2" t="str">
        <f>IF(COUNTIF($H$4:H3697,H3697)-1=0,ROWS($H$4:H3697),"")</f>
        <v/>
      </c>
    </row>
    <row r="3698" spans="2:2">
      <c r="B3698" s="2" t="str">
        <f>IF(COUNTIF($H$4:H3698,H3698)-1=0,ROWS($H$4:H3698),"")</f>
        <v/>
      </c>
    </row>
    <row r="3699" spans="2:2">
      <c r="B3699" s="2" t="str">
        <f>IF(COUNTIF($H$4:H3699,H3699)-1=0,ROWS($H$4:H3699),"")</f>
        <v/>
      </c>
    </row>
    <row r="3700" spans="2:2">
      <c r="B3700" s="2" t="str">
        <f>IF(COUNTIF($H$4:H3700,H3700)-1=0,ROWS($H$4:H3700),"")</f>
        <v/>
      </c>
    </row>
    <row r="3701" spans="2:2">
      <c r="B3701" s="2" t="str">
        <f>IF(COUNTIF($H$4:H3701,H3701)-1=0,ROWS($H$4:H3701),"")</f>
        <v/>
      </c>
    </row>
    <row r="3702" spans="2:2">
      <c r="B3702" s="2" t="str">
        <f>IF(COUNTIF($H$4:H3702,H3702)-1=0,ROWS($H$4:H3702),"")</f>
        <v/>
      </c>
    </row>
    <row r="3703" spans="2:2">
      <c r="B3703" s="2" t="str">
        <f>IF(COUNTIF($H$4:H3703,H3703)-1=0,ROWS($H$4:H3703),"")</f>
        <v/>
      </c>
    </row>
    <row r="3704" spans="2:2">
      <c r="B3704" s="2" t="str">
        <f>IF(COUNTIF($H$4:H3704,H3704)-1=0,ROWS($H$4:H3704),"")</f>
        <v/>
      </c>
    </row>
    <row r="3705" spans="2:2">
      <c r="B3705" s="2" t="str">
        <f>IF(COUNTIF($H$4:H3705,H3705)-1=0,ROWS($H$4:H3705),"")</f>
        <v/>
      </c>
    </row>
    <row r="3706" spans="2:2">
      <c r="B3706" s="2" t="str">
        <f>IF(COUNTIF($H$4:H3706,H3706)-1=0,ROWS($H$4:H3706),"")</f>
        <v/>
      </c>
    </row>
    <row r="3707" spans="2:2">
      <c r="B3707" s="2" t="str">
        <f>IF(COUNTIF($H$4:H3707,H3707)-1=0,ROWS($H$4:H3707),"")</f>
        <v/>
      </c>
    </row>
    <row r="3708" spans="2:2">
      <c r="B3708" s="2" t="str">
        <f>IF(COUNTIF($H$4:H3708,H3708)-1=0,ROWS($H$4:H3708),"")</f>
        <v/>
      </c>
    </row>
    <row r="3709" spans="2:2">
      <c r="B3709" s="2" t="str">
        <f>IF(COUNTIF($H$4:H3709,H3709)-1=0,ROWS($H$4:H3709),"")</f>
        <v/>
      </c>
    </row>
    <row r="3710" spans="2:2">
      <c r="B3710" s="2" t="str">
        <f>IF(COUNTIF($H$4:H3710,H3710)-1=0,ROWS($H$4:H3710),"")</f>
        <v/>
      </c>
    </row>
    <row r="3711" spans="2:2">
      <c r="B3711" s="2" t="str">
        <f>IF(COUNTIF($H$4:H3711,H3711)-1=0,ROWS($H$4:H3711),"")</f>
        <v/>
      </c>
    </row>
    <row r="3712" spans="2:2">
      <c r="B3712" s="2" t="str">
        <f>IF(COUNTIF($H$4:H3712,H3712)-1=0,ROWS($H$4:H3712),"")</f>
        <v/>
      </c>
    </row>
    <row r="3713" spans="2:2">
      <c r="B3713" s="2" t="str">
        <f>IF(COUNTIF($H$4:H3713,H3713)-1=0,ROWS($H$4:H3713),"")</f>
        <v/>
      </c>
    </row>
    <row r="3714" spans="2:2">
      <c r="B3714" s="2" t="str">
        <f>IF(COUNTIF($H$4:H3714,H3714)-1=0,ROWS($H$4:H3714),"")</f>
        <v/>
      </c>
    </row>
    <row r="3715" spans="2:2">
      <c r="B3715" s="2" t="str">
        <f>IF(COUNTIF($H$4:H3715,H3715)-1=0,ROWS($H$4:H3715),"")</f>
        <v/>
      </c>
    </row>
    <row r="3716" spans="2:2">
      <c r="B3716" s="2" t="str">
        <f>IF(COUNTIF($H$4:H3716,H3716)-1=0,ROWS($H$4:H3716),"")</f>
        <v/>
      </c>
    </row>
    <row r="3717" spans="2:2">
      <c r="B3717" s="2" t="str">
        <f>IF(COUNTIF($H$4:H3717,H3717)-1=0,ROWS($H$4:H3717),"")</f>
        <v/>
      </c>
    </row>
    <row r="3718" spans="2:2">
      <c r="B3718" s="2" t="str">
        <f>IF(COUNTIF($H$4:H3718,H3718)-1=0,ROWS($H$4:H3718),"")</f>
        <v/>
      </c>
    </row>
    <row r="3719" spans="2:2">
      <c r="B3719" s="2" t="str">
        <f>IF(COUNTIF($H$4:H3719,H3719)-1=0,ROWS($H$4:H3719),"")</f>
        <v/>
      </c>
    </row>
    <row r="3720" spans="2:2">
      <c r="B3720" s="2" t="str">
        <f>IF(COUNTIF($H$4:H3720,H3720)-1=0,ROWS($H$4:H3720),"")</f>
        <v/>
      </c>
    </row>
    <row r="3721" spans="2:2">
      <c r="B3721" s="2" t="str">
        <f>IF(COUNTIF($H$4:H3721,H3721)-1=0,ROWS($H$4:H3721),"")</f>
        <v/>
      </c>
    </row>
    <row r="3722" spans="2:2">
      <c r="B3722" s="2" t="str">
        <f>IF(COUNTIF($H$4:H3722,H3722)-1=0,ROWS($H$4:H3722),"")</f>
        <v/>
      </c>
    </row>
    <row r="3723" spans="2:2">
      <c r="B3723" s="2" t="str">
        <f>IF(COUNTIF($H$4:H3723,H3723)-1=0,ROWS($H$4:H3723),"")</f>
        <v/>
      </c>
    </row>
    <row r="3724" spans="2:2">
      <c r="B3724" s="2" t="str">
        <f>IF(COUNTIF($H$4:H3724,H3724)-1=0,ROWS($H$4:H3724),"")</f>
        <v/>
      </c>
    </row>
    <row r="3725" spans="2:2">
      <c r="B3725" s="2" t="str">
        <f>IF(COUNTIF($H$4:H3725,H3725)-1=0,ROWS($H$4:H3725),"")</f>
        <v/>
      </c>
    </row>
    <row r="3726" spans="2:2">
      <c r="B3726" s="2" t="str">
        <f>IF(COUNTIF($H$4:H3726,H3726)-1=0,ROWS($H$4:H3726),"")</f>
        <v/>
      </c>
    </row>
    <row r="3727" spans="2:2">
      <c r="B3727" s="2" t="str">
        <f>IF(COUNTIF($H$4:H3727,H3727)-1=0,ROWS($H$4:H3727),"")</f>
        <v/>
      </c>
    </row>
    <row r="3728" spans="2:2">
      <c r="B3728" s="2" t="str">
        <f>IF(COUNTIF($H$4:H3728,H3728)-1=0,ROWS($H$4:H3728),"")</f>
        <v/>
      </c>
    </row>
    <row r="3729" spans="2:2">
      <c r="B3729" s="2" t="str">
        <f>IF(COUNTIF($H$4:H3729,H3729)-1=0,ROWS($H$4:H3729),"")</f>
        <v/>
      </c>
    </row>
    <row r="3730" spans="2:2">
      <c r="B3730" s="2" t="str">
        <f>IF(COUNTIF($H$4:H3730,H3730)-1=0,ROWS($H$4:H3730),"")</f>
        <v/>
      </c>
    </row>
    <row r="3731" spans="2:2">
      <c r="B3731" s="2" t="str">
        <f>IF(COUNTIF($H$4:H3731,H3731)-1=0,ROWS($H$4:H3731),"")</f>
        <v/>
      </c>
    </row>
    <row r="3732" spans="2:2">
      <c r="B3732" s="2" t="str">
        <f>IF(COUNTIF($H$4:H3732,H3732)-1=0,ROWS($H$4:H3732),"")</f>
        <v/>
      </c>
    </row>
    <row r="3733" spans="2:2">
      <c r="B3733" s="2" t="str">
        <f>IF(COUNTIF($H$4:H3733,H3733)-1=0,ROWS($H$4:H3733),"")</f>
        <v/>
      </c>
    </row>
    <row r="3734" spans="2:2">
      <c r="B3734" s="2" t="str">
        <f>IF(COUNTIF($H$4:H3734,H3734)-1=0,ROWS($H$4:H3734),"")</f>
        <v/>
      </c>
    </row>
    <row r="3735" spans="2:2">
      <c r="B3735" s="2" t="str">
        <f>IF(COUNTIF($H$4:H3735,H3735)-1=0,ROWS($H$4:H3735),"")</f>
        <v/>
      </c>
    </row>
    <row r="3736" spans="2:2">
      <c r="B3736" s="2" t="str">
        <f>IF(COUNTIF($H$4:H3736,H3736)-1=0,ROWS($H$4:H3736),"")</f>
        <v/>
      </c>
    </row>
    <row r="3737" spans="2:2">
      <c r="B3737" s="2" t="str">
        <f>IF(COUNTIF($H$4:H3737,H3737)-1=0,ROWS($H$4:H3737),"")</f>
        <v/>
      </c>
    </row>
    <row r="3738" spans="2:2">
      <c r="B3738" s="2" t="str">
        <f>IF(COUNTIF($H$4:H3738,H3738)-1=0,ROWS($H$4:H3738),"")</f>
        <v/>
      </c>
    </row>
    <row r="3739" spans="2:2">
      <c r="B3739" s="2" t="str">
        <f>IF(COUNTIF($H$4:H3739,H3739)-1=0,ROWS($H$4:H3739),"")</f>
        <v/>
      </c>
    </row>
    <row r="3740" spans="2:2">
      <c r="B3740" s="2" t="str">
        <f>IF(COUNTIF($H$4:H3740,H3740)-1=0,ROWS($H$4:H3740),"")</f>
        <v/>
      </c>
    </row>
    <row r="3741" spans="2:2">
      <c r="B3741" s="2" t="str">
        <f>IF(COUNTIF($H$4:H3741,H3741)-1=0,ROWS($H$4:H3741),"")</f>
        <v/>
      </c>
    </row>
    <row r="3742" spans="2:2">
      <c r="B3742" s="2" t="str">
        <f>IF(COUNTIF($H$4:H3742,H3742)-1=0,ROWS($H$4:H3742),"")</f>
        <v/>
      </c>
    </row>
    <row r="3743" spans="2:2">
      <c r="B3743" s="2" t="str">
        <f>IF(COUNTIF($H$4:H3743,H3743)-1=0,ROWS($H$4:H3743),"")</f>
        <v/>
      </c>
    </row>
    <row r="3744" spans="2:2">
      <c r="B3744" s="2" t="str">
        <f>IF(COUNTIF($H$4:H3744,H3744)-1=0,ROWS($H$4:H3744),"")</f>
        <v/>
      </c>
    </row>
    <row r="3745" spans="2:2">
      <c r="B3745" s="2" t="str">
        <f>IF(COUNTIF($H$4:H3745,H3745)-1=0,ROWS($H$4:H3745),"")</f>
        <v/>
      </c>
    </row>
    <row r="3746" spans="2:2">
      <c r="B3746" s="2" t="str">
        <f>IF(COUNTIF($H$4:H3746,H3746)-1=0,ROWS($H$4:H3746),"")</f>
        <v/>
      </c>
    </row>
    <row r="3747" spans="2:2">
      <c r="B3747" s="2" t="str">
        <f>IF(COUNTIF($H$4:H3747,H3747)-1=0,ROWS($H$4:H3747),"")</f>
        <v/>
      </c>
    </row>
    <row r="3748" spans="2:2">
      <c r="B3748" s="2" t="str">
        <f>IF(COUNTIF($H$4:H3748,H3748)-1=0,ROWS($H$4:H3748),"")</f>
        <v/>
      </c>
    </row>
    <row r="3749" spans="2:2">
      <c r="B3749" s="2" t="str">
        <f>IF(COUNTIF($H$4:H3749,H3749)-1=0,ROWS($H$4:H3749),"")</f>
        <v/>
      </c>
    </row>
    <row r="3750" spans="2:2">
      <c r="B3750" s="2" t="str">
        <f>IF(COUNTIF($H$4:H3750,H3750)-1=0,ROWS($H$4:H3750),"")</f>
        <v/>
      </c>
    </row>
    <row r="3751" spans="2:2">
      <c r="B3751" s="2" t="str">
        <f>IF(COUNTIF($H$4:H3751,H3751)-1=0,ROWS($H$4:H3751),"")</f>
        <v/>
      </c>
    </row>
    <row r="3752" spans="2:2">
      <c r="B3752" s="2" t="str">
        <f>IF(COUNTIF($H$4:H3752,H3752)-1=0,ROWS($H$4:H3752),"")</f>
        <v/>
      </c>
    </row>
    <row r="3753" spans="2:2">
      <c r="B3753" s="2" t="str">
        <f>IF(COUNTIF($H$4:H3753,H3753)-1=0,ROWS($H$4:H3753),"")</f>
        <v/>
      </c>
    </row>
    <row r="3754" spans="2:2">
      <c r="B3754" s="2" t="str">
        <f>IF(COUNTIF($H$4:H3754,H3754)-1=0,ROWS($H$4:H3754),"")</f>
        <v/>
      </c>
    </row>
    <row r="3755" spans="2:2">
      <c r="B3755" s="2" t="str">
        <f>IF(COUNTIF($H$4:H3755,H3755)-1=0,ROWS($H$4:H3755),"")</f>
        <v/>
      </c>
    </row>
    <row r="3756" spans="2:2">
      <c r="B3756" s="2" t="str">
        <f>IF(COUNTIF($H$4:H3756,H3756)-1=0,ROWS($H$4:H3756),"")</f>
        <v/>
      </c>
    </row>
    <row r="3757" spans="2:2">
      <c r="B3757" s="2" t="str">
        <f>IF(COUNTIF($H$4:H3757,H3757)-1=0,ROWS($H$4:H3757),"")</f>
        <v/>
      </c>
    </row>
    <row r="3758" spans="2:2">
      <c r="B3758" s="2" t="str">
        <f>IF(COUNTIF($H$4:H3758,H3758)-1=0,ROWS($H$4:H3758),"")</f>
        <v/>
      </c>
    </row>
    <row r="3759" spans="2:2">
      <c r="B3759" s="2" t="str">
        <f>IF(COUNTIF($H$4:H3759,H3759)-1=0,ROWS($H$4:H3759),"")</f>
        <v/>
      </c>
    </row>
    <row r="3760" spans="2:2">
      <c r="B3760" s="2" t="str">
        <f>IF(COUNTIF($H$4:H3760,H3760)-1=0,ROWS($H$4:H3760),"")</f>
        <v/>
      </c>
    </row>
    <row r="3761" spans="2:2">
      <c r="B3761" s="2" t="str">
        <f>IF(COUNTIF($H$4:H3761,H3761)-1=0,ROWS($H$4:H3761),"")</f>
        <v/>
      </c>
    </row>
    <row r="3762" spans="2:2">
      <c r="B3762" s="2" t="str">
        <f>IF(COUNTIF($H$4:H3762,H3762)-1=0,ROWS($H$4:H3762),"")</f>
        <v/>
      </c>
    </row>
    <row r="3763" spans="2:2">
      <c r="B3763" s="2" t="str">
        <f>IF(COUNTIF($H$4:H3763,H3763)-1=0,ROWS($H$4:H3763),"")</f>
        <v/>
      </c>
    </row>
    <row r="3764" spans="2:2">
      <c r="B3764" s="2" t="str">
        <f>IF(COUNTIF($H$4:H3764,H3764)-1=0,ROWS($H$4:H3764),"")</f>
        <v/>
      </c>
    </row>
    <row r="3765" spans="2:2">
      <c r="B3765" s="2" t="str">
        <f>IF(COUNTIF($H$4:H3765,H3765)-1=0,ROWS($H$4:H3765),"")</f>
        <v/>
      </c>
    </row>
    <row r="3766" spans="2:2">
      <c r="B3766" s="2" t="str">
        <f>IF(COUNTIF($H$4:H3766,H3766)-1=0,ROWS($H$4:H3766),"")</f>
        <v/>
      </c>
    </row>
    <row r="3767" spans="2:2">
      <c r="B3767" s="2" t="str">
        <f>IF(COUNTIF($H$4:H3767,H3767)-1=0,ROWS($H$4:H3767),"")</f>
        <v/>
      </c>
    </row>
    <row r="3768" spans="2:2">
      <c r="B3768" s="2" t="str">
        <f>IF(COUNTIF($H$4:H3768,H3768)-1=0,ROWS($H$4:H3768),"")</f>
        <v/>
      </c>
    </row>
    <row r="3769" spans="2:2">
      <c r="B3769" s="2" t="str">
        <f>IF(COUNTIF($H$4:H3769,H3769)-1=0,ROWS($H$4:H3769),"")</f>
        <v/>
      </c>
    </row>
    <row r="3770" spans="2:2">
      <c r="B3770" s="2" t="str">
        <f>IF(COUNTIF($H$4:H3770,H3770)-1=0,ROWS($H$4:H3770),"")</f>
        <v/>
      </c>
    </row>
    <row r="3771" spans="2:2">
      <c r="B3771" s="2" t="str">
        <f>IF(COUNTIF($H$4:H3771,H3771)-1=0,ROWS($H$4:H3771),"")</f>
        <v/>
      </c>
    </row>
    <row r="3772" spans="2:2">
      <c r="B3772" s="2" t="str">
        <f>IF(COUNTIF($H$4:H3772,H3772)-1=0,ROWS($H$4:H3772),"")</f>
        <v/>
      </c>
    </row>
    <row r="3773" spans="2:2">
      <c r="B3773" s="2" t="str">
        <f>IF(COUNTIF($H$4:H3773,H3773)-1=0,ROWS($H$4:H3773),"")</f>
        <v/>
      </c>
    </row>
    <row r="3774" spans="2:2">
      <c r="B3774" s="2" t="str">
        <f>IF(COUNTIF($H$4:H3774,H3774)-1=0,ROWS($H$4:H3774),"")</f>
        <v/>
      </c>
    </row>
    <row r="3775" spans="2:2">
      <c r="B3775" s="2" t="str">
        <f>IF(COUNTIF($H$4:H3775,H3775)-1=0,ROWS($H$4:H3775),"")</f>
        <v/>
      </c>
    </row>
    <row r="3776" spans="2:2">
      <c r="B3776" s="2" t="str">
        <f>IF(COUNTIF($H$4:H3776,H3776)-1=0,ROWS($H$4:H3776),"")</f>
        <v/>
      </c>
    </row>
    <row r="3777" spans="2:2">
      <c r="B3777" s="2" t="str">
        <f>IF(COUNTIF($H$4:H3777,H3777)-1=0,ROWS($H$4:H3777),"")</f>
        <v/>
      </c>
    </row>
    <row r="3778" spans="2:2">
      <c r="B3778" s="2" t="str">
        <f>IF(COUNTIF($H$4:H3778,H3778)-1=0,ROWS($H$4:H3778),"")</f>
        <v/>
      </c>
    </row>
    <row r="3779" spans="2:2">
      <c r="B3779" s="2" t="str">
        <f>IF(COUNTIF($H$4:H3779,H3779)-1=0,ROWS($H$4:H3779),"")</f>
        <v/>
      </c>
    </row>
    <row r="3780" spans="2:2">
      <c r="B3780" s="2" t="str">
        <f>IF(COUNTIF($H$4:H3780,H3780)-1=0,ROWS($H$4:H3780),"")</f>
        <v/>
      </c>
    </row>
    <row r="3781" spans="2:2">
      <c r="B3781" s="2" t="str">
        <f>IF(COUNTIF($H$4:H3781,H3781)-1=0,ROWS($H$4:H3781),"")</f>
        <v/>
      </c>
    </row>
    <row r="3782" spans="2:2">
      <c r="B3782" s="2" t="str">
        <f>IF(COUNTIF($H$4:H3782,H3782)-1=0,ROWS($H$4:H3782),"")</f>
        <v/>
      </c>
    </row>
    <row r="3783" spans="2:2">
      <c r="B3783" s="2" t="str">
        <f>IF(COUNTIF($H$4:H3783,H3783)-1=0,ROWS($H$4:H3783),"")</f>
        <v/>
      </c>
    </row>
    <row r="3784" spans="2:2">
      <c r="B3784" s="2" t="str">
        <f>IF(COUNTIF($H$4:H3784,H3784)-1=0,ROWS($H$4:H3784),"")</f>
        <v/>
      </c>
    </row>
    <row r="3785" spans="2:2">
      <c r="B3785" s="2" t="str">
        <f>IF(COUNTIF($H$4:H3785,H3785)-1=0,ROWS($H$4:H3785),"")</f>
        <v/>
      </c>
    </row>
    <row r="3786" spans="2:2">
      <c r="B3786" s="2" t="str">
        <f>IF(COUNTIF($H$4:H3786,H3786)-1=0,ROWS($H$4:H3786),"")</f>
        <v/>
      </c>
    </row>
    <row r="3787" spans="2:2">
      <c r="B3787" s="2" t="str">
        <f>IF(COUNTIF($H$4:H3787,H3787)-1=0,ROWS($H$4:H3787),"")</f>
        <v/>
      </c>
    </row>
    <row r="3788" spans="2:2">
      <c r="B3788" s="2" t="str">
        <f>IF(COUNTIF($H$4:H3788,H3788)-1=0,ROWS($H$4:H3788),"")</f>
        <v/>
      </c>
    </row>
    <row r="3789" spans="2:2">
      <c r="B3789" s="2" t="str">
        <f>IF(COUNTIF($H$4:H3789,H3789)-1=0,ROWS($H$4:H3789),"")</f>
        <v/>
      </c>
    </row>
    <row r="3790" spans="2:2">
      <c r="B3790" s="2" t="str">
        <f>IF(COUNTIF($H$4:H3790,H3790)-1=0,ROWS($H$4:H3790),"")</f>
        <v/>
      </c>
    </row>
    <row r="3791" spans="2:2">
      <c r="B3791" s="2" t="str">
        <f>IF(COUNTIF($H$4:H3791,H3791)-1=0,ROWS($H$4:H3791),"")</f>
        <v/>
      </c>
    </row>
    <row r="3792" spans="2:2">
      <c r="B3792" s="2" t="str">
        <f>IF(COUNTIF($H$4:H3792,H3792)-1=0,ROWS($H$4:H3792),"")</f>
        <v/>
      </c>
    </row>
    <row r="3793" spans="2:2">
      <c r="B3793" s="2" t="str">
        <f>IF(COUNTIF($H$4:H3793,H3793)-1=0,ROWS($H$4:H3793),"")</f>
        <v/>
      </c>
    </row>
    <row r="3794" spans="2:2">
      <c r="B3794" s="2" t="str">
        <f>IF(COUNTIF($H$4:H3794,H3794)-1=0,ROWS($H$4:H3794),"")</f>
        <v/>
      </c>
    </row>
    <row r="3795" spans="2:2">
      <c r="B3795" s="2" t="str">
        <f>IF(COUNTIF($H$4:H3795,H3795)-1=0,ROWS($H$4:H3795),"")</f>
        <v/>
      </c>
    </row>
    <row r="3796" spans="2:2">
      <c r="B3796" s="2" t="str">
        <f>IF(COUNTIF($H$4:H3796,H3796)-1=0,ROWS($H$4:H3796),"")</f>
        <v/>
      </c>
    </row>
    <row r="3797" spans="2:2">
      <c r="B3797" s="2" t="str">
        <f>IF(COUNTIF($H$4:H3797,H3797)-1=0,ROWS($H$4:H3797),"")</f>
        <v/>
      </c>
    </row>
    <row r="3798" spans="2:2">
      <c r="B3798" s="2" t="str">
        <f>IF(COUNTIF($H$4:H3798,H3798)-1=0,ROWS($H$4:H3798),"")</f>
        <v/>
      </c>
    </row>
    <row r="3799" spans="2:2">
      <c r="B3799" s="2" t="str">
        <f>IF(COUNTIF($H$4:H3799,H3799)-1=0,ROWS($H$4:H3799),"")</f>
        <v/>
      </c>
    </row>
    <row r="3800" spans="2:2">
      <c r="B3800" s="2" t="str">
        <f>IF(COUNTIF($H$4:H3800,H3800)-1=0,ROWS($H$4:H3800),"")</f>
        <v/>
      </c>
    </row>
    <row r="3801" spans="2:2">
      <c r="B3801" s="2" t="str">
        <f>IF(COUNTIF($H$4:H3801,H3801)-1=0,ROWS($H$4:H3801),"")</f>
        <v/>
      </c>
    </row>
    <row r="3802" spans="2:2">
      <c r="B3802" s="2" t="str">
        <f>IF(COUNTIF($H$4:H3802,H3802)-1=0,ROWS($H$4:H3802),"")</f>
        <v/>
      </c>
    </row>
    <row r="3803" spans="2:2">
      <c r="B3803" s="2" t="str">
        <f>IF(COUNTIF($H$4:H3803,H3803)-1=0,ROWS($H$4:H3803),"")</f>
        <v/>
      </c>
    </row>
    <row r="3804" spans="2:2">
      <c r="B3804" s="2" t="str">
        <f>IF(COUNTIF($H$4:H3804,H3804)-1=0,ROWS($H$4:H3804),"")</f>
        <v/>
      </c>
    </row>
    <row r="3805" spans="2:2">
      <c r="B3805" s="2" t="str">
        <f>IF(COUNTIF($H$4:H3805,H3805)-1=0,ROWS($H$4:H3805),"")</f>
        <v/>
      </c>
    </row>
    <row r="3806" spans="2:2">
      <c r="B3806" s="2" t="str">
        <f>IF(COUNTIF($H$4:H3806,H3806)-1=0,ROWS($H$4:H3806),"")</f>
        <v/>
      </c>
    </row>
    <row r="3807" spans="2:2">
      <c r="B3807" s="2" t="str">
        <f>IF(COUNTIF($H$4:H3807,H3807)-1=0,ROWS($H$4:H3807),"")</f>
        <v/>
      </c>
    </row>
    <row r="3808" spans="2:2">
      <c r="B3808" s="2" t="str">
        <f>IF(COUNTIF($H$4:H3808,H3808)-1=0,ROWS($H$4:H3808),"")</f>
        <v/>
      </c>
    </row>
    <row r="3809" spans="2:2">
      <c r="B3809" s="2" t="str">
        <f>IF(COUNTIF($H$4:H3809,H3809)-1=0,ROWS($H$4:H3809),"")</f>
        <v/>
      </c>
    </row>
    <row r="3810" spans="2:2">
      <c r="B3810" s="2" t="str">
        <f>IF(COUNTIF($H$4:H3810,H3810)-1=0,ROWS($H$4:H3810),"")</f>
        <v/>
      </c>
    </row>
    <row r="3811" spans="2:2">
      <c r="B3811" s="2" t="str">
        <f>IF(COUNTIF($H$4:H3811,H3811)-1=0,ROWS($H$4:H3811),"")</f>
        <v/>
      </c>
    </row>
    <row r="3812" spans="2:2">
      <c r="B3812" s="2" t="str">
        <f>IF(COUNTIF($H$4:H3812,H3812)-1=0,ROWS($H$4:H3812),"")</f>
        <v/>
      </c>
    </row>
    <row r="3813" spans="2:2">
      <c r="B3813" s="2" t="str">
        <f>IF(COUNTIF($H$4:H3813,H3813)-1=0,ROWS($H$4:H3813),"")</f>
        <v/>
      </c>
    </row>
    <row r="3814" spans="2:2">
      <c r="B3814" s="2" t="str">
        <f>IF(COUNTIF($H$4:H3814,H3814)-1=0,ROWS($H$4:H3814),"")</f>
        <v/>
      </c>
    </row>
    <row r="3815" spans="2:2">
      <c r="B3815" s="2" t="str">
        <f>IF(COUNTIF($H$4:H3815,H3815)-1=0,ROWS($H$4:H3815),"")</f>
        <v/>
      </c>
    </row>
    <row r="3816" spans="2:2">
      <c r="B3816" s="2" t="str">
        <f>IF(COUNTIF($H$4:H3816,H3816)-1=0,ROWS($H$4:H3816),"")</f>
        <v/>
      </c>
    </row>
    <row r="3817" spans="2:2">
      <c r="B3817" s="2" t="str">
        <f>IF(COUNTIF($H$4:H3817,H3817)-1=0,ROWS($H$4:H3817),"")</f>
        <v/>
      </c>
    </row>
    <row r="3818" spans="2:2">
      <c r="B3818" s="2" t="str">
        <f>IF(COUNTIF($H$4:H3818,H3818)-1=0,ROWS($H$4:H3818),"")</f>
        <v/>
      </c>
    </row>
    <row r="3819" spans="2:2">
      <c r="B3819" s="2" t="str">
        <f>IF(COUNTIF($H$4:H3819,H3819)-1=0,ROWS($H$4:H3819),"")</f>
        <v/>
      </c>
    </row>
    <row r="3820" spans="2:2">
      <c r="B3820" s="2" t="str">
        <f>IF(COUNTIF($H$4:H3820,H3820)-1=0,ROWS($H$4:H3820),"")</f>
        <v/>
      </c>
    </row>
    <row r="3821" spans="2:2">
      <c r="B3821" s="2" t="str">
        <f>IF(COUNTIF($H$4:H3821,H3821)-1=0,ROWS($H$4:H3821),"")</f>
        <v/>
      </c>
    </row>
    <row r="3822" spans="2:2">
      <c r="B3822" s="2" t="str">
        <f>IF(COUNTIF($H$4:H3822,H3822)-1=0,ROWS($H$4:H3822),"")</f>
        <v/>
      </c>
    </row>
    <row r="3823" spans="2:2">
      <c r="B3823" s="2" t="str">
        <f>IF(COUNTIF($H$4:H3823,H3823)-1=0,ROWS($H$4:H3823),"")</f>
        <v/>
      </c>
    </row>
    <row r="3824" spans="2:2">
      <c r="B3824" s="2" t="str">
        <f>IF(COUNTIF($H$4:H3824,H3824)-1=0,ROWS($H$4:H3824),"")</f>
        <v/>
      </c>
    </row>
    <row r="3825" spans="2:2">
      <c r="B3825" s="2" t="str">
        <f>IF(COUNTIF($H$4:H3825,H3825)-1=0,ROWS($H$4:H3825),"")</f>
        <v/>
      </c>
    </row>
    <row r="3826" spans="2:2">
      <c r="B3826" s="2" t="str">
        <f>IF(COUNTIF($H$4:H3826,H3826)-1=0,ROWS($H$4:H3826),"")</f>
        <v/>
      </c>
    </row>
    <row r="3827" spans="2:2">
      <c r="B3827" s="2" t="str">
        <f>IF(COUNTIF($H$4:H3827,H3827)-1=0,ROWS($H$4:H3827),"")</f>
        <v/>
      </c>
    </row>
    <row r="3828" spans="2:2">
      <c r="B3828" s="2" t="str">
        <f>IF(COUNTIF($H$4:H3828,H3828)-1=0,ROWS($H$4:H3828),"")</f>
        <v/>
      </c>
    </row>
    <row r="3829" spans="2:2">
      <c r="B3829" s="2" t="str">
        <f>IF(COUNTIF($H$4:H3829,H3829)-1=0,ROWS($H$4:H3829),"")</f>
        <v/>
      </c>
    </row>
    <row r="3830" spans="2:2">
      <c r="B3830" s="2" t="str">
        <f>IF(COUNTIF($H$4:H3830,H3830)-1=0,ROWS($H$4:H3830),"")</f>
        <v/>
      </c>
    </row>
    <row r="3831" spans="2:2">
      <c r="B3831" s="2" t="str">
        <f>IF(COUNTIF($H$4:H3831,H3831)-1=0,ROWS($H$4:H3831),"")</f>
        <v/>
      </c>
    </row>
    <row r="3832" spans="2:2">
      <c r="B3832" s="2" t="str">
        <f>IF(COUNTIF($H$4:H3832,H3832)-1=0,ROWS($H$4:H3832),"")</f>
        <v/>
      </c>
    </row>
    <row r="3833" spans="2:2">
      <c r="B3833" s="2" t="str">
        <f>IF(COUNTIF($H$4:H3833,H3833)-1=0,ROWS($H$4:H3833),"")</f>
        <v/>
      </c>
    </row>
    <row r="3834" spans="2:2">
      <c r="B3834" s="2" t="str">
        <f>IF(COUNTIF($H$4:H3834,H3834)-1=0,ROWS($H$4:H3834),"")</f>
        <v/>
      </c>
    </row>
    <row r="3835" spans="2:2">
      <c r="B3835" s="2" t="str">
        <f>IF(COUNTIF($H$4:H3835,H3835)-1=0,ROWS($H$4:H3835),"")</f>
        <v/>
      </c>
    </row>
    <row r="3836" spans="2:2">
      <c r="B3836" s="2" t="str">
        <f>IF(COUNTIF($H$4:H3836,H3836)-1=0,ROWS($H$4:H3836),"")</f>
        <v/>
      </c>
    </row>
    <row r="3837" spans="2:2">
      <c r="B3837" s="2" t="str">
        <f>IF(COUNTIF($H$4:H3837,H3837)-1=0,ROWS($H$4:H3837),"")</f>
        <v/>
      </c>
    </row>
    <row r="3838" spans="2:2">
      <c r="B3838" s="2" t="str">
        <f>IF(COUNTIF($H$4:H3838,H3838)-1=0,ROWS($H$4:H3838),"")</f>
        <v/>
      </c>
    </row>
    <row r="3839" spans="2:2">
      <c r="B3839" s="2" t="str">
        <f>IF(COUNTIF($H$4:H3839,H3839)-1=0,ROWS($H$4:H3839),"")</f>
        <v/>
      </c>
    </row>
    <row r="3840" spans="2:2">
      <c r="B3840" s="2" t="str">
        <f>IF(COUNTIF($H$4:H3840,H3840)-1=0,ROWS($H$4:H3840),"")</f>
        <v/>
      </c>
    </row>
    <row r="3841" spans="2:2">
      <c r="B3841" s="2" t="str">
        <f>IF(COUNTIF($H$4:H3841,H3841)-1=0,ROWS($H$4:H3841),"")</f>
        <v/>
      </c>
    </row>
    <row r="3842" spans="2:2">
      <c r="B3842" s="2" t="str">
        <f>IF(COUNTIF($H$4:H3842,H3842)-1=0,ROWS($H$4:H3842),"")</f>
        <v/>
      </c>
    </row>
    <row r="3843" spans="2:2">
      <c r="B3843" s="2" t="str">
        <f>IF(COUNTIF($H$4:H3843,H3843)-1=0,ROWS($H$4:H3843),"")</f>
        <v/>
      </c>
    </row>
    <row r="3844" spans="2:2">
      <c r="B3844" s="2" t="str">
        <f>IF(COUNTIF($H$4:H3844,H3844)-1=0,ROWS($H$4:H3844),"")</f>
        <v/>
      </c>
    </row>
    <row r="3845" spans="2:2">
      <c r="B3845" s="2" t="str">
        <f>IF(COUNTIF($H$4:H3845,H3845)-1=0,ROWS($H$4:H3845),"")</f>
        <v/>
      </c>
    </row>
    <row r="3846" spans="2:2">
      <c r="B3846" s="2" t="str">
        <f>IF(COUNTIF($H$4:H3846,H3846)-1=0,ROWS($H$4:H3846),"")</f>
        <v/>
      </c>
    </row>
    <row r="3847" spans="2:2">
      <c r="B3847" s="2" t="str">
        <f>IF(COUNTIF($H$4:H3847,H3847)-1=0,ROWS($H$4:H3847),"")</f>
        <v/>
      </c>
    </row>
    <row r="3848" spans="2:2">
      <c r="B3848" s="2" t="str">
        <f>IF(COUNTIF($H$4:H3848,H3848)-1=0,ROWS($H$4:H3848),"")</f>
        <v/>
      </c>
    </row>
    <row r="3849" spans="2:2">
      <c r="B3849" s="2" t="str">
        <f>IF(COUNTIF($H$4:H3849,H3849)-1=0,ROWS($H$4:H3849),"")</f>
        <v/>
      </c>
    </row>
    <row r="3850" spans="2:2">
      <c r="B3850" s="2" t="str">
        <f>IF(COUNTIF($H$4:H3850,H3850)-1=0,ROWS($H$4:H3850),"")</f>
        <v/>
      </c>
    </row>
    <row r="3851" spans="2:2">
      <c r="B3851" s="2" t="str">
        <f>IF(COUNTIF($H$4:H3851,H3851)-1=0,ROWS($H$4:H3851),"")</f>
        <v/>
      </c>
    </row>
    <row r="3852" spans="2:2">
      <c r="B3852" s="2" t="str">
        <f>IF(COUNTIF($H$4:H3852,H3852)-1=0,ROWS($H$4:H3852),"")</f>
        <v/>
      </c>
    </row>
    <row r="3853" spans="2:2">
      <c r="B3853" s="2" t="str">
        <f>IF(COUNTIF($H$4:H3853,H3853)-1=0,ROWS($H$4:H3853),"")</f>
        <v/>
      </c>
    </row>
    <row r="3854" spans="2:2">
      <c r="B3854" s="2" t="str">
        <f>IF(COUNTIF($H$4:H3854,H3854)-1=0,ROWS($H$4:H3854),"")</f>
        <v/>
      </c>
    </row>
    <row r="3855" spans="2:2">
      <c r="B3855" s="2" t="str">
        <f>IF(COUNTIF($H$4:H3855,H3855)-1=0,ROWS($H$4:H3855),"")</f>
        <v/>
      </c>
    </row>
    <row r="3856" spans="2:2">
      <c r="B3856" s="2" t="str">
        <f>IF(COUNTIF($H$4:H3856,H3856)-1=0,ROWS($H$4:H3856),"")</f>
        <v/>
      </c>
    </row>
    <row r="3857" spans="2:2">
      <c r="B3857" s="2" t="str">
        <f>IF(COUNTIF($H$4:H3857,H3857)-1=0,ROWS($H$4:H3857),"")</f>
        <v/>
      </c>
    </row>
    <row r="3858" spans="2:2">
      <c r="B3858" s="2" t="str">
        <f>IF(COUNTIF($H$4:H3858,H3858)-1=0,ROWS($H$4:H3858),"")</f>
        <v/>
      </c>
    </row>
    <row r="3859" spans="2:2">
      <c r="B3859" s="2" t="str">
        <f>IF(COUNTIF($H$4:H3859,H3859)-1=0,ROWS($H$4:H3859),"")</f>
        <v/>
      </c>
    </row>
    <row r="3860" spans="2:2">
      <c r="B3860" s="2" t="str">
        <f>IF(COUNTIF($H$4:H3860,H3860)-1=0,ROWS($H$4:H3860),"")</f>
        <v/>
      </c>
    </row>
    <row r="3861" spans="2:2">
      <c r="B3861" s="2" t="str">
        <f>IF(COUNTIF($H$4:H3861,H3861)-1=0,ROWS($H$4:H3861),"")</f>
        <v/>
      </c>
    </row>
    <row r="3862" spans="2:2">
      <c r="B3862" s="2" t="str">
        <f>IF(COUNTIF($H$4:H3862,H3862)-1=0,ROWS($H$4:H3862),"")</f>
        <v/>
      </c>
    </row>
    <row r="3863" spans="2:2">
      <c r="B3863" s="2" t="str">
        <f>IF(COUNTIF($H$4:H3863,H3863)-1=0,ROWS($H$4:H3863),"")</f>
        <v/>
      </c>
    </row>
    <row r="3864" spans="2:2">
      <c r="B3864" s="2" t="str">
        <f>IF(COUNTIF($H$4:H3864,H3864)-1=0,ROWS($H$4:H3864),"")</f>
        <v/>
      </c>
    </row>
    <row r="3865" spans="2:2">
      <c r="B3865" s="2" t="str">
        <f>IF(COUNTIF($H$4:H3865,H3865)-1=0,ROWS($H$4:H3865),"")</f>
        <v/>
      </c>
    </row>
    <row r="3866" spans="2:2">
      <c r="B3866" s="2" t="str">
        <f>IF(COUNTIF($H$4:H3866,H3866)-1=0,ROWS($H$4:H3866),"")</f>
        <v/>
      </c>
    </row>
    <row r="3867" spans="2:2">
      <c r="B3867" s="2" t="str">
        <f>IF(COUNTIF($H$4:H3867,H3867)-1=0,ROWS($H$4:H3867),"")</f>
        <v/>
      </c>
    </row>
    <row r="3868" spans="2:2">
      <c r="B3868" s="2" t="str">
        <f>IF(COUNTIF($H$4:H3868,H3868)-1=0,ROWS($H$4:H3868),"")</f>
        <v/>
      </c>
    </row>
    <row r="3869" spans="2:2">
      <c r="B3869" s="2" t="str">
        <f>IF(COUNTIF($H$4:H3869,H3869)-1=0,ROWS($H$4:H3869),"")</f>
        <v/>
      </c>
    </row>
    <row r="3870" spans="2:2">
      <c r="B3870" s="2" t="str">
        <f>IF(COUNTIF($H$4:H3870,H3870)-1=0,ROWS($H$4:H3870),"")</f>
        <v/>
      </c>
    </row>
    <row r="3871" spans="2:2">
      <c r="B3871" s="2" t="str">
        <f>IF(COUNTIF($H$4:H3871,H3871)-1=0,ROWS($H$4:H3871),"")</f>
        <v/>
      </c>
    </row>
    <row r="3872" spans="2:2">
      <c r="B3872" s="2" t="str">
        <f>IF(COUNTIF($H$4:H3872,H3872)-1=0,ROWS($H$4:H3872),"")</f>
        <v/>
      </c>
    </row>
    <row r="3873" spans="2:2">
      <c r="B3873" s="2" t="str">
        <f>IF(COUNTIF($H$4:H3873,H3873)-1=0,ROWS($H$4:H3873),"")</f>
        <v/>
      </c>
    </row>
    <row r="3874" spans="2:2">
      <c r="B3874" s="2" t="str">
        <f>IF(COUNTIF($H$4:H3874,H3874)-1=0,ROWS($H$4:H3874),"")</f>
        <v/>
      </c>
    </row>
    <row r="3875" spans="2:2">
      <c r="B3875" s="2" t="str">
        <f>IF(COUNTIF($H$4:H3875,H3875)-1=0,ROWS($H$4:H3875),"")</f>
        <v/>
      </c>
    </row>
    <row r="3876" spans="2:2">
      <c r="B3876" s="2" t="str">
        <f>IF(COUNTIF($H$4:H3876,H3876)-1=0,ROWS($H$4:H3876),"")</f>
        <v/>
      </c>
    </row>
    <row r="3877" spans="2:2">
      <c r="B3877" s="2" t="str">
        <f>IF(COUNTIF($H$4:H3877,H3877)-1=0,ROWS($H$4:H3877),"")</f>
        <v/>
      </c>
    </row>
    <row r="3878" spans="2:2">
      <c r="B3878" s="2" t="str">
        <f>IF(COUNTIF($H$4:H3878,H3878)-1=0,ROWS($H$4:H3878),"")</f>
        <v/>
      </c>
    </row>
    <row r="3879" spans="2:2">
      <c r="B3879" s="2" t="str">
        <f>IF(COUNTIF($H$4:H3879,H3879)-1=0,ROWS($H$4:H3879),"")</f>
        <v/>
      </c>
    </row>
    <row r="3880" spans="2:2">
      <c r="B3880" s="2" t="str">
        <f>IF(COUNTIF($H$4:H3880,H3880)-1=0,ROWS($H$4:H3880),"")</f>
        <v/>
      </c>
    </row>
    <row r="3881" spans="2:2">
      <c r="B3881" s="2" t="str">
        <f>IF(COUNTIF($H$4:H3881,H3881)-1=0,ROWS($H$4:H3881),"")</f>
        <v/>
      </c>
    </row>
    <row r="3882" spans="2:2">
      <c r="B3882" s="2" t="str">
        <f>IF(COUNTIF($H$4:H3882,H3882)-1=0,ROWS($H$4:H3882),"")</f>
        <v/>
      </c>
    </row>
    <row r="3883" spans="2:2">
      <c r="B3883" s="2" t="str">
        <f>IF(COUNTIF($H$4:H3883,H3883)-1=0,ROWS($H$4:H3883),"")</f>
        <v/>
      </c>
    </row>
    <row r="3884" spans="2:2">
      <c r="B3884" s="2" t="str">
        <f>IF(COUNTIF($H$4:H3884,H3884)-1=0,ROWS($H$4:H3884),"")</f>
        <v/>
      </c>
    </row>
    <row r="3885" spans="2:2">
      <c r="B3885" s="2" t="str">
        <f>IF(COUNTIF($H$4:H3885,H3885)-1=0,ROWS($H$4:H3885),"")</f>
        <v/>
      </c>
    </row>
    <row r="3886" spans="2:2">
      <c r="B3886" s="2" t="str">
        <f>IF(COUNTIF($H$4:H3886,H3886)-1=0,ROWS($H$4:H3886),"")</f>
        <v/>
      </c>
    </row>
    <row r="3887" spans="2:2">
      <c r="B3887" s="2" t="str">
        <f>IF(COUNTIF($H$4:H3887,H3887)-1=0,ROWS($H$4:H3887),"")</f>
        <v/>
      </c>
    </row>
    <row r="3888" spans="2:2">
      <c r="B3888" s="2" t="str">
        <f>IF(COUNTIF($H$4:H3888,H3888)-1=0,ROWS($H$4:H3888),"")</f>
        <v/>
      </c>
    </row>
    <row r="3889" spans="2:2">
      <c r="B3889" s="2" t="str">
        <f>IF(COUNTIF($H$4:H3889,H3889)-1=0,ROWS($H$4:H3889),"")</f>
        <v/>
      </c>
    </row>
    <row r="3890" spans="2:2">
      <c r="B3890" s="2" t="str">
        <f>IF(COUNTIF($H$4:H3890,H3890)-1=0,ROWS($H$4:H3890),"")</f>
        <v/>
      </c>
    </row>
    <row r="3891" spans="2:2">
      <c r="B3891" s="2" t="str">
        <f>IF(COUNTIF($H$4:H3891,H3891)-1=0,ROWS($H$4:H3891),"")</f>
        <v/>
      </c>
    </row>
    <row r="3892" spans="2:2">
      <c r="B3892" s="2" t="str">
        <f>IF(COUNTIF($H$4:H3892,H3892)-1=0,ROWS($H$4:H3892),"")</f>
        <v/>
      </c>
    </row>
    <row r="3893" spans="2:2">
      <c r="B3893" s="2" t="str">
        <f>IF(COUNTIF($H$4:H3893,H3893)-1=0,ROWS($H$4:H3893),"")</f>
        <v/>
      </c>
    </row>
    <row r="3894" spans="2:2">
      <c r="B3894" s="2" t="str">
        <f>IF(COUNTIF($H$4:H3894,H3894)-1=0,ROWS($H$4:H3894),"")</f>
        <v/>
      </c>
    </row>
    <row r="3895" spans="2:2">
      <c r="B3895" s="2" t="str">
        <f>IF(COUNTIF($H$4:H3895,H3895)-1=0,ROWS($H$4:H3895),"")</f>
        <v/>
      </c>
    </row>
    <row r="3896" spans="2:2">
      <c r="B3896" s="2" t="str">
        <f>IF(COUNTIF($H$4:H3896,H3896)-1=0,ROWS($H$4:H3896),"")</f>
        <v/>
      </c>
    </row>
    <row r="3897" spans="2:2">
      <c r="B3897" s="2" t="str">
        <f>IF(COUNTIF($H$4:H3897,H3897)-1=0,ROWS($H$4:H3897),"")</f>
        <v/>
      </c>
    </row>
    <row r="3898" spans="2:2">
      <c r="B3898" s="2" t="str">
        <f>IF(COUNTIF($H$4:H3898,H3898)-1=0,ROWS($H$4:H3898),"")</f>
        <v/>
      </c>
    </row>
    <row r="3899" spans="2:2">
      <c r="B3899" s="2" t="str">
        <f>IF(COUNTIF($H$4:H3899,H3899)-1=0,ROWS($H$4:H3899),"")</f>
        <v/>
      </c>
    </row>
    <row r="3900" spans="2:2">
      <c r="B3900" s="2" t="str">
        <f>IF(COUNTIF($H$4:H3900,H3900)-1=0,ROWS($H$4:H3900),"")</f>
        <v/>
      </c>
    </row>
    <row r="3901" spans="2:2">
      <c r="B3901" s="2" t="str">
        <f>IF(COUNTIF($H$4:H3901,H3901)-1=0,ROWS($H$4:H3901),"")</f>
        <v/>
      </c>
    </row>
    <row r="3902" spans="2:2">
      <c r="B3902" s="2" t="str">
        <f>IF(COUNTIF($H$4:H3902,H3902)-1=0,ROWS($H$4:H3902),"")</f>
        <v/>
      </c>
    </row>
    <row r="3903" spans="2:2">
      <c r="B3903" s="2" t="str">
        <f>IF(COUNTIF($H$4:H3903,H3903)-1=0,ROWS($H$4:H3903),"")</f>
        <v/>
      </c>
    </row>
    <row r="3904" spans="2:2">
      <c r="B3904" s="2" t="str">
        <f>IF(COUNTIF($H$4:H3904,H3904)-1=0,ROWS($H$4:H3904),"")</f>
        <v/>
      </c>
    </row>
    <row r="3905" spans="2:2">
      <c r="B3905" s="2" t="str">
        <f>IF(COUNTIF($H$4:H3905,H3905)-1=0,ROWS($H$4:H3905),"")</f>
        <v/>
      </c>
    </row>
    <row r="3906" spans="2:2">
      <c r="B3906" s="2" t="str">
        <f>IF(COUNTIF($H$4:H3906,H3906)-1=0,ROWS($H$4:H3906),"")</f>
        <v/>
      </c>
    </row>
    <row r="3907" spans="2:2">
      <c r="B3907" s="2" t="str">
        <f>IF(COUNTIF($H$4:H3907,H3907)-1=0,ROWS($H$4:H3907),"")</f>
        <v/>
      </c>
    </row>
    <row r="3908" spans="2:2">
      <c r="B3908" s="2" t="str">
        <f>IF(COUNTIF($H$4:H3908,H3908)-1=0,ROWS($H$4:H3908),"")</f>
        <v/>
      </c>
    </row>
    <row r="3909" spans="2:2">
      <c r="B3909" s="2" t="str">
        <f>IF(COUNTIF($H$4:H3909,H3909)-1=0,ROWS($H$4:H3909),"")</f>
        <v/>
      </c>
    </row>
    <row r="3910" spans="2:2">
      <c r="B3910" s="2" t="str">
        <f>IF(COUNTIF($H$4:H3910,H3910)-1=0,ROWS($H$4:H3910),"")</f>
        <v/>
      </c>
    </row>
    <row r="3911" spans="2:2">
      <c r="B3911" s="2" t="str">
        <f>IF(COUNTIF($H$4:H3911,H3911)-1=0,ROWS($H$4:H3911),"")</f>
        <v/>
      </c>
    </row>
    <row r="3912" spans="2:2">
      <c r="B3912" s="2" t="str">
        <f>IF(COUNTIF($H$4:H3912,H3912)-1=0,ROWS($H$4:H3912),"")</f>
        <v/>
      </c>
    </row>
    <row r="3913" spans="2:2">
      <c r="B3913" s="2" t="str">
        <f>IF(COUNTIF($H$4:H3913,H3913)-1=0,ROWS($H$4:H3913),"")</f>
        <v/>
      </c>
    </row>
    <row r="3914" spans="2:2">
      <c r="B3914" s="2" t="str">
        <f>IF(COUNTIF($H$4:H3914,H3914)-1=0,ROWS($H$4:H3914),"")</f>
        <v/>
      </c>
    </row>
    <row r="3915" spans="2:2">
      <c r="B3915" s="2" t="str">
        <f>IF(COUNTIF($H$4:H3915,H3915)-1=0,ROWS($H$4:H3915),"")</f>
        <v/>
      </c>
    </row>
    <row r="3916" spans="2:2">
      <c r="B3916" s="2" t="str">
        <f>IF(COUNTIF($H$4:H3916,H3916)-1=0,ROWS($H$4:H3916),"")</f>
        <v/>
      </c>
    </row>
    <row r="3917" spans="2:2">
      <c r="B3917" s="2" t="str">
        <f>IF(COUNTIF($H$4:H3917,H3917)-1=0,ROWS($H$4:H3917),"")</f>
        <v/>
      </c>
    </row>
    <row r="3918" spans="2:2">
      <c r="B3918" s="2" t="str">
        <f>IF(COUNTIF($H$4:H3918,H3918)-1=0,ROWS($H$4:H3918),"")</f>
        <v/>
      </c>
    </row>
    <row r="3919" spans="2:2">
      <c r="B3919" s="2" t="str">
        <f>IF(COUNTIF($H$4:H3919,H3919)-1=0,ROWS($H$4:H3919),"")</f>
        <v/>
      </c>
    </row>
    <row r="3920" spans="2:2">
      <c r="B3920" s="2" t="str">
        <f>IF(COUNTIF($H$4:H3920,H3920)-1=0,ROWS($H$4:H3920),"")</f>
        <v/>
      </c>
    </row>
    <row r="3921" spans="2:2">
      <c r="B3921" s="2" t="str">
        <f>IF(COUNTIF($H$4:H3921,H3921)-1=0,ROWS($H$4:H3921),"")</f>
        <v/>
      </c>
    </row>
    <row r="3922" spans="2:2">
      <c r="B3922" s="2" t="str">
        <f>IF(COUNTIF($H$4:H3922,H3922)-1=0,ROWS($H$4:H3922),"")</f>
        <v/>
      </c>
    </row>
    <row r="3923" spans="2:2">
      <c r="B3923" s="2" t="str">
        <f>IF(COUNTIF($H$4:H3923,H3923)-1=0,ROWS($H$4:H3923),"")</f>
        <v/>
      </c>
    </row>
    <row r="3924" spans="2:2">
      <c r="B3924" s="2" t="str">
        <f>IF(COUNTIF($H$4:H3924,H3924)-1=0,ROWS($H$4:H3924),"")</f>
        <v/>
      </c>
    </row>
    <row r="3925" spans="2:2">
      <c r="B3925" s="2" t="str">
        <f>IF(COUNTIF($H$4:H3925,H3925)-1=0,ROWS($H$4:H3925),"")</f>
        <v/>
      </c>
    </row>
    <row r="3926" spans="2:2">
      <c r="B3926" s="2" t="str">
        <f>IF(COUNTIF($H$4:H3926,H3926)-1=0,ROWS($H$4:H3926),"")</f>
        <v/>
      </c>
    </row>
    <row r="3927" spans="2:2">
      <c r="B3927" s="2" t="str">
        <f>IF(COUNTIF($H$4:H3927,H3927)-1=0,ROWS($H$4:H3927),"")</f>
        <v/>
      </c>
    </row>
    <row r="3928" spans="2:2">
      <c r="B3928" s="2" t="str">
        <f>IF(COUNTIF($H$4:H3928,H3928)-1=0,ROWS($H$4:H3928),"")</f>
        <v/>
      </c>
    </row>
    <row r="3929" spans="2:2">
      <c r="B3929" s="2" t="str">
        <f>IF(COUNTIF($H$4:H3929,H3929)-1=0,ROWS($H$4:H3929),"")</f>
        <v/>
      </c>
    </row>
    <row r="3930" spans="2:2">
      <c r="B3930" s="2" t="str">
        <f>IF(COUNTIF($H$4:H3930,H3930)-1=0,ROWS($H$4:H3930),"")</f>
        <v/>
      </c>
    </row>
    <row r="3931" spans="2:2">
      <c r="B3931" s="2" t="str">
        <f>IF(COUNTIF($H$4:H3931,H3931)-1=0,ROWS($H$4:H3931),"")</f>
        <v/>
      </c>
    </row>
    <row r="3932" spans="2:2">
      <c r="B3932" s="2" t="str">
        <f>IF(COUNTIF($H$4:H3932,H3932)-1=0,ROWS($H$4:H3932),"")</f>
        <v/>
      </c>
    </row>
    <row r="3933" spans="2:2">
      <c r="B3933" s="2" t="str">
        <f>IF(COUNTIF($H$4:H3933,H3933)-1=0,ROWS($H$4:H3933),"")</f>
        <v/>
      </c>
    </row>
    <row r="3934" spans="2:2">
      <c r="B3934" s="2" t="str">
        <f>IF(COUNTIF($H$4:H3934,H3934)-1=0,ROWS($H$4:H3934),"")</f>
        <v/>
      </c>
    </row>
    <row r="3935" spans="2:2">
      <c r="B3935" s="2" t="str">
        <f>IF(COUNTIF($H$4:H3935,H3935)-1=0,ROWS($H$4:H3935),"")</f>
        <v/>
      </c>
    </row>
    <row r="3936" spans="2:2">
      <c r="B3936" s="2" t="str">
        <f>IF(COUNTIF($H$4:H3936,H3936)-1=0,ROWS($H$4:H3936),"")</f>
        <v/>
      </c>
    </row>
    <row r="3937" spans="2:2">
      <c r="B3937" s="2" t="str">
        <f>IF(COUNTIF($H$4:H3937,H3937)-1=0,ROWS($H$4:H3937),"")</f>
        <v/>
      </c>
    </row>
    <row r="3938" spans="2:2">
      <c r="B3938" s="2" t="str">
        <f>IF(COUNTIF($H$4:H3938,H3938)-1=0,ROWS($H$4:H3938),"")</f>
        <v/>
      </c>
    </row>
    <row r="3939" spans="2:2">
      <c r="B3939" s="2" t="str">
        <f>IF(COUNTIF($H$4:H3939,H3939)-1=0,ROWS($H$4:H3939),"")</f>
        <v/>
      </c>
    </row>
    <row r="3940" spans="2:2">
      <c r="B3940" s="2" t="str">
        <f>IF(COUNTIF($H$4:H3940,H3940)-1=0,ROWS($H$4:H3940),"")</f>
        <v/>
      </c>
    </row>
    <row r="3941" spans="2:2">
      <c r="B3941" s="2" t="str">
        <f>IF(COUNTIF($H$4:H3941,H3941)-1=0,ROWS($H$4:H3941),"")</f>
        <v/>
      </c>
    </row>
    <row r="3942" spans="2:2">
      <c r="B3942" s="2" t="str">
        <f>IF(COUNTIF($H$4:H3942,H3942)-1=0,ROWS($H$4:H3942),"")</f>
        <v/>
      </c>
    </row>
    <row r="3943" spans="2:2">
      <c r="B3943" s="2" t="str">
        <f>IF(COUNTIF($H$4:H3943,H3943)-1=0,ROWS($H$4:H3943),"")</f>
        <v/>
      </c>
    </row>
    <row r="3944" spans="2:2">
      <c r="B3944" s="2" t="str">
        <f>IF(COUNTIF($H$4:H3944,H3944)-1=0,ROWS($H$4:H3944),"")</f>
        <v/>
      </c>
    </row>
    <row r="3945" spans="2:2">
      <c r="B3945" s="2" t="str">
        <f>IF(COUNTIF($H$4:H3945,H3945)-1=0,ROWS($H$4:H3945),"")</f>
        <v/>
      </c>
    </row>
    <row r="3946" spans="2:2">
      <c r="B3946" s="2" t="str">
        <f>IF(COUNTIF($H$4:H3946,H3946)-1=0,ROWS($H$4:H3946),"")</f>
        <v/>
      </c>
    </row>
    <row r="3947" spans="2:2">
      <c r="B3947" s="2" t="str">
        <f>IF(COUNTIF($H$4:H3947,H3947)-1=0,ROWS($H$4:H3947),"")</f>
        <v/>
      </c>
    </row>
    <row r="3948" spans="2:2">
      <c r="B3948" s="2" t="str">
        <f>IF(COUNTIF($H$4:H3948,H3948)-1=0,ROWS($H$4:H3948),"")</f>
        <v/>
      </c>
    </row>
    <row r="3949" spans="2:2">
      <c r="B3949" s="2" t="str">
        <f>IF(COUNTIF($H$4:H3949,H3949)-1=0,ROWS($H$4:H3949),"")</f>
        <v/>
      </c>
    </row>
    <row r="3950" spans="2:2">
      <c r="B3950" s="2" t="str">
        <f>IF(COUNTIF($H$4:H3950,H3950)-1=0,ROWS($H$4:H3950),"")</f>
        <v/>
      </c>
    </row>
    <row r="3951" spans="2:2">
      <c r="B3951" s="2" t="str">
        <f>IF(COUNTIF($H$4:H3951,H3951)-1=0,ROWS($H$4:H3951),"")</f>
        <v/>
      </c>
    </row>
    <row r="3952" spans="2:2">
      <c r="B3952" s="2" t="str">
        <f>IF(COUNTIF($H$4:H3952,H3952)-1=0,ROWS($H$4:H3952),"")</f>
        <v/>
      </c>
    </row>
    <row r="3953" spans="2:2">
      <c r="B3953" s="2" t="str">
        <f>IF(COUNTIF($H$4:H3953,H3953)-1=0,ROWS($H$4:H3953),"")</f>
        <v/>
      </c>
    </row>
    <row r="3954" spans="2:2">
      <c r="B3954" s="2" t="str">
        <f>IF(COUNTIF($H$4:H3954,H3954)-1=0,ROWS($H$4:H3954),"")</f>
        <v/>
      </c>
    </row>
    <row r="3955" spans="2:2">
      <c r="B3955" s="2" t="str">
        <f>IF(COUNTIF($H$4:H3955,H3955)-1=0,ROWS($H$4:H3955),"")</f>
        <v/>
      </c>
    </row>
    <row r="3956" spans="2:2">
      <c r="B3956" s="2" t="str">
        <f>IF(COUNTIF($H$4:H3956,H3956)-1=0,ROWS($H$4:H3956),"")</f>
        <v/>
      </c>
    </row>
    <row r="3957" spans="2:2">
      <c r="B3957" s="2" t="str">
        <f>IF(COUNTIF($H$4:H3957,H3957)-1=0,ROWS($H$4:H3957),"")</f>
        <v/>
      </c>
    </row>
    <row r="3958" spans="2:2">
      <c r="B3958" s="2" t="str">
        <f>IF(COUNTIF($H$4:H3958,H3958)-1=0,ROWS($H$4:H3958),"")</f>
        <v/>
      </c>
    </row>
    <row r="3959" spans="2:2">
      <c r="B3959" s="2" t="str">
        <f>IF(COUNTIF($H$4:H3959,H3959)-1=0,ROWS($H$4:H3959),"")</f>
        <v/>
      </c>
    </row>
    <row r="3960" spans="2:2">
      <c r="B3960" s="2" t="str">
        <f>IF(COUNTIF($H$4:H3960,H3960)-1=0,ROWS($H$4:H3960),"")</f>
        <v/>
      </c>
    </row>
    <row r="3961" spans="2:2">
      <c r="B3961" s="2" t="str">
        <f>IF(COUNTIF($H$4:H3961,H3961)-1=0,ROWS($H$4:H3961),"")</f>
        <v/>
      </c>
    </row>
    <row r="3962" spans="2:2">
      <c r="B3962" s="2" t="str">
        <f>IF(COUNTIF($H$4:H3962,H3962)-1=0,ROWS($H$4:H3962),"")</f>
        <v/>
      </c>
    </row>
    <row r="3963" spans="2:2">
      <c r="B3963" s="2" t="str">
        <f>IF(COUNTIF($H$4:H3963,H3963)-1=0,ROWS($H$4:H3963),"")</f>
        <v/>
      </c>
    </row>
    <row r="3964" spans="2:2">
      <c r="B3964" s="2" t="str">
        <f>IF(COUNTIF($H$4:H3964,H3964)-1=0,ROWS($H$4:H3964),"")</f>
        <v/>
      </c>
    </row>
    <row r="3965" spans="2:2">
      <c r="B3965" s="2" t="str">
        <f>IF(COUNTIF($H$4:H3965,H3965)-1=0,ROWS($H$4:H3965),"")</f>
        <v/>
      </c>
    </row>
    <row r="3966" spans="2:2">
      <c r="B3966" s="2" t="str">
        <f>IF(COUNTIF($H$4:H3966,H3966)-1=0,ROWS($H$4:H3966),"")</f>
        <v/>
      </c>
    </row>
    <row r="3967" spans="2:2">
      <c r="B3967" s="2" t="str">
        <f>IF(COUNTIF($H$4:H3967,H3967)-1=0,ROWS($H$4:H3967),"")</f>
        <v/>
      </c>
    </row>
    <row r="3968" spans="2:2">
      <c r="B3968" s="2" t="str">
        <f>IF(COUNTIF($H$4:H3968,H3968)-1=0,ROWS($H$4:H3968),"")</f>
        <v/>
      </c>
    </row>
    <row r="3969" spans="2:2">
      <c r="B3969" s="2" t="str">
        <f>IF(COUNTIF($H$4:H3969,H3969)-1=0,ROWS($H$4:H3969),"")</f>
        <v/>
      </c>
    </row>
    <row r="3970" spans="2:2">
      <c r="B3970" s="2" t="str">
        <f>IF(COUNTIF($H$4:H3970,H3970)-1=0,ROWS($H$4:H3970),"")</f>
        <v/>
      </c>
    </row>
    <row r="3971" spans="2:2">
      <c r="B3971" s="2" t="str">
        <f>IF(COUNTIF($H$4:H3971,H3971)-1=0,ROWS($H$4:H3971),"")</f>
        <v/>
      </c>
    </row>
    <row r="3972" spans="2:2">
      <c r="B3972" s="2" t="str">
        <f>IF(COUNTIF($H$4:H3972,H3972)-1=0,ROWS($H$4:H3972),"")</f>
        <v/>
      </c>
    </row>
    <row r="3973" spans="2:2">
      <c r="B3973" s="2" t="str">
        <f>IF(COUNTIF($H$4:H3973,H3973)-1=0,ROWS($H$4:H3973),"")</f>
        <v/>
      </c>
    </row>
    <row r="3974" spans="2:2">
      <c r="B3974" s="2" t="str">
        <f>IF(COUNTIF($H$4:H3974,H3974)-1=0,ROWS($H$4:H3974),"")</f>
        <v/>
      </c>
    </row>
    <row r="3975" spans="2:2">
      <c r="B3975" s="2" t="str">
        <f>IF(COUNTIF($H$4:H3975,H3975)-1=0,ROWS($H$4:H3975),"")</f>
        <v/>
      </c>
    </row>
    <row r="3976" spans="2:2">
      <c r="B3976" s="2" t="str">
        <f>IF(COUNTIF($H$4:H3976,H3976)-1=0,ROWS($H$4:H3976),"")</f>
        <v/>
      </c>
    </row>
    <row r="3977" spans="2:2">
      <c r="B3977" s="2" t="str">
        <f>IF(COUNTIF($H$4:H3977,H3977)-1=0,ROWS($H$4:H3977),"")</f>
        <v/>
      </c>
    </row>
    <row r="3978" spans="2:2">
      <c r="B3978" s="2" t="str">
        <f>IF(COUNTIF($H$4:H3978,H3978)-1=0,ROWS($H$4:H3978),"")</f>
        <v/>
      </c>
    </row>
    <row r="3979" spans="2:2">
      <c r="B3979" s="2" t="str">
        <f>IF(COUNTIF($H$4:H3979,H3979)-1=0,ROWS($H$4:H3979),"")</f>
        <v/>
      </c>
    </row>
    <row r="3980" spans="2:2">
      <c r="B3980" s="2" t="str">
        <f>IF(COUNTIF($H$4:H3980,H3980)-1=0,ROWS($H$4:H3980),"")</f>
        <v/>
      </c>
    </row>
    <row r="3981" spans="2:2">
      <c r="B3981" s="2" t="str">
        <f>IF(COUNTIF($H$4:H3981,H3981)-1=0,ROWS($H$4:H3981),"")</f>
        <v/>
      </c>
    </row>
    <row r="3982" spans="2:2">
      <c r="B3982" s="2" t="str">
        <f>IF(COUNTIF($H$4:H3982,H3982)-1=0,ROWS($H$4:H3982),"")</f>
        <v/>
      </c>
    </row>
    <row r="3983" spans="2:2">
      <c r="B3983" s="2" t="str">
        <f>IF(COUNTIF($H$4:H3983,H3983)-1=0,ROWS($H$4:H3983),"")</f>
        <v/>
      </c>
    </row>
    <row r="3984" spans="2:2">
      <c r="B3984" s="2" t="str">
        <f>IF(COUNTIF($H$4:H3984,H3984)-1=0,ROWS($H$4:H3984),"")</f>
        <v/>
      </c>
    </row>
    <row r="3985" spans="2:2">
      <c r="B3985" s="2" t="str">
        <f>IF(COUNTIF($H$4:H3985,H3985)-1=0,ROWS($H$4:H3985),"")</f>
        <v/>
      </c>
    </row>
    <row r="3986" spans="2:2">
      <c r="B3986" s="2" t="str">
        <f>IF(COUNTIF($H$4:H3986,H3986)-1=0,ROWS($H$4:H3986),"")</f>
        <v/>
      </c>
    </row>
    <row r="3987" spans="2:2">
      <c r="B3987" s="2" t="str">
        <f>IF(COUNTIF($H$4:H3987,H3987)-1=0,ROWS($H$4:H3987),"")</f>
        <v/>
      </c>
    </row>
    <row r="3988" spans="2:2">
      <c r="B3988" s="2" t="str">
        <f>IF(COUNTIF($H$4:H3988,H3988)-1=0,ROWS($H$4:H3988),"")</f>
        <v/>
      </c>
    </row>
    <row r="3989" spans="2:2">
      <c r="B3989" s="2" t="str">
        <f>IF(COUNTIF($H$4:H3989,H3989)-1=0,ROWS($H$4:H3989),"")</f>
        <v/>
      </c>
    </row>
    <row r="3990" spans="2:2">
      <c r="B3990" s="2" t="str">
        <f>IF(COUNTIF($H$4:H3990,H3990)-1=0,ROWS($H$4:H3990),"")</f>
        <v/>
      </c>
    </row>
    <row r="3991" spans="2:2">
      <c r="B3991" s="2" t="str">
        <f>IF(COUNTIF($H$4:H3991,H3991)-1=0,ROWS($H$4:H3991),"")</f>
        <v/>
      </c>
    </row>
    <row r="3992" spans="2:2">
      <c r="B3992" s="2" t="str">
        <f>IF(COUNTIF($H$4:H3992,H3992)-1=0,ROWS($H$4:H3992),"")</f>
        <v/>
      </c>
    </row>
    <row r="3993" spans="2:2">
      <c r="B3993" s="2" t="str">
        <f>IF(COUNTIF($H$4:H3993,H3993)-1=0,ROWS($H$4:H3993),"")</f>
        <v/>
      </c>
    </row>
    <row r="3994" spans="2:2">
      <c r="B3994" s="2" t="str">
        <f>IF(COUNTIF($H$4:H3994,H3994)-1=0,ROWS($H$4:H3994),"")</f>
        <v/>
      </c>
    </row>
    <row r="3995" spans="2:2">
      <c r="B3995" s="2" t="str">
        <f>IF(COUNTIF($H$4:H3995,H3995)-1=0,ROWS($H$4:H3995),"")</f>
        <v/>
      </c>
    </row>
    <row r="3996" spans="2:2">
      <c r="B3996" s="2" t="str">
        <f>IF(COUNTIF($H$4:H3996,H3996)-1=0,ROWS($H$4:H3996),"")</f>
        <v/>
      </c>
    </row>
    <row r="3997" spans="2:2">
      <c r="B3997" s="2" t="str">
        <f>IF(COUNTIF($H$4:H3997,H3997)-1=0,ROWS($H$4:H3997),"")</f>
        <v/>
      </c>
    </row>
    <row r="3998" spans="2:2">
      <c r="B3998" s="2" t="str">
        <f>IF(COUNTIF($H$4:H3998,H3998)-1=0,ROWS($H$4:H3998),"")</f>
        <v/>
      </c>
    </row>
    <row r="3999" spans="2:2">
      <c r="B3999" s="2" t="str">
        <f>IF(COUNTIF($H$4:H3999,H3999)-1=0,ROWS($H$4:H3999),"")</f>
        <v/>
      </c>
    </row>
    <row r="4000" spans="2:2">
      <c r="B4000" s="2" t="str">
        <f>IF(COUNTIF($H$4:H4000,H4000)-1=0,ROWS($H$4:H4000),"")</f>
        <v/>
      </c>
    </row>
    <row r="4001" spans="2:2">
      <c r="B4001" s="2" t="str">
        <f>IF(COUNTIF($H$4:H4001,H4001)-1=0,ROWS($H$4:H4001),"")</f>
        <v/>
      </c>
    </row>
    <row r="4002" spans="2:2">
      <c r="B4002" s="2" t="str">
        <f>IF(COUNTIF($H$4:H4002,H4002)-1=0,ROWS($H$4:H4002),"")</f>
        <v/>
      </c>
    </row>
    <row r="4003" spans="2:2">
      <c r="B4003" s="2" t="str">
        <f>IF(COUNTIF($H$4:H4003,H4003)-1=0,ROWS($H$4:H4003),"")</f>
        <v/>
      </c>
    </row>
    <row r="4004" spans="2:2">
      <c r="B4004" s="2" t="str">
        <f>IF(COUNTIF($H$4:H4004,H4004)-1=0,ROWS($H$4:H4004),"")</f>
        <v/>
      </c>
    </row>
    <row r="4005" spans="2:2">
      <c r="B4005" s="2" t="str">
        <f>IF(COUNTIF($H$4:H4005,H4005)-1=0,ROWS($H$4:H4005),"")</f>
        <v/>
      </c>
    </row>
    <row r="4006" spans="2:2">
      <c r="B4006" s="2" t="str">
        <f>IF(COUNTIF($H$4:H4006,H4006)-1=0,ROWS($H$4:H4006),"")</f>
        <v/>
      </c>
    </row>
    <row r="4007" spans="2:2">
      <c r="B4007" s="2" t="str">
        <f>IF(COUNTIF($H$4:H4007,H4007)-1=0,ROWS($H$4:H4007),"")</f>
        <v/>
      </c>
    </row>
    <row r="4008" spans="2:2">
      <c r="B4008" s="2" t="str">
        <f>IF(COUNTIF($H$4:H4008,H4008)-1=0,ROWS($H$4:H4008),"")</f>
        <v/>
      </c>
    </row>
    <row r="4009" spans="2:2">
      <c r="B4009" s="2" t="str">
        <f>IF(COUNTIF($H$4:H4009,H4009)-1=0,ROWS($H$4:H4009),"")</f>
        <v/>
      </c>
    </row>
    <row r="4010" spans="2:2">
      <c r="B4010" s="2" t="str">
        <f>IF(COUNTIF($H$4:H4010,H4010)-1=0,ROWS($H$4:H4010),"")</f>
        <v/>
      </c>
    </row>
    <row r="4011" spans="2:2">
      <c r="B4011" s="2" t="str">
        <f>IF(COUNTIF($H$4:H4011,H4011)-1=0,ROWS($H$4:H4011),"")</f>
        <v/>
      </c>
    </row>
    <row r="4012" spans="2:2">
      <c r="B4012" s="2" t="str">
        <f>IF(COUNTIF($H$4:H4012,H4012)-1=0,ROWS($H$4:H4012),"")</f>
        <v/>
      </c>
    </row>
    <row r="4013" spans="2:2">
      <c r="B4013" s="2" t="str">
        <f>IF(COUNTIF($H$4:H4013,H4013)-1=0,ROWS($H$4:H4013),"")</f>
        <v/>
      </c>
    </row>
    <row r="4014" spans="2:2">
      <c r="B4014" s="2" t="str">
        <f>IF(COUNTIF($H$4:H4014,H4014)-1=0,ROWS($H$4:H4014),"")</f>
        <v/>
      </c>
    </row>
    <row r="4015" spans="2:2">
      <c r="B4015" s="2" t="str">
        <f>IF(COUNTIF($H$4:H4015,H4015)-1=0,ROWS($H$4:H4015),"")</f>
        <v/>
      </c>
    </row>
    <row r="4016" spans="2:2">
      <c r="B4016" s="2" t="str">
        <f>IF(COUNTIF($H$4:H4016,H4016)-1=0,ROWS($H$4:H4016),"")</f>
        <v/>
      </c>
    </row>
    <row r="4017" spans="2:2">
      <c r="B4017" s="2" t="str">
        <f>IF(COUNTIF($H$4:H4017,H4017)-1=0,ROWS($H$4:H4017),"")</f>
        <v/>
      </c>
    </row>
    <row r="4018" spans="2:2">
      <c r="B4018" s="2" t="str">
        <f>IF(COUNTIF($H$4:H4018,H4018)-1=0,ROWS($H$4:H4018),"")</f>
        <v/>
      </c>
    </row>
    <row r="4019" spans="2:2">
      <c r="B4019" s="2" t="str">
        <f>IF(COUNTIF($H$4:H4019,H4019)-1=0,ROWS($H$4:H4019),"")</f>
        <v/>
      </c>
    </row>
    <row r="4020" spans="2:2">
      <c r="B4020" s="2" t="str">
        <f>IF(COUNTIF($H$4:H4020,H4020)-1=0,ROWS($H$4:H4020),"")</f>
        <v/>
      </c>
    </row>
    <row r="4021" spans="2:2">
      <c r="B4021" s="2" t="str">
        <f>IF(COUNTIF($H$4:H4021,H4021)-1=0,ROWS($H$4:H4021),"")</f>
        <v/>
      </c>
    </row>
    <row r="4022" spans="2:2">
      <c r="B4022" s="2" t="str">
        <f>IF(COUNTIF($H$4:H4022,H4022)-1=0,ROWS($H$4:H4022),"")</f>
        <v/>
      </c>
    </row>
    <row r="4023" spans="2:2">
      <c r="B4023" s="2" t="str">
        <f>IF(COUNTIF($H$4:H4023,H4023)-1=0,ROWS($H$4:H4023),"")</f>
        <v/>
      </c>
    </row>
    <row r="4024" spans="2:2">
      <c r="B4024" s="2" t="str">
        <f>IF(COUNTIF($H$4:H4024,H4024)-1=0,ROWS($H$4:H4024),"")</f>
        <v/>
      </c>
    </row>
    <row r="4025" spans="2:2">
      <c r="B4025" s="2" t="str">
        <f>IF(COUNTIF($H$4:H4025,H4025)-1=0,ROWS($H$4:H4025),"")</f>
        <v/>
      </c>
    </row>
    <row r="4026" spans="2:2">
      <c r="B4026" s="2" t="str">
        <f>IF(COUNTIF($H$4:H4026,H4026)-1=0,ROWS($H$4:H4026),"")</f>
        <v/>
      </c>
    </row>
    <row r="4027" spans="2:2">
      <c r="B4027" s="2" t="str">
        <f>IF(COUNTIF($H$4:H4027,H4027)-1=0,ROWS($H$4:H4027),"")</f>
        <v/>
      </c>
    </row>
    <row r="4028" spans="2:2">
      <c r="B4028" s="2" t="str">
        <f>IF(COUNTIF($H$4:H4028,H4028)-1=0,ROWS($H$4:H4028),"")</f>
        <v/>
      </c>
    </row>
    <row r="4029" spans="2:2">
      <c r="B4029" s="2" t="str">
        <f>IF(COUNTIF($H$4:H4029,H4029)-1=0,ROWS($H$4:H4029),"")</f>
        <v/>
      </c>
    </row>
    <row r="4030" spans="2:2">
      <c r="B4030" s="2" t="str">
        <f>IF(COUNTIF($H$4:H4030,H4030)-1=0,ROWS($H$4:H4030),"")</f>
        <v/>
      </c>
    </row>
    <row r="4031" spans="2:2">
      <c r="B4031" s="2" t="str">
        <f>IF(COUNTIF($H$4:H4031,H4031)-1=0,ROWS($H$4:H4031),"")</f>
        <v/>
      </c>
    </row>
    <row r="4032" spans="2:2">
      <c r="B4032" s="2" t="str">
        <f>IF(COUNTIF($H$4:H4032,H4032)-1=0,ROWS($H$4:H4032),"")</f>
        <v/>
      </c>
    </row>
    <row r="4033" spans="2:2">
      <c r="B4033" s="2" t="str">
        <f>IF(COUNTIF($H$4:H4033,H4033)-1=0,ROWS($H$4:H4033),"")</f>
        <v/>
      </c>
    </row>
    <row r="4034" spans="2:2">
      <c r="B4034" s="2" t="str">
        <f>IF(COUNTIF($H$4:H4034,H4034)-1=0,ROWS($H$4:H4034),"")</f>
        <v/>
      </c>
    </row>
    <row r="4035" spans="2:2">
      <c r="B4035" s="2" t="str">
        <f>IF(COUNTIF($H$4:H4035,H4035)-1=0,ROWS($H$4:H4035),"")</f>
        <v/>
      </c>
    </row>
    <row r="4036" spans="2:2">
      <c r="B4036" s="2" t="str">
        <f>IF(COUNTIF($H$4:H4036,H4036)-1=0,ROWS($H$4:H4036),"")</f>
        <v/>
      </c>
    </row>
    <row r="4037" spans="2:2">
      <c r="B4037" s="2" t="str">
        <f>IF(COUNTIF($H$4:H4037,H4037)-1=0,ROWS($H$4:H4037),"")</f>
        <v/>
      </c>
    </row>
    <row r="4038" spans="2:2">
      <c r="B4038" s="2" t="str">
        <f>IF(COUNTIF($H$4:H4038,H4038)-1=0,ROWS($H$4:H4038),"")</f>
        <v/>
      </c>
    </row>
    <row r="4039" spans="2:2">
      <c r="B4039" s="2" t="str">
        <f>IF(COUNTIF($H$4:H4039,H4039)-1=0,ROWS($H$4:H4039),"")</f>
        <v/>
      </c>
    </row>
    <row r="4040" spans="2:2">
      <c r="B4040" s="2" t="str">
        <f>IF(COUNTIF($H$4:H4040,H4040)-1=0,ROWS($H$4:H4040),"")</f>
        <v/>
      </c>
    </row>
    <row r="4041" spans="2:2">
      <c r="B4041" s="2" t="str">
        <f>IF(COUNTIF($H$4:H4041,H4041)-1=0,ROWS($H$4:H4041),"")</f>
        <v/>
      </c>
    </row>
    <row r="4042" spans="2:2">
      <c r="B4042" s="2" t="str">
        <f>IF(COUNTIF($H$4:H4042,H4042)-1=0,ROWS($H$4:H4042),"")</f>
        <v/>
      </c>
    </row>
    <row r="4043" spans="2:2">
      <c r="B4043" s="2" t="str">
        <f>IF(COUNTIF($H$4:H4043,H4043)-1=0,ROWS($H$4:H4043),"")</f>
        <v/>
      </c>
    </row>
    <row r="4044" spans="2:2">
      <c r="B4044" s="2" t="str">
        <f>IF(COUNTIF($H$4:H4044,H4044)-1=0,ROWS($H$4:H4044),"")</f>
        <v/>
      </c>
    </row>
    <row r="4045" spans="2:2">
      <c r="B4045" s="2" t="str">
        <f>IF(COUNTIF($H$4:H4045,H4045)-1=0,ROWS($H$4:H4045),"")</f>
        <v/>
      </c>
    </row>
    <row r="4046" spans="2:2">
      <c r="B4046" s="2" t="str">
        <f>IF(COUNTIF($H$4:H4046,H4046)-1=0,ROWS($H$4:H4046),"")</f>
        <v/>
      </c>
    </row>
    <row r="4047" spans="2:2">
      <c r="B4047" s="2" t="str">
        <f>IF(COUNTIF($H$4:H4047,H4047)-1=0,ROWS($H$4:H4047),"")</f>
        <v/>
      </c>
    </row>
    <row r="4048" spans="2:2">
      <c r="B4048" s="2" t="str">
        <f>IF(COUNTIF($H$4:H4048,H4048)-1=0,ROWS($H$4:H4048),"")</f>
        <v/>
      </c>
    </row>
    <row r="4049" spans="2:2">
      <c r="B4049" s="2" t="str">
        <f>IF(COUNTIF($H$4:H4049,H4049)-1=0,ROWS($H$4:H4049),"")</f>
        <v/>
      </c>
    </row>
    <row r="4050" spans="2:2">
      <c r="B4050" s="2" t="str">
        <f>IF(COUNTIF($H$4:H4050,H4050)-1=0,ROWS($H$4:H4050),"")</f>
        <v/>
      </c>
    </row>
    <row r="4051" spans="2:2">
      <c r="B4051" s="2" t="str">
        <f>IF(COUNTIF($H$4:H4051,H4051)-1=0,ROWS($H$4:H4051),"")</f>
        <v/>
      </c>
    </row>
    <row r="4052" spans="2:2">
      <c r="B4052" s="2" t="str">
        <f>IF(COUNTIF($H$4:H4052,H4052)-1=0,ROWS($H$4:H4052),"")</f>
        <v/>
      </c>
    </row>
    <row r="4053" spans="2:2">
      <c r="B4053" s="2" t="str">
        <f>IF(COUNTIF($H$4:H4053,H4053)-1=0,ROWS($H$4:H4053),"")</f>
        <v/>
      </c>
    </row>
    <row r="4054" spans="2:2">
      <c r="B4054" s="2" t="str">
        <f>IF(COUNTIF($H$4:H4054,H4054)-1=0,ROWS($H$4:H4054),"")</f>
        <v/>
      </c>
    </row>
    <row r="4055" spans="2:2">
      <c r="B4055" s="2" t="str">
        <f>IF(COUNTIF($H$4:H4055,H4055)-1=0,ROWS($H$4:H4055),"")</f>
        <v/>
      </c>
    </row>
    <row r="4056" spans="2:2">
      <c r="B4056" s="2" t="str">
        <f>IF(COUNTIF($H$4:H4056,H4056)-1=0,ROWS($H$4:H4056),"")</f>
        <v/>
      </c>
    </row>
    <row r="4057" spans="2:2">
      <c r="B4057" s="2" t="str">
        <f>IF(COUNTIF($H$4:H4057,H4057)-1=0,ROWS($H$4:H4057),"")</f>
        <v/>
      </c>
    </row>
    <row r="4058" spans="2:2">
      <c r="B4058" s="2" t="str">
        <f>IF(COUNTIF($H$4:H4058,H4058)-1=0,ROWS($H$4:H4058),"")</f>
        <v/>
      </c>
    </row>
    <row r="4059" spans="2:2">
      <c r="B4059" s="2" t="str">
        <f>IF(COUNTIF($H$4:H4059,H4059)-1=0,ROWS($H$4:H4059),"")</f>
        <v/>
      </c>
    </row>
    <row r="4060" spans="2:2">
      <c r="B4060" s="2" t="str">
        <f>IF(COUNTIF($H$4:H4060,H4060)-1=0,ROWS($H$4:H4060),"")</f>
        <v/>
      </c>
    </row>
    <row r="4061" spans="2:2">
      <c r="B4061" s="2" t="str">
        <f>IF(COUNTIF($H$4:H4061,H4061)-1=0,ROWS($H$4:H4061),"")</f>
        <v/>
      </c>
    </row>
    <row r="4062" spans="2:2">
      <c r="B4062" s="2" t="str">
        <f>IF(COUNTIF($H$4:H4062,H4062)-1=0,ROWS($H$4:H4062),"")</f>
        <v/>
      </c>
    </row>
    <row r="4063" spans="2:2">
      <c r="B4063" s="2" t="str">
        <f>IF(COUNTIF($H$4:H4063,H4063)-1=0,ROWS($H$4:H4063),"")</f>
        <v/>
      </c>
    </row>
    <row r="4064" spans="2:2">
      <c r="B4064" s="2" t="str">
        <f>IF(COUNTIF($H$4:H4064,H4064)-1=0,ROWS($H$4:H4064),"")</f>
        <v/>
      </c>
    </row>
    <row r="4065" spans="2:2">
      <c r="B4065" s="2" t="str">
        <f>IF(COUNTIF($H$4:H4065,H4065)-1=0,ROWS($H$4:H4065),"")</f>
        <v/>
      </c>
    </row>
    <row r="4066" spans="2:2">
      <c r="B4066" s="2" t="str">
        <f>IF(COUNTIF($H$4:H4066,H4066)-1=0,ROWS($H$4:H4066),"")</f>
        <v/>
      </c>
    </row>
    <row r="4067" spans="2:2">
      <c r="B4067" s="2" t="str">
        <f>IF(COUNTIF($H$4:H4067,H4067)-1=0,ROWS($H$4:H4067),"")</f>
        <v/>
      </c>
    </row>
    <row r="4068" spans="2:2">
      <c r="B4068" s="2" t="str">
        <f>IF(COUNTIF($H$4:H4068,H4068)-1=0,ROWS($H$4:H4068),"")</f>
        <v/>
      </c>
    </row>
    <row r="4069" spans="2:2">
      <c r="B4069" s="2" t="str">
        <f>IF(COUNTIF($H$4:H4069,H4069)-1=0,ROWS($H$4:H4069),"")</f>
        <v/>
      </c>
    </row>
    <row r="4070" spans="2:2">
      <c r="B4070" s="2" t="str">
        <f>IF(COUNTIF($H$4:H4070,H4070)-1=0,ROWS($H$4:H4070),"")</f>
        <v/>
      </c>
    </row>
    <row r="4071" spans="2:2">
      <c r="B4071" s="2" t="str">
        <f>IF(COUNTIF($H$4:H4071,H4071)-1=0,ROWS($H$4:H4071),"")</f>
        <v/>
      </c>
    </row>
    <row r="4072" spans="2:2">
      <c r="B4072" s="2" t="str">
        <f>IF(COUNTIF($H$4:H4072,H4072)-1=0,ROWS($H$4:H4072),"")</f>
        <v/>
      </c>
    </row>
    <row r="4073" spans="2:2">
      <c r="B4073" s="2" t="str">
        <f>IF(COUNTIF($H$4:H4073,H4073)-1=0,ROWS($H$4:H4073),"")</f>
        <v/>
      </c>
    </row>
    <row r="4074" spans="2:2">
      <c r="B4074" s="2" t="str">
        <f>IF(COUNTIF($H$4:H4074,H4074)-1=0,ROWS($H$4:H4074),"")</f>
        <v/>
      </c>
    </row>
    <row r="4075" spans="2:2">
      <c r="B4075" s="2" t="str">
        <f>IF(COUNTIF($H$4:H4075,H4075)-1=0,ROWS($H$4:H4075),"")</f>
        <v/>
      </c>
    </row>
    <row r="4076" spans="2:2">
      <c r="B4076" s="2" t="str">
        <f>IF(COUNTIF($H$4:H4076,H4076)-1=0,ROWS($H$4:H4076),"")</f>
        <v/>
      </c>
    </row>
    <row r="4077" spans="2:2">
      <c r="B4077" s="2" t="str">
        <f>IF(COUNTIF($H$4:H4077,H4077)-1=0,ROWS($H$4:H4077),"")</f>
        <v/>
      </c>
    </row>
    <row r="4078" spans="2:2">
      <c r="B4078" s="2" t="str">
        <f>IF(COUNTIF($H$4:H4078,H4078)-1=0,ROWS($H$4:H4078),"")</f>
        <v/>
      </c>
    </row>
    <row r="4079" spans="2:2">
      <c r="B4079" s="2" t="str">
        <f>IF(COUNTIF($H$4:H4079,H4079)-1=0,ROWS($H$4:H4079),"")</f>
        <v/>
      </c>
    </row>
    <row r="4080" spans="2:2">
      <c r="B4080" s="2" t="str">
        <f>IF(COUNTIF($H$4:H4080,H4080)-1=0,ROWS($H$4:H4080),"")</f>
        <v/>
      </c>
    </row>
    <row r="4081" spans="2:2">
      <c r="B4081" s="2" t="str">
        <f>IF(COUNTIF($H$4:H4081,H4081)-1=0,ROWS($H$4:H4081),"")</f>
        <v/>
      </c>
    </row>
    <row r="4082" spans="2:2">
      <c r="B4082" s="2" t="str">
        <f>IF(COUNTIF($H$4:H4082,H4082)-1=0,ROWS($H$4:H4082),"")</f>
        <v/>
      </c>
    </row>
    <row r="4083" spans="2:2">
      <c r="B4083" s="2" t="str">
        <f>IF(COUNTIF($H$4:H4083,H4083)-1=0,ROWS($H$4:H4083),"")</f>
        <v/>
      </c>
    </row>
    <row r="4084" spans="2:2">
      <c r="B4084" s="2" t="str">
        <f>IF(COUNTIF($H$4:H4084,H4084)-1=0,ROWS($H$4:H4084),"")</f>
        <v/>
      </c>
    </row>
    <row r="4085" spans="2:2">
      <c r="B4085" s="2" t="str">
        <f>IF(COUNTIF($H$4:H4085,H4085)-1=0,ROWS($H$4:H4085),"")</f>
        <v/>
      </c>
    </row>
    <row r="4086" spans="2:2">
      <c r="B4086" s="2" t="str">
        <f>IF(COUNTIF($H$4:H4086,H4086)-1=0,ROWS($H$4:H4086),"")</f>
        <v/>
      </c>
    </row>
    <row r="4087" spans="2:2">
      <c r="B4087" s="2" t="str">
        <f>IF(COUNTIF($H$4:H4087,H4087)-1=0,ROWS($H$4:H4087),"")</f>
        <v/>
      </c>
    </row>
    <row r="4088" spans="2:2">
      <c r="B4088" s="2" t="str">
        <f>IF(COUNTIF($H$4:H4088,H4088)-1=0,ROWS($H$4:H4088),"")</f>
        <v/>
      </c>
    </row>
    <row r="4089" spans="2:2">
      <c r="B4089" s="2" t="str">
        <f>IF(COUNTIF($H$4:H4089,H4089)-1=0,ROWS($H$4:H4089),"")</f>
        <v/>
      </c>
    </row>
    <row r="4090" spans="2:2">
      <c r="B4090" s="2" t="str">
        <f>IF(COUNTIF($H$4:H4090,H4090)-1=0,ROWS($H$4:H4090),"")</f>
        <v/>
      </c>
    </row>
    <row r="4091" spans="2:2">
      <c r="B4091" s="2" t="str">
        <f>IF(COUNTIF($H$4:H4091,H4091)-1=0,ROWS($H$4:H4091),"")</f>
        <v/>
      </c>
    </row>
    <row r="4092" spans="2:2">
      <c r="B4092" s="2" t="str">
        <f>IF(COUNTIF($H$4:H4092,H4092)-1=0,ROWS($H$4:H4092),"")</f>
        <v/>
      </c>
    </row>
    <row r="4093" spans="2:2">
      <c r="B4093" s="2" t="str">
        <f>IF(COUNTIF($H$4:H4093,H4093)-1=0,ROWS($H$4:H4093),"")</f>
        <v/>
      </c>
    </row>
    <row r="4094" spans="2:2">
      <c r="B4094" s="2" t="str">
        <f>IF(COUNTIF($H$4:H4094,H4094)-1=0,ROWS($H$4:H4094),"")</f>
        <v/>
      </c>
    </row>
    <row r="4095" spans="2:2">
      <c r="B4095" s="2" t="str">
        <f>IF(COUNTIF($H$4:H4095,H4095)-1=0,ROWS($H$4:H4095),"")</f>
        <v/>
      </c>
    </row>
    <row r="4096" spans="2:2">
      <c r="B4096" s="2" t="str">
        <f>IF(COUNTIF($H$4:H4096,H4096)-1=0,ROWS($H$4:H4096),"")</f>
        <v/>
      </c>
    </row>
    <row r="4097" spans="2:2">
      <c r="B4097" s="2" t="str">
        <f>IF(COUNTIF($H$4:H4097,H4097)-1=0,ROWS($H$4:H4097),"")</f>
        <v/>
      </c>
    </row>
    <row r="4098" spans="2:2">
      <c r="B4098" s="2" t="str">
        <f>IF(COUNTIF($H$4:H4098,H4098)-1=0,ROWS($H$4:H4098),"")</f>
        <v/>
      </c>
    </row>
    <row r="4099" spans="2:2">
      <c r="B4099" s="2" t="str">
        <f>IF(COUNTIF($H$4:H4099,H4099)-1=0,ROWS($H$4:H4099),"")</f>
        <v/>
      </c>
    </row>
    <row r="4100" spans="2:2">
      <c r="B4100" s="2" t="str">
        <f>IF(COUNTIF($H$4:H4100,H4100)-1=0,ROWS($H$4:H4100),"")</f>
        <v/>
      </c>
    </row>
    <row r="4101" spans="2:2">
      <c r="B4101" s="2" t="str">
        <f>IF(COUNTIF($H$4:H4101,H4101)-1=0,ROWS($H$4:H4101),"")</f>
        <v/>
      </c>
    </row>
    <row r="4102" spans="2:2">
      <c r="B4102" s="2" t="str">
        <f>IF(COUNTIF($H$4:H4102,H4102)-1=0,ROWS($H$4:H4102),"")</f>
        <v/>
      </c>
    </row>
    <row r="4103" spans="2:2">
      <c r="B4103" s="2" t="str">
        <f>IF(COUNTIF($H$4:H4103,H4103)-1=0,ROWS($H$4:H4103),"")</f>
        <v/>
      </c>
    </row>
    <row r="4104" spans="2:2">
      <c r="B4104" s="2" t="str">
        <f>IF(COUNTIF($H$4:H4104,H4104)-1=0,ROWS($H$4:H4104),"")</f>
        <v/>
      </c>
    </row>
    <row r="4105" spans="2:2">
      <c r="B4105" s="2" t="str">
        <f>IF(COUNTIF($H$4:H4105,H4105)-1=0,ROWS($H$4:H4105),"")</f>
        <v/>
      </c>
    </row>
    <row r="4106" spans="2:2">
      <c r="B4106" s="2" t="str">
        <f>IF(COUNTIF($H$4:H4106,H4106)-1=0,ROWS($H$4:H4106),"")</f>
        <v/>
      </c>
    </row>
    <row r="4107" spans="2:2">
      <c r="B4107" s="2" t="str">
        <f>IF(COUNTIF($H$4:H4107,H4107)-1=0,ROWS($H$4:H4107),"")</f>
        <v/>
      </c>
    </row>
    <row r="4108" spans="2:2">
      <c r="B4108" s="2" t="str">
        <f>IF(COUNTIF($H$4:H4108,H4108)-1=0,ROWS($H$4:H4108),"")</f>
        <v/>
      </c>
    </row>
    <row r="4109" spans="2:2">
      <c r="B4109" s="2" t="str">
        <f>IF(COUNTIF($H$4:H4109,H4109)-1=0,ROWS($H$4:H4109),"")</f>
        <v/>
      </c>
    </row>
    <row r="4110" spans="2:2">
      <c r="B4110" s="2" t="str">
        <f>IF(COUNTIF($H$4:H4110,H4110)-1=0,ROWS($H$4:H4110),"")</f>
        <v/>
      </c>
    </row>
    <row r="4111" spans="2:2">
      <c r="B4111" s="2" t="str">
        <f>IF(COUNTIF($H$4:H4111,H4111)-1=0,ROWS($H$4:H4111),"")</f>
        <v/>
      </c>
    </row>
    <row r="4112" spans="2:2">
      <c r="B4112" s="2" t="str">
        <f>IF(COUNTIF($H$4:H4112,H4112)-1=0,ROWS($H$4:H4112),"")</f>
        <v/>
      </c>
    </row>
    <row r="4113" spans="2:2">
      <c r="B4113" s="2" t="str">
        <f>IF(COUNTIF($H$4:H4113,H4113)-1=0,ROWS($H$4:H4113),"")</f>
        <v/>
      </c>
    </row>
    <row r="4114" spans="2:2">
      <c r="B4114" s="2" t="str">
        <f>IF(COUNTIF($H$4:H4114,H4114)-1=0,ROWS($H$4:H4114),"")</f>
        <v/>
      </c>
    </row>
    <row r="4115" spans="2:2">
      <c r="B4115" s="2" t="str">
        <f>IF(COUNTIF($H$4:H4115,H4115)-1=0,ROWS($H$4:H4115),"")</f>
        <v/>
      </c>
    </row>
    <row r="4116" spans="2:2">
      <c r="B4116" s="2" t="str">
        <f>IF(COUNTIF($H$4:H4116,H4116)-1=0,ROWS($H$4:H4116),"")</f>
        <v/>
      </c>
    </row>
    <row r="4117" spans="2:2">
      <c r="B4117" s="2" t="str">
        <f>IF(COUNTIF($H$4:H4117,H4117)-1=0,ROWS($H$4:H4117),"")</f>
        <v/>
      </c>
    </row>
    <row r="4118" spans="2:2">
      <c r="B4118" s="2" t="str">
        <f>IF(COUNTIF($H$4:H4118,H4118)-1=0,ROWS($H$4:H4118),"")</f>
        <v/>
      </c>
    </row>
    <row r="4119" spans="2:2">
      <c r="B4119" s="2" t="str">
        <f>IF(COUNTIF($H$4:H4119,H4119)-1=0,ROWS($H$4:H4119),"")</f>
        <v/>
      </c>
    </row>
    <row r="4120" spans="2:2">
      <c r="B4120" s="2" t="str">
        <f>IF(COUNTIF($H$4:H4120,H4120)-1=0,ROWS($H$4:H4120),"")</f>
        <v/>
      </c>
    </row>
    <row r="4121" spans="2:2">
      <c r="B4121" s="2" t="str">
        <f>IF(COUNTIF($H$4:H4121,H4121)-1=0,ROWS($H$4:H4121),"")</f>
        <v/>
      </c>
    </row>
    <row r="4122" spans="2:2">
      <c r="B4122" s="2" t="str">
        <f>IF(COUNTIF($H$4:H4122,H4122)-1=0,ROWS($H$4:H4122),"")</f>
        <v/>
      </c>
    </row>
    <row r="4123" spans="2:2">
      <c r="B4123" s="2" t="str">
        <f>IF(COUNTIF($H$4:H4123,H4123)-1=0,ROWS($H$4:H4123),"")</f>
        <v/>
      </c>
    </row>
    <row r="4124" spans="2:2">
      <c r="B4124" s="2" t="str">
        <f>IF(COUNTIF($H$4:H4124,H4124)-1=0,ROWS($H$4:H4124),"")</f>
        <v/>
      </c>
    </row>
    <row r="4125" spans="2:2">
      <c r="B4125" s="2" t="str">
        <f>IF(COUNTIF($H$4:H4125,H4125)-1=0,ROWS($H$4:H4125),"")</f>
        <v/>
      </c>
    </row>
    <row r="4126" spans="2:2">
      <c r="B4126" s="2" t="str">
        <f>IF(COUNTIF($H$4:H4126,H4126)-1=0,ROWS($H$4:H4126),"")</f>
        <v/>
      </c>
    </row>
    <row r="4127" spans="2:2">
      <c r="B4127" s="2" t="str">
        <f>IF(COUNTIF($H$4:H4127,H4127)-1=0,ROWS($H$4:H4127),"")</f>
        <v/>
      </c>
    </row>
    <row r="4128" spans="2:2">
      <c r="B4128" s="2" t="str">
        <f>IF(COUNTIF($H$4:H4128,H4128)-1=0,ROWS($H$4:H4128),"")</f>
        <v/>
      </c>
    </row>
    <row r="4129" spans="2:2">
      <c r="B4129" s="2" t="str">
        <f>IF(COUNTIF($H$4:H4129,H4129)-1=0,ROWS($H$4:H4129),"")</f>
        <v/>
      </c>
    </row>
    <row r="4130" spans="2:2">
      <c r="B4130" s="2" t="str">
        <f>IF(COUNTIF($H$4:H4130,H4130)-1=0,ROWS($H$4:H4130),"")</f>
        <v/>
      </c>
    </row>
    <row r="4131" spans="2:2">
      <c r="B4131" s="2" t="str">
        <f>IF(COUNTIF($H$4:H4131,H4131)-1=0,ROWS($H$4:H4131),"")</f>
        <v/>
      </c>
    </row>
    <row r="4132" spans="2:2">
      <c r="B4132" s="2" t="str">
        <f>IF(COUNTIF($H$4:H4132,H4132)-1=0,ROWS($H$4:H4132),"")</f>
        <v/>
      </c>
    </row>
    <row r="4133" spans="2:2">
      <c r="B4133" s="2" t="str">
        <f>IF(COUNTIF($H$4:H4133,H4133)-1=0,ROWS($H$4:H4133),"")</f>
        <v/>
      </c>
    </row>
    <row r="4134" spans="2:2">
      <c r="B4134" s="2" t="str">
        <f>IF(COUNTIF($H$4:H4134,H4134)-1=0,ROWS($H$4:H4134),"")</f>
        <v/>
      </c>
    </row>
    <row r="4135" spans="2:2">
      <c r="B4135" s="2" t="str">
        <f>IF(COUNTIF($H$4:H4135,H4135)-1=0,ROWS($H$4:H4135),"")</f>
        <v/>
      </c>
    </row>
    <row r="4136" spans="2:2">
      <c r="B4136" s="2" t="str">
        <f>IF(COUNTIF($H$4:H4136,H4136)-1=0,ROWS($H$4:H4136),"")</f>
        <v/>
      </c>
    </row>
    <row r="4137" spans="2:2">
      <c r="B4137" s="2" t="str">
        <f>IF(COUNTIF($H$4:H4137,H4137)-1=0,ROWS($H$4:H4137),"")</f>
        <v/>
      </c>
    </row>
    <row r="4138" spans="2:2">
      <c r="B4138" s="2" t="str">
        <f>IF(COUNTIF($H$4:H4138,H4138)-1=0,ROWS($H$4:H4138),"")</f>
        <v/>
      </c>
    </row>
    <row r="4139" spans="2:2">
      <c r="B4139" s="2" t="str">
        <f>IF(COUNTIF($H$4:H4139,H4139)-1=0,ROWS($H$4:H4139),"")</f>
        <v/>
      </c>
    </row>
    <row r="4140" spans="2:2">
      <c r="B4140" s="2" t="str">
        <f>IF(COUNTIF($H$4:H4140,H4140)-1=0,ROWS($H$4:H4140),"")</f>
        <v/>
      </c>
    </row>
    <row r="4141" spans="2:2">
      <c r="B4141" s="2" t="str">
        <f>IF(COUNTIF($H$4:H4141,H4141)-1=0,ROWS($H$4:H4141),"")</f>
        <v/>
      </c>
    </row>
    <row r="4142" spans="2:2">
      <c r="B4142" s="2" t="str">
        <f>IF(COUNTIF($H$4:H4142,H4142)-1=0,ROWS($H$4:H4142),"")</f>
        <v/>
      </c>
    </row>
    <row r="4143" spans="2:2">
      <c r="B4143" s="2" t="str">
        <f>IF(COUNTIF($H$4:H4143,H4143)-1=0,ROWS($H$4:H4143),"")</f>
        <v/>
      </c>
    </row>
    <row r="4144" spans="2:2">
      <c r="B4144" s="2" t="str">
        <f>IF(COUNTIF($H$4:H4144,H4144)-1=0,ROWS($H$4:H4144),"")</f>
        <v/>
      </c>
    </row>
    <row r="4145" spans="2:2">
      <c r="B4145" s="2" t="str">
        <f>IF(COUNTIF($H$4:H4145,H4145)-1=0,ROWS($H$4:H4145),"")</f>
        <v/>
      </c>
    </row>
    <row r="4146" spans="2:2">
      <c r="B4146" s="2" t="str">
        <f>IF(COUNTIF($H$4:H4146,H4146)-1=0,ROWS($H$4:H4146),"")</f>
        <v/>
      </c>
    </row>
    <row r="4147" spans="2:2">
      <c r="B4147" s="2" t="str">
        <f>IF(COUNTIF($H$4:H4147,H4147)-1=0,ROWS($H$4:H4147),"")</f>
        <v/>
      </c>
    </row>
    <row r="4148" spans="2:2">
      <c r="B4148" s="2" t="str">
        <f>IF(COUNTIF($H$4:H4148,H4148)-1=0,ROWS($H$4:H4148),"")</f>
        <v/>
      </c>
    </row>
    <row r="4149" spans="2:2">
      <c r="B4149" s="2" t="str">
        <f>IF(COUNTIF($H$4:H4149,H4149)-1=0,ROWS($H$4:H4149),"")</f>
        <v/>
      </c>
    </row>
    <row r="4150" spans="2:2">
      <c r="B4150" s="2" t="str">
        <f>IF(COUNTIF($H$4:H4150,H4150)-1=0,ROWS($H$4:H4150),"")</f>
        <v/>
      </c>
    </row>
    <row r="4151" spans="2:2">
      <c r="B4151" s="2" t="str">
        <f>IF(COUNTIF($H$4:H4151,H4151)-1=0,ROWS($H$4:H4151),"")</f>
        <v/>
      </c>
    </row>
    <row r="4152" spans="2:2">
      <c r="B4152" s="2" t="str">
        <f>IF(COUNTIF($H$4:H4152,H4152)-1=0,ROWS($H$4:H4152),"")</f>
        <v/>
      </c>
    </row>
    <row r="4153" spans="2:2">
      <c r="B4153" s="2" t="str">
        <f>IF(COUNTIF($H$4:H4153,H4153)-1=0,ROWS($H$4:H4153),"")</f>
        <v/>
      </c>
    </row>
    <row r="4154" spans="2:2">
      <c r="B4154" s="2" t="str">
        <f>IF(COUNTIF($H$4:H4154,H4154)-1=0,ROWS($H$4:H4154),"")</f>
        <v/>
      </c>
    </row>
    <row r="4155" spans="2:2">
      <c r="B4155" s="2" t="str">
        <f>IF(COUNTIF($H$4:H4155,H4155)-1=0,ROWS($H$4:H4155),"")</f>
        <v/>
      </c>
    </row>
    <row r="4156" spans="2:2">
      <c r="B4156" s="2" t="str">
        <f>IF(COUNTIF($H$4:H4156,H4156)-1=0,ROWS($H$4:H4156),"")</f>
        <v/>
      </c>
    </row>
    <row r="4157" spans="2:2">
      <c r="B4157" s="2" t="str">
        <f>IF(COUNTIF($H$4:H4157,H4157)-1=0,ROWS($H$4:H4157),"")</f>
        <v/>
      </c>
    </row>
    <row r="4158" spans="2:2">
      <c r="B4158" s="2" t="str">
        <f>IF(COUNTIF($H$4:H4158,H4158)-1=0,ROWS($H$4:H4158),"")</f>
        <v/>
      </c>
    </row>
    <row r="4159" spans="2:2">
      <c r="B4159" s="2" t="str">
        <f>IF(COUNTIF($H$4:H4159,H4159)-1=0,ROWS($H$4:H4159),"")</f>
        <v/>
      </c>
    </row>
    <row r="4160" spans="2:2">
      <c r="B4160" s="2" t="str">
        <f>IF(COUNTIF($H$4:H4160,H4160)-1=0,ROWS($H$4:H4160),"")</f>
        <v/>
      </c>
    </row>
    <row r="4161" spans="2:2">
      <c r="B4161" s="2" t="str">
        <f>IF(COUNTIF($H$4:H4161,H4161)-1=0,ROWS($H$4:H4161),"")</f>
        <v/>
      </c>
    </row>
    <row r="4162" spans="2:2">
      <c r="B4162" s="2" t="str">
        <f>IF(COUNTIF($H$4:H4162,H4162)-1=0,ROWS($H$4:H4162),"")</f>
        <v/>
      </c>
    </row>
    <row r="4163" spans="2:2">
      <c r="B4163" s="2" t="str">
        <f>IF(COUNTIF($H$4:H4163,H4163)-1=0,ROWS($H$4:H4163),"")</f>
        <v/>
      </c>
    </row>
    <row r="4164" spans="2:2">
      <c r="B4164" s="2" t="str">
        <f>IF(COUNTIF($H$4:H4164,H4164)-1=0,ROWS($H$4:H4164),"")</f>
        <v/>
      </c>
    </row>
    <row r="4165" spans="2:2">
      <c r="B4165" s="2" t="str">
        <f>IF(COUNTIF($H$4:H4165,H4165)-1=0,ROWS($H$4:H4165),"")</f>
        <v/>
      </c>
    </row>
    <row r="4166" spans="2:2">
      <c r="B4166" s="2" t="str">
        <f>IF(COUNTIF($H$4:H4166,H4166)-1=0,ROWS($H$4:H4166),"")</f>
        <v/>
      </c>
    </row>
    <row r="4167" spans="2:2">
      <c r="B4167" s="2" t="str">
        <f>IF(COUNTIF($H$4:H4167,H4167)-1=0,ROWS($H$4:H4167),"")</f>
        <v/>
      </c>
    </row>
    <row r="4168" spans="2:2">
      <c r="B4168" s="2" t="str">
        <f>IF(COUNTIF($H$4:H4168,H4168)-1=0,ROWS($H$4:H4168),"")</f>
        <v/>
      </c>
    </row>
    <row r="4169" spans="2:2">
      <c r="B4169" s="2" t="str">
        <f>IF(COUNTIF($H$4:H4169,H4169)-1=0,ROWS($H$4:H4169),"")</f>
        <v/>
      </c>
    </row>
    <row r="4170" spans="2:2">
      <c r="B4170" s="2" t="str">
        <f>IF(COUNTIF($H$4:H4170,H4170)-1=0,ROWS($H$4:H4170),"")</f>
        <v/>
      </c>
    </row>
    <row r="4171" spans="2:2">
      <c r="B4171" s="2" t="str">
        <f>IF(COUNTIF($H$4:H4171,H4171)-1=0,ROWS($H$4:H4171),"")</f>
        <v/>
      </c>
    </row>
    <row r="4172" spans="2:2">
      <c r="B4172" s="2" t="str">
        <f>IF(COUNTIF($H$4:H4172,H4172)-1=0,ROWS($H$4:H4172),"")</f>
        <v/>
      </c>
    </row>
    <row r="4173" spans="2:2">
      <c r="B4173" s="2" t="str">
        <f>IF(COUNTIF($H$4:H4173,H4173)-1=0,ROWS($H$4:H4173),"")</f>
        <v/>
      </c>
    </row>
    <row r="4174" spans="2:2">
      <c r="B4174" s="2" t="str">
        <f>IF(COUNTIF($H$4:H4174,H4174)-1=0,ROWS($H$4:H4174),"")</f>
        <v/>
      </c>
    </row>
    <row r="4175" spans="2:2">
      <c r="B4175" s="2" t="str">
        <f>IF(COUNTIF($H$4:H4175,H4175)-1=0,ROWS($H$4:H4175),"")</f>
        <v/>
      </c>
    </row>
    <row r="4176" spans="2:2">
      <c r="B4176" s="2" t="str">
        <f>IF(COUNTIF($H$4:H4176,H4176)-1=0,ROWS($H$4:H4176),"")</f>
        <v/>
      </c>
    </row>
    <row r="4177" spans="2:2">
      <c r="B4177" s="2" t="str">
        <f>IF(COUNTIF($H$4:H4177,H4177)-1=0,ROWS($H$4:H4177),"")</f>
        <v/>
      </c>
    </row>
    <row r="4178" spans="2:2">
      <c r="B4178" s="2" t="str">
        <f>IF(COUNTIF($H$4:H4178,H4178)-1=0,ROWS($H$4:H4178),"")</f>
        <v/>
      </c>
    </row>
    <row r="4179" spans="2:2">
      <c r="B4179" s="2" t="str">
        <f>IF(COUNTIF($H$4:H4179,H4179)-1=0,ROWS($H$4:H4179),"")</f>
        <v/>
      </c>
    </row>
    <row r="4180" spans="2:2">
      <c r="B4180" s="2" t="str">
        <f>IF(COUNTIF($H$4:H4180,H4180)-1=0,ROWS($H$4:H4180),"")</f>
        <v/>
      </c>
    </row>
    <row r="4181" spans="2:2">
      <c r="B4181" s="2" t="str">
        <f>IF(COUNTIF($H$4:H4181,H4181)-1=0,ROWS($H$4:H4181),"")</f>
        <v/>
      </c>
    </row>
    <row r="4182" spans="2:2">
      <c r="B4182" s="2" t="str">
        <f>IF(COUNTIF($H$4:H4182,H4182)-1=0,ROWS($H$4:H4182),"")</f>
        <v/>
      </c>
    </row>
    <row r="4183" spans="2:2">
      <c r="B4183" s="2" t="str">
        <f>IF(COUNTIF($H$4:H4183,H4183)-1=0,ROWS($H$4:H4183),"")</f>
        <v/>
      </c>
    </row>
    <row r="4184" spans="2:2">
      <c r="B4184" s="2" t="str">
        <f>IF(COUNTIF($H$4:H4184,H4184)-1=0,ROWS($H$4:H4184),"")</f>
        <v/>
      </c>
    </row>
    <row r="4185" spans="2:2">
      <c r="B4185" s="2" t="str">
        <f>IF(COUNTIF($H$4:H4185,H4185)-1=0,ROWS($H$4:H4185),"")</f>
        <v/>
      </c>
    </row>
    <row r="4186" spans="2:2">
      <c r="B4186" s="2" t="str">
        <f>IF(COUNTIF($H$4:H4186,H4186)-1=0,ROWS($H$4:H4186),"")</f>
        <v/>
      </c>
    </row>
    <row r="4187" spans="2:2">
      <c r="B4187" s="2" t="str">
        <f>IF(COUNTIF($H$4:H4187,H4187)-1=0,ROWS($H$4:H4187),"")</f>
        <v/>
      </c>
    </row>
    <row r="4188" spans="2:2">
      <c r="B4188" s="2" t="str">
        <f>IF(COUNTIF($H$4:H4188,H4188)-1=0,ROWS($H$4:H4188),"")</f>
        <v/>
      </c>
    </row>
    <row r="4189" spans="2:2">
      <c r="B4189" s="2" t="str">
        <f>IF(COUNTIF($H$4:H4189,H4189)-1=0,ROWS($H$4:H4189),"")</f>
        <v/>
      </c>
    </row>
    <row r="4190" spans="2:2">
      <c r="B4190" s="2" t="str">
        <f>IF(COUNTIF($H$4:H4190,H4190)-1=0,ROWS($H$4:H4190),"")</f>
        <v/>
      </c>
    </row>
    <row r="4191" spans="2:2">
      <c r="B4191" s="2" t="str">
        <f>IF(COUNTIF($H$4:H4191,H4191)-1=0,ROWS($H$4:H4191),"")</f>
        <v/>
      </c>
    </row>
    <row r="4192" spans="2:2">
      <c r="B4192" s="2" t="str">
        <f>IF(COUNTIF($H$4:H4192,H4192)-1=0,ROWS($H$4:H4192),"")</f>
        <v/>
      </c>
    </row>
    <row r="4193" spans="2:2">
      <c r="B4193" s="2" t="str">
        <f>IF(COUNTIF($H$4:H4193,H4193)-1=0,ROWS($H$4:H4193),"")</f>
        <v/>
      </c>
    </row>
    <row r="4194" spans="2:2">
      <c r="B4194" s="2" t="str">
        <f>IF(COUNTIF($H$4:H4194,H4194)-1=0,ROWS($H$4:H4194),"")</f>
        <v/>
      </c>
    </row>
    <row r="4195" spans="2:2">
      <c r="B4195" s="2" t="str">
        <f>IF(COUNTIF($H$4:H4195,H4195)-1=0,ROWS($H$4:H4195),"")</f>
        <v/>
      </c>
    </row>
    <row r="4196" spans="2:2">
      <c r="B4196" s="2" t="str">
        <f>IF(COUNTIF($H$4:H4196,H4196)-1=0,ROWS($H$4:H4196),"")</f>
        <v/>
      </c>
    </row>
    <row r="4197" spans="2:2">
      <c r="B4197" s="2" t="str">
        <f>IF(COUNTIF($H$4:H4197,H4197)-1=0,ROWS($H$4:H4197),"")</f>
        <v/>
      </c>
    </row>
    <row r="4198" spans="2:2">
      <c r="B4198" s="2" t="str">
        <f>IF(COUNTIF($H$4:H4198,H4198)-1=0,ROWS($H$4:H4198),"")</f>
        <v/>
      </c>
    </row>
    <row r="4199" spans="2:2">
      <c r="B4199" s="2" t="str">
        <f>IF(COUNTIF($H$4:H4199,H4199)-1=0,ROWS($H$4:H4199),"")</f>
        <v/>
      </c>
    </row>
    <row r="4200" spans="2:2">
      <c r="B4200" s="2" t="str">
        <f>IF(COUNTIF($H$4:H4200,H4200)-1=0,ROWS($H$4:H4200),"")</f>
        <v/>
      </c>
    </row>
    <row r="4201" spans="2:2">
      <c r="B4201" s="2" t="str">
        <f>IF(COUNTIF($H$4:H4201,H4201)-1=0,ROWS($H$4:H4201),"")</f>
        <v/>
      </c>
    </row>
    <row r="4202" spans="2:2">
      <c r="B4202" s="2" t="str">
        <f>IF(COUNTIF($H$4:H4202,H4202)-1=0,ROWS($H$4:H4202),"")</f>
        <v/>
      </c>
    </row>
    <row r="4203" spans="2:2">
      <c r="B4203" s="2" t="str">
        <f>IF(COUNTIF($H$4:H4203,H4203)-1=0,ROWS($H$4:H4203),"")</f>
        <v/>
      </c>
    </row>
    <row r="4204" spans="2:2">
      <c r="B4204" s="2" t="str">
        <f>IF(COUNTIF($H$4:H4204,H4204)-1=0,ROWS($H$4:H4204),"")</f>
        <v/>
      </c>
    </row>
    <row r="4205" spans="2:2">
      <c r="B4205" s="2" t="str">
        <f>IF(COUNTIF($H$4:H4205,H4205)-1=0,ROWS($H$4:H4205),"")</f>
        <v/>
      </c>
    </row>
    <row r="4206" spans="2:2">
      <c r="B4206" s="2" t="str">
        <f>IF(COUNTIF($H$4:H4206,H4206)-1=0,ROWS($H$4:H4206),"")</f>
        <v/>
      </c>
    </row>
    <row r="4207" spans="2:2">
      <c r="B4207" s="2" t="str">
        <f>IF(COUNTIF($H$4:H4207,H4207)-1=0,ROWS($H$4:H4207),"")</f>
        <v/>
      </c>
    </row>
    <row r="4208" spans="2:2">
      <c r="B4208" s="2" t="str">
        <f>IF(COUNTIF($H$4:H4208,H4208)-1=0,ROWS($H$4:H4208),"")</f>
        <v/>
      </c>
    </row>
    <row r="4209" spans="2:2">
      <c r="B4209" s="2" t="str">
        <f>IF(COUNTIF($H$4:H4209,H4209)-1=0,ROWS($H$4:H4209),"")</f>
        <v/>
      </c>
    </row>
    <row r="4210" spans="2:2">
      <c r="B4210" s="2" t="str">
        <f>IF(COUNTIF($H$4:H4210,H4210)-1=0,ROWS($H$4:H4210),"")</f>
        <v/>
      </c>
    </row>
    <row r="4211" spans="2:2">
      <c r="B4211" s="2" t="str">
        <f>IF(COUNTIF($H$4:H4211,H4211)-1=0,ROWS($H$4:H4211),"")</f>
        <v/>
      </c>
    </row>
    <row r="4212" spans="2:2">
      <c r="B4212" s="2" t="str">
        <f>IF(COUNTIF($H$4:H4212,H4212)-1=0,ROWS($H$4:H4212),"")</f>
        <v/>
      </c>
    </row>
    <row r="4213" spans="2:2">
      <c r="B4213" s="2" t="str">
        <f>IF(COUNTIF($H$4:H4213,H4213)-1=0,ROWS($H$4:H4213),"")</f>
        <v/>
      </c>
    </row>
    <row r="4214" spans="2:2">
      <c r="B4214" s="2" t="str">
        <f>IF(COUNTIF($H$4:H4214,H4214)-1=0,ROWS($H$4:H4214),"")</f>
        <v/>
      </c>
    </row>
    <row r="4215" spans="2:2">
      <c r="B4215" s="2" t="str">
        <f>IF(COUNTIF($H$4:H4215,H4215)-1=0,ROWS($H$4:H4215),"")</f>
        <v/>
      </c>
    </row>
    <row r="4216" spans="2:2">
      <c r="B4216" s="2" t="str">
        <f>IF(COUNTIF($H$4:H4216,H4216)-1=0,ROWS($H$4:H4216),"")</f>
        <v/>
      </c>
    </row>
    <row r="4217" spans="2:2">
      <c r="B4217" s="2" t="str">
        <f>IF(COUNTIF($H$4:H4217,H4217)-1=0,ROWS($H$4:H4217),"")</f>
        <v/>
      </c>
    </row>
    <row r="4218" spans="2:2">
      <c r="B4218" s="2" t="str">
        <f>IF(COUNTIF($H$4:H4218,H4218)-1=0,ROWS($H$4:H4218),"")</f>
        <v/>
      </c>
    </row>
    <row r="4219" spans="2:2">
      <c r="B4219" s="2" t="str">
        <f>IF(COUNTIF($H$4:H4219,H4219)-1=0,ROWS($H$4:H4219),"")</f>
        <v/>
      </c>
    </row>
    <row r="4220" spans="2:2">
      <c r="B4220" s="2" t="str">
        <f>IF(COUNTIF($H$4:H4220,H4220)-1=0,ROWS($H$4:H4220),"")</f>
        <v/>
      </c>
    </row>
    <row r="4221" spans="2:2">
      <c r="B4221" s="2" t="str">
        <f>IF(COUNTIF($H$4:H4221,H4221)-1=0,ROWS($H$4:H4221),"")</f>
        <v/>
      </c>
    </row>
    <row r="4222" spans="2:2">
      <c r="B4222" s="2" t="str">
        <f>IF(COUNTIF($H$4:H4222,H4222)-1=0,ROWS($H$4:H4222),"")</f>
        <v/>
      </c>
    </row>
    <row r="4223" spans="2:2">
      <c r="B4223" s="2" t="str">
        <f>IF(COUNTIF($H$4:H4223,H4223)-1=0,ROWS($H$4:H4223),"")</f>
        <v/>
      </c>
    </row>
    <row r="4224" spans="2:2">
      <c r="B4224" s="2" t="str">
        <f>IF(COUNTIF($H$4:H4224,H4224)-1=0,ROWS($H$4:H4224),"")</f>
        <v/>
      </c>
    </row>
    <row r="4225" spans="2:2">
      <c r="B4225" s="2" t="str">
        <f>IF(COUNTIF($H$4:H4225,H4225)-1=0,ROWS($H$4:H4225),"")</f>
        <v/>
      </c>
    </row>
    <row r="4226" spans="2:2">
      <c r="B4226" s="2" t="str">
        <f>IF(COUNTIF($H$4:H4226,H4226)-1=0,ROWS($H$4:H4226),"")</f>
        <v/>
      </c>
    </row>
    <row r="4227" spans="2:2">
      <c r="B4227" s="2" t="str">
        <f>IF(COUNTIF($H$4:H4227,H4227)-1=0,ROWS($H$4:H4227),"")</f>
        <v/>
      </c>
    </row>
    <row r="4228" spans="2:2">
      <c r="B4228" s="2" t="str">
        <f>IF(COUNTIF($H$4:H4228,H4228)-1=0,ROWS($H$4:H4228),"")</f>
        <v/>
      </c>
    </row>
    <row r="4229" spans="2:2">
      <c r="B4229" s="2" t="str">
        <f>IF(COUNTIF($H$4:H4229,H4229)-1=0,ROWS($H$4:H4229),"")</f>
        <v/>
      </c>
    </row>
    <row r="4230" spans="2:2">
      <c r="B4230" s="2" t="str">
        <f>IF(COUNTIF($H$4:H4230,H4230)-1=0,ROWS($H$4:H4230),"")</f>
        <v/>
      </c>
    </row>
    <row r="4231" spans="2:2">
      <c r="B4231" s="2" t="str">
        <f>IF(COUNTIF($H$4:H4231,H4231)-1=0,ROWS($H$4:H4231),"")</f>
        <v/>
      </c>
    </row>
    <row r="4232" spans="2:2">
      <c r="B4232" s="2" t="str">
        <f>IF(COUNTIF($H$4:H4232,H4232)-1=0,ROWS($H$4:H4232),"")</f>
        <v/>
      </c>
    </row>
    <row r="4233" spans="2:2">
      <c r="B4233" s="2" t="str">
        <f>IF(COUNTIF($H$4:H4233,H4233)-1=0,ROWS($H$4:H4233),"")</f>
        <v/>
      </c>
    </row>
    <row r="4234" spans="2:2">
      <c r="B4234" s="2" t="str">
        <f>IF(COUNTIF($H$4:H4234,H4234)-1=0,ROWS($H$4:H4234),"")</f>
        <v/>
      </c>
    </row>
    <row r="4235" spans="2:2">
      <c r="B4235" s="2" t="str">
        <f>IF(COUNTIF($H$4:H4235,H4235)-1=0,ROWS($H$4:H4235),"")</f>
        <v/>
      </c>
    </row>
    <row r="4236" spans="2:2">
      <c r="B4236" s="2" t="str">
        <f>IF(COUNTIF($H$4:H4236,H4236)-1=0,ROWS($H$4:H4236),"")</f>
        <v/>
      </c>
    </row>
    <row r="4237" spans="2:2">
      <c r="B4237" s="2" t="str">
        <f>IF(COUNTIF($H$4:H4237,H4237)-1=0,ROWS($H$4:H4237),"")</f>
        <v/>
      </c>
    </row>
    <row r="4238" spans="2:2">
      <c r="B4238" s="2" t="str">
        <f>IF(COUNTIF($H$4:H4238,H4238)-1=0,ROWS($H$4:H4238),"")</f>
        <v/>
      </c>
    </row>
    <row r="4239" spans="2:2">
      <c r="B4239" s="2" t="str">
        <f>IF(COUNTIF($H$4:H4239,H4239)-1=0,ROWS($H$4:H4239),"")</f>
        <v/>
      </c>
    </row>
    <row r="4240" spans="2:2">
      <c r="B4240" s="2" t="str">
        <f>IF(COUNTIF($H$4:H4240,H4240)-1=0,ROWS($H$4:H4240),"")</f>
        <v/>
      </c>
    </row>
    <row r="4241" spans="2:2">
      <c r="B4241" s="2" t="str">
        <f>IF(COUNTIF($H$4:H4241,H4241)-1=0,ROWS($H$4:H4241),"")</f>
        <v/>
      </c>
    </row>
    <row r="4242" spans="2:2">
      <c r="B4242" s="2" t="str">
        <f>IF(COUNTIF($H$4:H4242,H4242)-1=0,ROWS($H$4:H4242),"")</f>
        <v/>
      </c>
    </row>
    <row r="4243" spans="2:2">
      <c r="B4243" s="2" t="str">
        <f>IF(COUNTIF($H$4:H4243,H4243)-1=0,ROWS($H$4:H4243),"")</f>
        <v/>
      </c>
    </row>
    <row r="4244" spans="2:2">
      <c r="B4244" s="2" t="str">
        <f>IF(COUNTIF($H$4:H4244,H4244)-1=0,ROWS($H$4:H4244),"")</f>
        <v/>
      </c>
    </row>
    <row r="4245" spans="2:2">
      <c r="B4245" s="2" t="str">
        <f>IF(COUNTIF($H$4:H4245,H4245)-1=0,ROWS($H$4:H4245),"")</f>
        <v/>
      </c>
    </row>
    <row r="4246" spans="2:2">
      <c r="B4246" s="2" t="str">
        <f>IF(COUNTIF($H$4:H4246,H4246)-1=0,ROWS($H$4:H4246),"")</f>
        <v/>
      </c>
    </row>
    <row r="4247" spans="2:2">
      <c r="B4247" s="2" t="str">
        <f>IF(COUNTIF($H$4:H4247,H4247)-1=0,ROWS($H$4:H4247),"")</f>
        <v/>
      </c>
    </row>
    <row r="4248" spans="2:2">
      <c r="B4248" s="2" t="str">
        <f>IF(COUNTIF($H$4:H4248,H4248)-1=0,ROWS($H$4:H4248),"")</f>
        <v/>
      </c>
    </row>
    <row r="4249" spans="2:2">
      <c r="B4249" s="2" t="str">
        <f>IF(COUNTIF($H$4:H4249,H4249)-1=0,ROWS($H$4:H4249),"")</f>
        <v/>
      </c>
    </row>
    <row r="4250" spans="2:2">
      <c r="B4250" s="2" t="str">
        <f>IF(COUNTIF($H$4:H4250,H4250)-1=0,ROWS($H$4:H4250),"")</f>
        <v/>
      </c>
    </row>
    <row r="4251" spans="2:2">
      <c r="B4251" s="2" t="str">
        <f>IF(COUNTIF($H$4:H4251,H4251)-1=0,ROWS($H$4:H4251),"")</f>
        <v/>
      </c>
    </row>
    <row r="4252" spans="2:2">
      <c r="B4252" s="2" t="str">
        <f>IF(COUNTIF($H$4:H4252,H4252)-1=0,ROWS($H$4:H4252),"")</f>
        <v/>
      </c>
    </row>
    <row r="4253" spans="2:2">
      <c r="B4253" s="2" t="str">
        <f>IF(COUNTIF($H$4:H4253,H4253)-1=0,ROWS($H$4:H4253),"")</f>
        <v/>
      </c>
    </row>
    <row r="4254" spans="2:2">
      <c r="B4254" s="2" t="str">
        <f>IF(COUNTIF($H$4:H4254,H4254)-1=0,ROWS($H$4:H4254),"")</f>
        <v/>
      </c>
    </row>
    <row r="4255" spans="2:2">
      <c r="B4255" s="2" t="str">
        <f>IF(COUNTIF($H$4:H4255,H4255)-1=0,ROWS($H$4:H4255),"")</f>
        <v/>
      </c>
    </row>
    <row r="4256" spans="2:2">
      <c r="B4256" s="2" t="str">
        <f>IF(COUNTIF($H$4:H4256,H4256)-1=0,ROWS($H$4:H4256),"")</f>
        <v/>
      </c>
    </row>
    <row r="4257" spans="2:2">
      <c r="B4257" s="2" t="str">
        <f>IF(COUNTIF($H$4:H4257,H4257)-1=0,ROWS($H$4:H4257),"")</f>
        <v/>
      </c>
    </row>
    <row r="4258" spans="2:2">
      <c r="B4258" s="2" t="str">
        <f>IF(COUNTIF($H$4:H4258,H4258)-1=0,ROWS($H$4:H4258),"")</f>
        <v/>
      </c>
    </row>
    <row r="4259" spans="2:2">
      <c r="B4259" s="2" t="str">
        <f>IF(COUNTIF($H$4:H4259,H4259)-1=0,ROWS($H$4:H4259),"")</f>
        <v/>
      </c>
    </row>
    <row r="4260" spans="2:2">
      <c r="B4260" s="2" t="str">
        <f>IF(COUNTIF($H$4:H4260,H4260)-1=0,ROWS($H$4:H4260),"")</f>
        <v/>
      </c>
    </row>
    <row r="4261" spans="2:2">
      <c r="B4261" s="2" t="str">
        <f>IF(COUNTIF($H$4:H4261,H4261)-1=0,ROWS($H$4:H4261),"")</f>
        <v/>
      </c>
    </row>
    <row r="4262" spans="2:2">
      <c r="B4262" s="2" t="str">
        <f>IF(COUNTIF($H$4:H4262,H4262)-1=0,ROWS($H$4:H4262),"")</f>
        <v/>
      </c>
    </row>
    <row r="4263" spans="2:2">
      <c r="B4263" s="2" t="str">
        <f>IF(COUNTIF($H$4:H4263,H4263)-1=0,ROWS($H$4:H4263),"")</f>
        <v/>
      </c>
    </row>
    <row r="4264" spans="2:2">
      <c r="B4264" s="2" t="str">
        <f>IF(COUNTIF($H$4:H4264,H4264)-1=0,ROWS($H$4:H4264),"")</f>
        <v/>
      </c>
    </row>
    <row r="4265" spans="2:2">
      <c r="B4265" s="2" t="str">
        <f>IF(COUNTIF($H$4:H4265,H4265)-1=0,ROWS($H$4:H4265),"")</f>
        <v/>
      </c>
    </row>
    <row r="4266" spans="2:2">
      <c r="B4266" s="2" t="str">
        <f>IF(COUNTIF($H$4:H4266,H4266)-1=0,ROWS($H$4:H4266),"")</f>
        <v/>
      </c>
    </row>
    <row r="4267" spans="2:2">
      <c r="B4267" s="2" t="str">
        <f>IF(COUNTIF($H$4:H4267,H4267)-1=0,ROWS($H$4:H4267),"")</f>
        <v/>
      </c>
    </row>
    <row r="4268" spans="2:2">
      <c r="B4268" s="2" t="str">
        <f>IF(COUNTIF($H$4:H4268,H4268)-1=0,ROWS($H$4:H4268),"")</f>
        <v/>
      </c>
    </row>
    <row r="4269" spans="2:2">
      <c r="B4269" s="2" t="str">
        <f>IF(COUNTIF($H$4:H4269,H4269)-1=0,ROWS($H$4:H4269),"")</f>
        <v/>
      </c>
    </row>
    <row r="4270" spans="2:2">
      <c r="B4270" s="2" t="str">
        <f>IF(COUNTIF($H$4:H4270,H4270)-1=0,ROWS($H$4:H4270),"")</f>
        <v/>
      </c>
    </row>
    <row r="4271" spans="2:2">
      <c r="B4271" s="2" t="str">
        <f>IF(COUNTIF($H$4:H4271,H4271)-1=0,ROWS($H$4:H4271),"")</f>
        <v/>
      </c>
    </row>
    <row r="4272" spans="2:2">
      <c r="B4272" s="2" t="str">
        <f>IF(COUNTIF($H$4:H4272,H4272)-1=0,ROWS($H$4:H4272),"")</f>
        <v/>
      </c>
    </row>
    <row r="4273" spans="2:2">
      <c r="B4273" s="2" t="str">
        <f>IF(COUNTIF($H$4:H4273,H4273)-1=0,ROWS($H$4:H4273),"")</f>
        <v/>
      </c>
    </row>
    <row r="4274" spans="2:2">
      <c r="B4274" s="2" t="str">
        <f>IF(COUNTIF($H$4:H4274,H4274)-1=0,ROWS($H$4:H4274),"")</f>
        <v/>
      </c>
    </row>
    <row r="4275" spans="2:2">
      <c r="B4275" s="2" t="str">
        <f>IF(COUNTIF($H$4:H4275,H4275)-1=0,ROWS($H$4:H4275),"")</f>
        <v/>
      </c>
    </row>
    <row r="4276" spans="2:2">
      <c r="B4276" s="2" t="str">
        <f>IF(COUNTIF($H$4:H4276,H4276)-1=0,ROWS($H$4:H4276),"")</f>
        <v/>
      </c>
    </row>
    <row r="4277" spans="2:2">
      <c r="B4277" s="2" t="str">
        <f>IF(COUNTIF($H$4:H4277,H4277)-1=0,ROWS($H$4:H4277),"")</f>
        <v/>
      </c>
    </row>
    <row r="4278" spans="2:2">
      <c r="B4278" s="2" t="str">
        <f>IF(COUNTIF($H$4:H4278,H4278)-1=0,ROWS($H$4:H4278),"")</f>
        <v/>
      </c>
    </row>
    <row r="4279" spans="2:2">
      <c r="B4279" s="2" t="str">
        <f>IF(COUNTIF($H$4:H4279,H4279)-1=0,ROWS($H$4:H4279),"")</f>
        <v/>
      </c>
    </row>
    <row r="4280" spans="2:2">
      <c r="B4280" s="2" t="str">
        <f>IF(COUNTIF($H$4:H4280,H4280)-1=0,ROWS($H$4:H4280),"")</f>
        <v/>
      </c>
    </row>
    <row r="4281" spans="2:2">
      <c r="B4281" s="2" t="str">
        <f>IF(COUNTIF($H$4:H4281,H4281)-1=0,ROWS($H$4:H4281),"")</f>
        <v/>
      </c>
    </row>
    <row r="4282" spans="2:2">
      <c r="B4282" s="2" t="str">
        <f>IF(COUNTIF($H$4:H4282,H4282)-1=0,ROWS($H$4:H4282),"")</f>
        <v/>
      </c>
    </row>
    <row r="4283" spans="2:2">
      <c r="B4283" s="2" t="str">
        <f>IF(COUNTIF($H$4:H4283,H4283)-1=0,ROWS($H$4:H4283),"")</f>
        <v/>
      </c>
    </row>
    <row r="4284" spans="2:2">
      <c r="B4284" s="2" t="str">
        <f>IF(COUNTIF($H$4:H4284,H4284)-1=0,ROWS($H$4:H4284),"")</f>
        <v/>
      </c>
    </row>
    <row r="4285" spans="2:2">
      <c r="B4285" s="2" t="str">
        <f>IF(COUNTIF($H$4:H4285,H4285)-1=0,ROWS($H$4:H4285),"")</f>
        <v/>
      </c>
    </row>
    <row r="4286" spans="2:2">
      <c r="B4286" s="2" t="str">
        <f>IF(COUNTIF($H$4:H4286,H4286)-1=0,ROWS($H$4:H4286),"")</f>
        <v/>
      </c>
    </row>
    <row r="4287" spans="2:2">
      <c r="B4287" s="2" t="str">
        <f>IF(COUNTIF($H$4:H4287,H4287)-1=0,ROWS($H$4:H4287),"")</f>
        <v/>
      </c>
    </row>
    <row r="4288" spans="2:2">
      <c r="B4288" s="2" t="str">
        <f>IF(COUNTIF($H$4:H4288,H4288)-1=0,ROWS($H$4:H4288),"")</f>
        <v/>
      </c>
    </row>
    <row r="4289" spans="2:2">
      <c r="B4289" s="2" t="str">
        <f>IF(COUNTIF($H$4:H4289,H4289)-1=0,ROWS($H$4:H4289),"")</f>
        <v/>
      </c>
    </row>
    <row r="4290" spans="2:2">
      <c r="B4290" s="2" t="str">
        <f>IF(COUNTIF($H$4:H4290,H4290)-1=0,ROWS($H$4:H4290),"")</f>
        <v/>
      </c>
    </row>
    <row r="4291" spans="2:2">
      <c r="B4291" s="2" t="str">
        <f>IF(COUNTIF($H$4:H4291,H4291)-1=0,ROWS($H$4:H4291),"")</f>
        <v/>
      </c>
    </row>
    <row r="4292" spans="2:2">
      <c r="B4292" s="2" t="str">
        <f>IF(COUNTIF($H$4:H4292,H4292)-1=0,ROWS($H$4:H4292),"")</f>
        <v/>
      </c>
    </row>
    <row r="4293" spans="2:2">
      <c r="B4293" s="2" t="str">
        <f>IF(COUNTIF($H$4:H4293,H4293)-1=0,ROWS($H$4:H4293),"")</f>
        <v/>
      </c>
    </row>
    <row r="4294" spans="2:2">
      <c r="B4294" s="2" t="str">
        <f>IF(COUNTIF($H$4:H4294,H4294)-1=0,ROWS($H$4:H4294),"")</f>
        <v/>
      </c>
    </row>
    <row r="4295" spans="2:2">
      <c r="B4295" s="2" t="str">
        <f>IF(COUNTIF($H$4:H4295,H4295)-1=0,ROWS($H$4:H4295),"")</f>
        <v/>
      </c>
    </row>
    <row r="4296" spans="2:2">
      <c r="B4296" s="2" t="str">
        <f>IF(COUNTIF($H$4:H4296,H4296)-1=0,ROWS($H$4:H4296),"")</f>
        <v/>
      </c>
    </row>
    <row r="4297" spans="2:2">
      <c r="B4297" s="2" t="str">
        <f>IF(COUNTIF($H$4:H4297,H4297)-1=0,ROWS($H$4:H4297),"")</f>
        <v/>
      </c>
    </row>
    <row r="4298" spans="2:2">
      <c r="B4298" s="2" t="str">
        <f>IF(COUNTIF($H$4:H4298,H4298)-1=0,ROWS($H$4:H4298),"")</f>
        <v/>
      </c>
    </row>
    <row r="4299" spans="2:2">
      <c r="B4299" s="2" t="str">
        <f>IF(COUNTIF($H$4:H4299,H4299)-1=0,ROWS($H$4:H4299),"")</f>
        <v/>
      </c>
    </row>
    <row r="4300" spans="2:2">
      <c r="B4300" s="2" t="str">
        <f>IF(COUNTIF($H$4:H4300,H4300)-1=0,ROWS($H$4:H4300),"")</f>
        <v/>
      </c>
    </row>
    <row r="4301" spans="2:2">
      <c r="B4301" s="2" t="str">
        <f>IF(COUNTIF($H$4:H4301,H4301)-1=0,ROWS($H$4:H4301),"")</f>
        <v/>
      </c>
    </row>
    <row r="4302" spans="2:2">
      <c r="B4302" s="2" t="str">
        <f>IF(COUNTIF($H$4:H4302,H4302)-1=0,ROWS($H$4:H4302),"")</f>
        <v/>
      </c>
    </row>
    <row r="4303" spans="2:2">
      <c r="B4303" s="2" t="str">
        <f>IF(COUNTIF($H$4:H4303,H4303)-1=0,ROWS($H$4:H4303),"")</f>
        <v/>
      </c>
    </row>
    <row r="4304" spans="2:2">
      <c r="B4304" s="2" t="str">
        <f>IF(COUNTIF($H$4:H4304,H4304)-1=0,ROWS($H$4:H4304),"")</f>
        <v/>
      </c>
    </row>
    <row r="4305" spans="2:2">
      <c r="B4305" s="2" t="str">
        <f>IF(COUNTIF($H$4:H4305,H4305)-1=0,ROWS($H$4:H4305),"")</f>
        <v/>
      </c>
    </row>
    <row r="4306" spans="2:2">
      <c r="B4306" s="2" t="str">
        <f>IF(COUNTIF($H$4:H4306,H4306)-1=0,ROWS($H$4:H4306),"")</f>
        <v/>
      </c>
    </row>
    <row r="4307" spans="2:2">
      <c r="B4307" s="2" t="str">
        <f>IF(COUNTIF($H$4:H4307,H4307)-1=0,ROWS($H$4:H4307),"")</f>
        <v/>
      </c>
    </row>
    <row r="4308" spans="2:2">
      <c r="B4308" s="2" t="str">
        <f>IF(COUNTIF($H$4:H4308,H4308)-1=0,ROWS($H$4:H4308),"")</f>
        <v/>
      </c>
    </row>
    <row r="4309" spans="2:2">
      <c r="B4309" s="2" t="str">
        <f>IF(COUNTIF($H$4:H4309,H4309)-1=0,ROWS($H$4:H4309),"")</f>
        <v/>
      </c>
    </row>
    <row r="4310" spans="2:2">
      <c r="B4310" s="2" t="str">
        <f>IF(COUNTIF($H$4:H4310,H4310)-1=0,ROWS($H$4:H4310),"")</f>
        <v/>
      </c>
    </row>
    <row r="4311" spans="2:2">
      <c r="B4311" s="2" t="str">
        <f>IF(COUNTIF($H$4:H4311,H4311)-1=0,ROWS($H$4:H4311),"")</f>
        <v/>
      </c>
    </row>
    <row r="4312" spans="2:2">
      <c r="B4312" s="2" t="str">
        <f>IF(COUNTIF($H$4:H4312,H4312)-1=0,ROWS($H$4:H4312),"")</f>
        <v/>
      </c>
    </row>
    <row r="4313" spans="2:2">
      <c r="B4313" s="2" t="str">
        <f>IF(COUNTIF($H$4:H4313,H4313)-1=0,ROWS($H$4:H4313),"")</f>
        <v/>
      </c>
    </row>
    <row r="4314" spans="2:2">
      <c r="B4314" s="2" t="str">
        <f>IF(COUNTIF($H$4:H4314,H4314)-1=0,ROWS($H$4:H4314),"")</f>
        <v/>
      </c>
    </row>
    <row r="4315" spans="2:2">
      <c r="B4315" s="2" t="str">
        <f>IF(COUNTIF($H$4:H4315,H4315)-1=0,ROWS($H$4:H4315),"")</f>
        <v/>
      </c>
    </row>
    <row r="4316" spans="2:2">
      <c r="B4316" s="2" t="str">
        <f>IF(COUNTIF($H$4:H4316,H4316)-1=0,ROWS($H$4:H4316),"")</f>
        <v/>
      </c>
    </row>
    <row r="4317" spans="2:2">
      <c r="B4317" s="2" t="str">
        <f>IF(COUNTIF($H$4:H4317,H4317)-1=0,ROWS($H$4:H4317),"")</f>
        <v/>
      </c>
    </row>
    <row r="4318" spans="2:2">
      <c r="B4318" s="2" t="str">
        <f>IF(COUNTIF($H$4:H4318,H4318)-1=0,ROWS($H$4:H4318),"")</f>
        <v/>
      </c>
    </row>
    <row r="4319" spans="2:2">
      <c r="B4319" s="2" t="str">
        <f>IF(COUNTIF($H$4:H4319,H4319)-1=0,ROWS($H$4:H4319),"")</f>
        <v/>
      </c>
    </row>
    <row r="4320" spans="2:2">
      <c r="B4320" s="2" t="str">
        <f>IF(COUNTIF($H$4:H4320,H4320)-1=0,ROWS($H$4:H4320),"")</f>
        <v/>
      </c>
    </row>
    <row r="4321" spans="2:2">
      <c r="B4321" s="2" t="str">
        <f>IF(COUNTIF($H$4:H4321,H4321)-1=0,ROWS($H$4:H4321),"")</f>
        <v/>
      </c>
    </row>
    <row r="4322" spans="2:2">
      <c r="B4322" s="2" t="str">
        <f>IF(COUNTIF($H$4:H4322,H4322)-1=0,ROWS($H$4:H4322),"")</f>
        <v/>
      </c>
    </row>
    <row r="4323" spans="2:2">
      <c r="B4323" s="2" t="str">
        <f>IF(COUNTIF($H$4:H4323,H4323)-1=0,ROWS($H$4:H4323),"")</f>
        <v/>
      </c>
    </row>
    <row r="4324" spans="2:2">
      <c r="B4324" s="2" t="str">
        <f>IF(COUNTIF($H$4:H4324,H4324)-1=0,ROWS($H$4:H4324),"")</f>
        <v/>
      </c>
    </row>
    <row r="4325" spans="2:2">
      <c r="B4325" s="2" t="str">
        <f>IF(COUNTIF($H$4:H4325,H4325)-1=0,ROWS($H$4:H4325),"")</f>
        <v/>
      </c>
    </row>
    <row r="4326" spans="2:2">
      <c r="B4326" s="2" t="str">
        <f>IF(COUNTIF($H$4:H4326,H4326)-1=0,ROWS($H$4:H4326),"")</f>
        <v/>
      </c>
    </row>
    <row r="4327" spans="2:2">
      <c r="B4327" s="2" t="str">
        <f>IF(COUNTIF($H$4:H4327,H4327)-1=0,ROWS($H$4:H4327),"")</f>
        <v/>
      </c>
    </row>
    <row r="4328" spans="2:2">
      <c r="B4328" s="2" t="str">
        <f>IF(COUNTIF($H$4:H4328,H4328)-1=0,ROWS($H$4:H4328),"")</f>
        <v/>
      </c>
    </row>
    <row r="4329" spans="2:2">
      <c r="B4329" s="2" t="str">
        <f>IF(COUNTIF($H$4:H4329,H4329)-1=0,ROWS($H$4:H4329),"")</f>
        <v/>
      </c>
    </row>
    <row r="4330" spans="2:2">
      <c r="B4330" s="2" t="str">
        <f>IF(COUNTIF($H$4:H4330,H4330)-1=0,ROWS($H$4:H4330),"")</f>
        <v/>
      </c>
    </row>
    <row r="4331" spans="2:2">
      <c r="B4331" s="2" t="str">
        <f>IF(COUNTIF($H$4:H4331,H4331)-1=0,ROWS($H$4:H4331),"")</f>
        <v/>
      </c>
    </row>
    <row r="4332" spans="2:2">
      <c r="B4332" s="2" t="str">
        <f>IF(COUNTIF($H$4:H4332,H4332)-1=0,ROWS($H$4:H4332),"")</f>
        <v/>
      </c>
    </row>
    <row r="4333" spans="2:2">
      <c r="B4333" s="2" t="str">
        <f>IF(COUNTIF($H$4:H4333,H4333)-1=0,ROWS($H$4:H4333),"")</f>
        <v/>
      </c>
    </row>
    <row r="4334" spans="2:2">
      <c r="B4334" s="2" t="str">
        <f>IF(COUNTIF($H$4:H4334,H4334)-1=0,ROWS($H$4:H4334),"")</f>
        <v/>
      </c>
    </row>
    <row r="4335" spans="2:2">
      <c r="B4335" s="2" t="str">
        <f>IF(COUNTIF($H$4:H4335,H4335)-1=0,ROWS($H$4:H4335),"")</f>
        <v/>
      </c>
    </row>
    <row r="4336" spans="2:2">
      <c r="B4336" s="2" t="str">
        <f>IF(COUNTIF($H$4:H4336,H4336)-1=0,ROWS($H$4:H4336),"")</f>
        <v/>
      </c>
    </row>
    <row r="4337" spans="2:2">
      <c r="B4337" s="2" t="str">
        <f>IF(COUNTIF($H$4:H4337,H4337)-1=0,ROWS($H$4:H4337),"")</f>
        <v/>
      </c>
    </row>
    <row r="4338" spans="2:2">
      <c r="B4338" s="2" t="str">
        <f>IF(COUNTIF($H$4:H4338,H4338)-1=0,ROWS($H$4:H4338),"")</f>
        <v/>
      </c>
    </row>
    <row r="4339" spans="2:2">
      <c r="B4339" s="2" t="str">
        <f>IF(COUNTIF($H$4:H4339,H4339)-1=0,ROWS($H$4:H4339),"")</f>
        <v/>
      </c>
    </row>
    <row r="4340" spans="2:2">
      <c r="B4340" s="2" t="str">
        <f>IF(COUNTIF($H$4:H4340,H4340)-1=0,ROWS($H$4:H4340),"")</f>
        <v/>
      </c>
    </row>
    <row r="4341" spans="2:2">
      <c r="B4341" s="2" t="str">
        <f>IF(COUNTIF($H$4:H4341,H4341)-1=0,ROWS($H$4:H4341),"")</f>
        <v/>
      </c>
    </row>
    <row r="4342" spans="2:2">
      <c r="B4342" s="2" t="str">
        <f>IF(COUNTIF($H$4:H4342,H4342)-1=0,ROWS($H$4:H4342),"")</f>
        <v/>
      </c>
    </row>
    <row r="4343" spans="2:2">
      <c r="B4343" s="2" t="str">
        <f>IF(COUNTIF($H$4:H4343,H4343)-1=0,ROWS($H$4:H4343),"")</f>
        <v/>
      </c>
    </row>
    <row r="4344" spans="2:2">
      <c r="B4344" s="2" t="str">
        <f>IF(COUNTIF($H$4:H4344,H4344)-1=0,ROWS($H$4:H4344),"")</f>
        <v/>
      </c>
    </row>
    <row r="4345" spans="2:2">
      <c r="B4345" s="2" t="str">
        <f>IF(COUNTIF($H$4:H4345,H4345)-1=0,ROWS($H$4:H4345),"")</f>
        <v/>
      </c>
    </row>
    <row r="4346" spans="2:2">
      <c r="B4346" s="2" t="str">
        <f>IF(COUNTIF($H$4:H4346,H4346)-1=0,ROWS($H$4:H4346),"")</f>
        <v/>
      </c>
    </row>
    <row r="4347" spans="2:2">
      <c r="B4347" s="2" t="str">
        <f>IF(COUNTIF($H$4:H4347,H4347)-1=0,ROWS($H$4:H4347),"")</f>
        <v/>
      </c>
    </row>
    <row r="4348" spans="2:2">
      <c r="B4348" s="2" t="str">
        <f>IF(COUNTIF($H$4:H4348,H4348)-1=0,ROWS($H$4:H4348),"")</f>
        <v/>
      </c>
    </row>
    <row r="4349" spans="2:2">
      <c r="B4349" s="2" t="str">
        <f>IF(COUNTIF($H$4:H4349,H4349)-1=0,ROWS($H$4:H4349),"")</f>
        <v/>
      </c>
    </row>
    <row r="4350" spans="2:2">
      <c r="B4350" s="2" t="str">
        <f>IF(COUNTIF($H$4:H4350,H4350)-1=0,ROWS($H$4:H4350),"")</f>
        <v/>
      </c>
    </row>
    <row r="4351" spans="2:2">
      <c r="B4351" s="2" t="str">
        <f>IF(COUNTIF($H$4:H4351,H4351)-1=0,ROWS($H$4:H4351),"")</f>
        <v/>
      </c>
    </row>
    <row r="4352" spans="2:2">
      <c r="B4352" s="2" t="str">
        <f>IF(COUNTIF($H$4:H4352,H4352)-1=0,ROWS($H$4:H4352),"")</f>
        <v/>
      </c>
    </row>
    <row r="4353" spans="2:2">
      <c r="B4353" s="2" t="str">
        <f>IF(COUNTIF($H$4:H4353,H4353)-1=0,ROWS($H$4:H4353),"")</f>
        <v/>
      </c>
    </row>
    <row r="4354" spans="2:2">
      <c r="B4354" s="2" t="str">
        <f>IF(COUNTIF($H$4:H4354,H4354)-1=0,ROWS($H$4:H4354),"")</f>
        <v/>
      </c>
    </row>
    <row r="4355" spans="2:2">
      <c r="B4355" s="2" t="str">
        <f>IF(COUNTIF($H$4:H4355,H4355)-1=0,ROWS($H$4:H4355),"")</f>
        <v/>
      </c>
    </row>
    <row r="4356" spans="2:2">
      <c r="B4356" s="2" t="str">
        <f>IF(COUNTIF($H$4:H4356,H4356)-1=0,ROWS($H$4:H4356),"")</f>
        <v/>
      </c>
    </row>
    <row r="4357" spans="2:2">
      <c r="B4357" s="2" t="str">
        <f>IF(COUNTIF($H$4:H4357,H4357)-1=0,ROWS($H$4:H4357),"")</f>
        <v/>
      </c>
    </row>
    <row r="4358" spans="2:2">
      <c r="B4358" s="2" t="str">
        <f>IF(COUNTIF($H$4:H4358,H4358)-1=0,ROWS($H$4:H4358),"")</f>
        <v/>
      </c>
    </row>
    <row r="4359" spans="2:2">
      <c r="B4359" s="2" t="str">
        <f>IF(COUNTIF($H$4:H4359,H4359)-1=0,ROWS($H$4:H4359),"")</f>
        <v/>
      </c>
    </row>
    <row r="4360" spans="2:2">
      <c r="B4360" s="2" t="str">
        <f>IF(COUNTIF($H$4:H4360,H4360)-1=0,ROWS($H$4:H4360),"")</f>
        <v/>
      </c>
    </row>
    <row r="4361" spans="2:2">
      <c r="B4361" s="2" t="str">
        <f>IF(COUNTIF($H$4:H4361,H4361)-1=0,ROWS($H$4:H4361),"")</f>
        <v/>
      </c>
    </row>
    <row r="4362" spans="2:2">
      <c r="B4362" s="2" t="str">
        <f>IF(COUNTIF($H$4:H4362,H4362)-1=0,ROWS($H$4:H4362),"")</f>
        <v/>
      </c>
    </row>
    <row r="4363" spans="2:2">
      <c r="B4363" s="2" t="str">
        <f>IF(COUNTIF($H$4:H4363,H4363)-1=0,ROWS($H$4:H4363),"")</f>
        <v/>
      </c>
    </row>
    <row r="4364" spans="2:2">
      <c r="B4364" s="2" t="str">
        <f>IF(COUNTIF($H$4:H4364,H4364)-1=0,ROWS($H$4:H4364),"")</f>
        <v/>
      </c>
    </row>
    <row r="4365" spans="2:2">
      <c r="B4365" s="2" t="str">
        <f>IF(COUNTIF($H$4:H4365,H4365)-1=0,ROWS($H$4:H4365),"")</f>
        <v/>
      </c>
    </row>
    <row r="4366" spans="2:2">
      <c r="B4366" s="2" t="str">
        <f>IF(COUNTIF($H$4:H4366,H4366)-1=0,ROWS($H$4:H4366),"")</f>
        <v/>
      </c>
    </row>
    <row r="4367" spans="2:2">
      <c r="B4367" s="2" t="str">
        <f>IF(COUNTIF($H$4:H4367,H4367)-1=0,ROWS($H$4:H4367),"")</f>
        <v/>
      </c>
    </row>
    <row r="4368" spans="2:2">
      <c r="B4368" s="2" t="str">
        <f>IF(COUNTIF($H$4:H4368,H4368)-1=0,ROWS($H$4:H4368),"")</f>
        <v/>
      </c>
    </row>
    <row r="4369" spans="2:2">
      <c r="B4369" s="2" t="str">
        <f>IF(COUNTIF($H$4:H4369,H4369)-1=0,ROWS($H$4:H4369),"")</f>
        <v/>
      </c>
    </row>
    <row r="4370" spans="2:2">
      <c r="B4370" s="2" t="str">
        <f>IF(COUNTIF($H$4:H4370,H4370)-1=0,ROWS($H$4:H4370),"")</f>
        <v/>
      </c>
    </row>
    <row r="4371" spans="2:2">
      <c r="B4371" s="2" t="str">
        <f>IF(COUNTIF($H$4:H4371,H4371)-1=0,ROWS($H$4:H4371),"")</f>
        <v/>
      </c>
    </row>
    <row r="4372" spans="2:2">
      <c r="B4372" s="2" t="str">
        <f>IF(COUNTIF($H$4:H4372,H4372)-1=0,ROWS($H$4:H4372),"")</f>
        <v/>
      </c>
    </row>
    <row r="4373" spans="2:2">
      <c r="B4373" s="2" t="str">
        <f>IF(COUNTIF($H$4:H4373,H4373)-1=0,ROWS($H$4:H4373),"")</f>
        <v/>
      </c>
    </row>
    <row r="4374" spans="2:2">
      <c r="B4374" s="2" t="str">
        <f>IF(COUNTIF($H$4:H4374,H4374)-1=0,ROWS($H$4:H4374),"")</f>
        <v/>
      </c>
    </row>
    <row r="4375" spans="2:2">
      <c r="B4375" s="2" t="str">
        <f>IF(COUNTIF($H$4:H4375,H4375)-1=0,ROWS($H$4:H4375),"")</f>
        <v/>
      </c>
    </row>
    <row r="4376" spans="2:2">
      <c r="B4376" s="2" t="str">
        <f>IF(COUNTIF($H$4:H4376,H4376)-1=0,ROWS($H$4:H4376),"")</f>
        <v/>
      </c>
    </row>
    <row r="4377" spans="2:2">
      <c r="B4377" s="2" t="str">
        <f>IF(COUNTIF($H$4:H4377,H4377)-1=0,ROWS($H$4:H4377),"")</f>
        <v/>
      </c>
    </row>
    <row r="4378" spans="2:2">
      <c r="B4378" s="2" t="str">
        <f>IF(COUNTIF($H$4:H4378,H4378)-1=0,ROWS($H$4:H4378),"")</f>
        <v/>
      </c>
    </row>
    <row r="4379" spans="2:2">
      <c r="B4379" s="2" t="str">
        <f>IF(COUNTIF($H$4:H4379,H4379)-1=0,ROWS($H$4:H4379),"")</f>
        <v/>
      </c>
    </row>
    <row r="4380" spans="2:2">
      <c r="B4380" s="2" t="str">
        <f>IF(COUNTIF($H$4:H4380,H4380)-1=0,ROWS($H$4:H4380),"")</f>
        <v/>
      </c>
    </row>
    <row r="4381" spans="2:2">
      <c r="B4381" s="2" t="str">
        <f>IF(COUNTIF($H$4:H4381,H4381)-1=0,ROWS($H$4:H4381),"")</f>
        <v/>
      </c>
    </row>
    <row r="4382" spans="2:2">
      <c r="B4382" s="2" t="str">
        <f>IF(COUNTIF($H$4:H4382,H4382)-1=0,ROWS($H$4:H4382),"")</f>
        <v/>
      </c>
    </row>
    <row r="4383" spans="2:2">
      <c r="B4383" s="2" t="str">
        <f>IF(COUNTIF($H$4:H4383,H4383)-1=0,ROWS($H$4:H4383),"")</f>
        <v/>
      </c>
    </row>
    <row r="4384" spans="2:2">
      <c r="B4384" s="2" t="str">
        <f>IF(COUNTIF($H$4:H4384,H4384)-1=0,ROWS($H$4:H4384),"")</f>
        <v/>
      </c>
    </row>
    <row r="4385" spans="2:2">
      <c r="B4385" s="2" t="str">
        <f>IF(COUNTIF($H$4:H4385,H4385)-1=0,ROWS($H$4:H4385),"")</f>
        <v/>
      </c>
    </row>
    <row r="4386" spans="2:2">
      <c r="B4386" s="2" t="str">
        <f>IF(COUNTIF($H$4:H4386,H4386)-1=0,ROWS($H$4:H4386),"")</f>
        <v/>
      </c>
    </row>
    <row r="4387" spans="2:2">
      <c r="B4387" s="2" t="str">
        <f>IF(COUNTIF($H$4:H4387,H4387)-1=0,ROWS($H$4:H4387),"")</f>
        <v/>
      </c>
    </row>
    <row r="4388" spans="2:2">
      <c r="B4388" s="2" t="str">
        <f>IF(COUNTIF($H$4:H4388,H4388)-1=0,ROWS($H$4:H4388),"")</f>
        <v/>
      </c>
    </row>
    <row r="4389" spans="2:2">
      <c r="B4389" s="2" t="str">
        <f>IF(COUNTIF($H$4:H4389,H4389)-1=0,ROWS($H$4:H4389),"")</f>
        <v/>
      </c>
    </row>
    <row r="4390" spans="2:2">
      <c r="B4390" s="2" t="str">
        <f>IF(COUNTIF($H$4:H4390,H4390)-1=0,ROWS($H$4:H4390),"")</f>
        <v/>
      </c>
    </row>
    <row r="4391" spans="2:2">
      <c r="B4391" s="2" t="str">
        <f>IF(COUNTIF($H$4:H4391,H4391)-1=0,ROWS($H$4:H4391),"")</f>
        <v/>
      </c>
    </row>
    <row r="4392" spans="2:2">
      <c r="B4392" s="2" t="str">
        <f>IF(COUNTIF($H$4:H4392,H4392)-1=0,ROWS($H$4:H4392),"")</f>
        <v/>
      </c>
    </row>
    <row r="4393" spans="2:2">
      <c r="B4393" s="2" t="str">
        <f>IF(COUNTIF($H$4:H4393,H4393)-1=0,ROWS($H$4:H4393),"")</f>
        <v/>
      </c>
    </row>
    <row r="4394" spans="2:2">
      <c r="B4394" s="2" t="str">
        <f>IF(COUNTIF($H$4:H4394,H4394)-1=0,ROWS($H$4:H4394),"")</f>
        <v/>
      </c>
    </row>
    <row r="4395" spans="2:2">
      <c r="B4395" s="2" t="str">
        <f>IF(COUNTIF($H$4:H4395,H4395)-1=0,ROWS($H$4:H4395),"")</f>
        <v/>
      </c>
    </row>
    <row r="4396" spans="2:2">
      <c r="B4396" s="2" t="str">
        <f>IF(COUNTIF($H$4:H4396,H4396)-1=0,ROWS($H$4:H4396),"")</f>
        <v/>
      </c>
    </row>
    <row r="4397" spans="2:2">
      <c r="B4397" s="2" t="str">
        <f>IF(COUNTIF($H$4:H4397,H4397)-1=0,ROWS($H$4:H4397),"")</f>
        <v/>
      </c>
    </row>
    <row r="4398" spans="2:2">
      <c r="B4398" s="2" t="str">
        <f>IF(COUNTIF($H$4:H4398,H4398)-1=0,ROWS($H$4:H4398),"")</f>
        <v/>
      </c>
    </row>
    <row r="4399" spans="2:2">
      <c r="B4399" s="2" t="str">
        <f>IF(COUNTIF($H$4:H4399,H4399)-1=0,ROWS($H$4:H4399),"")</f>
        <v/>
      </c>
    </row>
    <row r="4400" spans="2:2">
      <c r="B4400" s="2" t="str">
        <f>IF(COUNTIF($H$4:H4400,H4400)-1=0,ROWS($H$4:H4400),"")</f>
        <v/>
      </c>
    </row>
    <row r="4401" spans="2:2">
      <c r="B4401" s="2" t="str">
        <f>IF(COUNTIF($H$4:H4401,H4401)-1=0,ROWS($H$4:H4401),"")</f>
        <v/>
      </c>
    </row>
    <row r="4402" spans="2:2">
      <c r="B4402" s="2" t="str">
        <f>IF(COUNTIF($H$4:H4402,H4402)-1=0,ROWS($H$4:H4402),"")</f>
        <v/>
      </c>
    </row>
    <row r="4403" spans="2:2">
      <c r="B4403" s="2" t="str">
        <f>IF(COUNTIF($H$4:H4403,H4403)-1=0,ROWS($H$4:H4403),"")</f>
        <v/>
      </c>
    </row>
    <row r="4404" spans="2:2">
      <c r="B4404" s="2" t="str">
        <f>IF(COUNTIF($H$4:H4404,H4404)-1=0,ROWS($H$4:H4404),"")</f>
        <v/>
      </c>
    </row>
    <row r="4405" spans="2:2">
      <c r="B4405" s="2" t="str">
        <f>IF(COUNTIF($H$4:H4405,H4405)-1=0,ROWS($H$4:H4405),"")</f>
        <v/>
      </c>
    </row>
    <row r="4406" spans="2:2">
      <c r="B4406" s="2" t="str">
        <f>IF(COUNTIF($H$4:H4406,H4406)-1=0,ROWS($H$4:H4406),"")</f>
        <v/>
      </c>
    </row>
    <row r="4407" spans="2:2">
      <c r="B4407" s="2" t="str">
        <f>IF(COUNTIF($H$4:H4407,H4407)-1=0,ROWS($H$4:H4407),"")</f>
        <v/>
      </c>
    </row>
    <row r="4408" spans="2:2">
      <c r="B4408" s="2" t="str">
        <f>IF(COUNTIF($H$4:H4408,H4408)-1=0,ROWS($H$4:H4408),"")</f>
        <v/>
      </c>
    </row>
    <row r="4409" spans="2:2">
      <c r="B4409" s="2" t="str">
        <f>IF(COUNTIF($H$4:H4409,H4409)-1=0,ROWS($H$4:H4409),"")</f>
        <v/>
      </c>
    </row>
    <row r="4410" spans="2:2">
      <c r="B4410" s="2" t="str">
        <f>IF(COUNTIF($H$4:H4410,H4410)-1=0,ROWS($H$4:H4410),"")</f>
        <v/>
      </c>
    </row>
    <row r="4411" spans="2:2">
      <c r="B4411" s="2" t="str">
        <f>IF(COUNTIF($H$4:H4411,H4411)-1=0,ROWS($H$4:H4411),"")</f>
        <v/>
      </c>
    </row>
    <row r="4412" spans="2:2">
      <c r="B4412" s="2" t="str">
        <f>IF(COUNTIF($H$4:H4412,H4412)-1=0,ROWS($H$4:H4412),"")</f>
        <v/>
      </c>
    </row>
    <row r="4413" spans="2:2">
      <c r="B4413" s="2" t="str">
        <f>IF(COUNTIF($H$4:H4413,H4413)-1=0,ROWS($H$4:H4413),"")</f>
        <v/>
      </c>
    </row>
    <row r="4414" spans="2:2">
      <c r="B4414" s="2" t="str">
        <f>IF(COUNTIF($H$4:H4414,H4414)-1=0,ROWS($H$4:H4414),"")</f>
        <v/>
      </c>
    </row>
    <row r="4415" spans="2:2">
      <c r="B4415" s="2" t="str">
        <f>IF(COUNTIF($H$4:H4415,H4415)-1=0,ROWS($H$4:H4415),"")</f>
        <v/>
      </c>
    </row>
    <row r="4416" spans="2:2">
      <c r="B4416" s="2" t="str">
        <f>IF(COUNTIF($H$4:H4416,H4416)-1=0,ROWS($H$4:H4416),"")</f>
        <v/>
      </c>
    </row>
    <row r="4417" spans="2:2">
      <c r="B4417" s="2" t="str">
        <f>IF(COUNTIF($H$4:H4417,H4417)-1=0,ROWS($H$4:H4417),"")</f>
        <v/>
      </c>
    </row>
    <row r="4418" spans="2:2">
      <c r="B4418" s="2" t="str">
        <f>IF(COUNTIF($H$4:H4418,H4418)-1=0,ROWS($H$4:H4418),"")</f>
        <v/>
      </c>
    </row>
    <row r="4419" spans="2:2">
      <c r="B4419" s="2" t="str">
        <f>IF(COUNTIF($H$4:H4419,H4419)-1=0,ROWS($H$4:H4419),"")</f>
        <v/>
      </c>
    </row>
    <row r="4420" spans="2:2">
      <c r="B4420" s="2" t="str">
        <f>IF(COUNTIF($H$4:H4420,H4420)-1=0,ROWS($H$4:H4420),"")</f>
        <v/>
      </c>
    </row>
    <row r="4421" spans="2:2">
      <c r="B4421" s="2" t="str">
        <f>IF(COUNTIF($H$4:H4421,H4421)-1=0,ROWS($H$4:H4421),"")</f>
        <v/>
      </c>
    </row>
    <row r="4422" spans="2:2">
      <c r="B4422" s="2" t="str">
        <f>IF(COUNTIF($H$4:H4422,H4422)-1=0,ROWS($H$4:H4422),"")</f>
        <v/>
      </c>
    </row>
    <row r="4423" spans="2:2">
      <c r="B4423" s="2" t="str">
        <f>IF(COUNTIF($H$4:H4423,H4423)-1=0,ROWS($H$4:H4423),"")</f>
        <v/>
      </c>
    </row>
    <row r="4424" spans="2:2">
      <c r="B4424" s="2" t="str">
        <f>IF(COUNTIF($H$4:H4424,H4424)-1=0,ROWS($H$4:H4424),"")</f>
        <v/>
      </c>
    </row>
    <row r="4425" spans="2:2">
      <c r="B4425" s="2" t="str">
        <f>IF(COUNTIF($H$4:H4425,H4425)-1=0,ROWS($H$4:H4425),"")</f>
        <v/>
      </c>
    </row>
    <row r="4426" spans="2:2">
      <c r="B4426" s="2" t="str">
        <f>IF(COUNTIF($H$4:H4426,H4426)-1=0,ROWS($H$4:H4426),"")</f>
        <v/>
      </c>
    </row>
    <row r="4427" spans="2:2">
      <c r="B4427" s="2" t="str">
        <f>IF(COUNTIF($H$4:H4427,H4427)-1=0,ROWS($H$4:H4427),"")</f>
        <v/>
      </c>
    </row>
    <row r="4428" spans="2:2">
      <c r="B4428" s="2" t="str">
        <f>IF(COUNTIF($H$4:H4428,H4428)-1=0,ROWS($H$4:H4428),"")</f>
        <v/>
      </c>
    </row>
    <row r="4429" spans="2:2">
      <c r="B4429" s="2" t="str">
        <f>IF(COUNTIF($H$4:H4429,H4429)-1=0,ROWS($H$4:H4429),"")</f>
        <v/>
      </c>
    </row>
    <row r="4430" spans="2:2">
      <c r="B4430" s="2" t="str">
        <f>IF(COUNTIF($H$4:H4430,H4430)-1=0,ROWS($H$4:H4430),"")</f>
        <v/>
      </c>
    </row>
    <row r="4431" spans="2:2">
      <c r="B4431" s="2" t="str">
        <f>IF(COUNTIF($H$4:H4431,H4431)-1=0,ROWS($H$4:H4431),"")</f>
        <v/>
      </c>
    </row>
    <row r="4432" spans="2:2">
      <c r="B4432" s="2" t="str">
        <f>IF(COUNTIF($H$4:H4432,H4432)-1=0,ROWS($H$4:H4432),"")</f>
        <v/>
      </c>
    </row>
    <row r="4433" spans="2:2">
      <c r="B4433" s="2" t="str">
        <f>IF(COUNTIF($H$4:H4433,H4433)-1=0,ROWS($H$4:H4433),"")</f>
        <v/>
      </c>
    </row>
    <row r="4434" spans="2:2">
      <c r="B4434" s="2" t="str">
        <f>IF(COUNTIF($H$4:H4434,H4434)-1=0,ROWS($H$4:H4434),"")</f>
        <v/>
      </c>
    </row>
    <row r="4435" spans="2:2">
      <c r="B4435" s="2" t="str">
        <f>IF(COUNTIF($H$4:H4435,H4435)-1=0,ROWS($H$4:H4435),"")</f>
        <v/>
      </c>
    </row>
    <row r="4436" spans="2:2">
      <c r="B4436" s="2" t="str">
        <f>IF(COUNTIF($H$4:H4436,H4436)-1=0,ROWS($H$4:H4436),"")</f>
        <v/>
      </c>
    </row>
    <row r="4437" spans="2:2">
      <c r="B4437" s="2" t="str">
        <f>IF(COUNTIF($H$4:H4437,H4437)-1=0,ROWS($H$4:H4437),"")</f>
        <v/>
      </c>
    </row>
    <row r="4438" spans="2:2">
      <c r="B4438" s="2" t="str">
        <f>IF(COUNTIF($H$4:H4438,H4438)-1=0,ROWS($H$4:H4438),"")</f>
        <v/>
      </c>
    </row>
    <row r="4439" spans="2:2">
      <c r="B4439" s="2" t="str">
        <f>IF(COUNTIF($H$4:H4439,H4439)-1=0,ROWS($H$4:H4439),"")</f>
        <v/>
      </c>
    </row>
    <row r="4440" spans="2:2">
      <c r="B4440" s="2" t="str">
        <f>IF(COUNTIF($H$4:H4440,H4440)-1=0,ROWS($H$4:H4440),"")</f>
        <v/>
      </c>
    </row>
    <row r="4441" spans="2:2">
      <c r="B4441" s="2" t="str">
        <f>IF(COUNTIF($H$4:H4441,H4441)-1=0,ROWS($H$4:H4441),"")</f>
        <v/>
      </c>
    </row>
    <row r="4442" spans="2:2">
      <c r="B4442" s="2" t="str">
        <f>IF(COUNTIF($H$4:H4442,H4442)-1=0,ROWS($H$4:H4442),"")</f>
        <v/>
      </c>
    </row>
    <row r="4443" spans="2:2">
      <c r="B4443" s="2" t="str">
        <f>IF(COUNTIF($H$4:H4443,H4443)-1=0,ROWS($H$4:H4443),"")</f>
        <v/>
      </c>
    </row>
    <row r="4444" spans="2:2">
      <c r="B4444" s="2" t="str">
        <f>IF(COUNTIF($H$4:H4444,H4444)-1=0,ROWS($H$4:H4444),"")</f>
        <v/>
      </c>
    </row>
    <row r="4445" spans="2:2">
      <c r="B4445" s="2" t="str">
        <f>IF(COUNTIF($H$4:H4445,H4445)-1=0,ROWS($H$4:H4445),"")</f>
        <v/>
      </c>
    </row>
    <row r="4446" spans="2:2">
      <c r="B4446" s="2" t="str">
        <f>IF(COUNTIF($H$4:H4446,H4446)-1=0,ROWS($H$4:H4446),"")</f>
        <v/>
      </c>
    </row>
    <row r="4447" spans="2:2">
      <c r="B4447" s="2" t="str">
        <f>IF(COUNTIF($H$4:H4447,H4447)-1=0,ROWS($H$4:H4447),"")</f>
        <v/>
      </c>
    </row>
    <row r="4448" spans="2:2">
      <c r="B4448" s="2" t="str">
        <f>IF(COUNTIF($H$4:H4448,H4448)-1=0,ROWS($H$4:H4448),"")</f>
        <v/>
      </c>
    </row>
    <row r="4449" spans="2:2">
      <c r="B4449" s="2" t="str">
        <f>IF(COUNTIF($H$4:H4449,H4449)-1=0,ROWS($H$4:H4449),"")</f>
        <v/>
      </c>
    </row>
    <row r="4450" spans="2:2">
      <c r="B4450" s="2" t="str">
        <f>IF(COUNTIF($H$4:H4450,H4450)-1=0,ROWS($H$4:H4450),"")</f>
        <v/>
      </c>
    </row>
    <row r="4451" spans="2:2">
      <c r="B4451" s="2" t="str">
        <f>IF(COUNTIF($H$4:H4451,H4451)-1=0,ROWS($H$4:H4451),"")</f>
        <v/>
      </c>
    </row>
    <row r="4452" spans="2:2">
      <c r="B4452" s="2" t="str">
        <f>IF(COUNTIF($H$4:H4452,H4452)-1=0,ROWS($H$4:H4452),"")</f>
        <v/>
      </c>
    </row>
    <row r="4453" spans="2:2">
      <c r="B4453" s="2" t="str">
        <f>IF(COUNTIF($H$4:H4453,H4453)-1=0,ROWS($H$4:H4453),"")</f>
        <v/>
      </c>
    </row>
    <row r="4454" spans="2:2">
      <c r="B4454" s="2" t="str">
        <f>IF(COUNTIF($H$4:H4454,H4454)-1=0,ROWS($H$4:H4454),"")</f>
        <v/>
      </c>
    </row>
    <row r="4455" spans="2:2">
      <c r="B4455" s="2" t="str">
        <f>IF(COUNTIF($H$4:H4455,H4455)-1=0,ROWS($H$4:H4455),"")</f>
        <v/>
      </c>
    </row>
    <row r="4456" spans="2:2">
      <c r="B4456" s="2" t="str">
        <f>IF(COUNTIF($H$4:H4456,H4456)-1=0,ROWS($H$4:H4456),"")</f>
        <v/>
      </c>
    </row>
    <row r="4457" spans="2:2">
      <c r="B4457" s="2" t="str">
        <f>IF(COUNTIF($H$4:H4457,H4457)-1=0,ROWS($H$4:H4457),"")</f>
        <v/>
      </c>
    </row>
    <row r="4458" spans="2:2">
      <c r="B4458" s="2" t="str">
        <f>IF(COUNTIF($H$4:H4458,H4458)-1=0,ROWS($H$4:H4458),"")</f>
        <v/>
      </c>
    </row>
    <row r="4459" spans="2:2">
      <c r="B4459" s="2" t="str">
        <f>IF(COUNTIF($H$4:H4459,H4459)-1=0,ROWS($H$4:H4459),"")</f>
        <v/>
      </c>
    </row>
    <row r="4460" spans="2:2">
      <c r="B4460" s="2" t="str">
        <f>IF(COUNTIF($H$4:H4460,H4460)-1=0,ROWS($H$4:H4460),"")</f>
        <v/>
      </c>
    </row>
    <row r="4461" spans="2:2">
      <c r="B4461" s="2" t="str">
        <f>IF(COUNTIF($H$4:H4461,H4461)-1=0,ROWS($H$4:H4461),"")</f>
        <v/>
      </c>
    </row>
    <row r="4462" spans="2:2">
      <c r="B4462" s="2" t="str">
        <f>IF(COUNTIF($H$4:H4462,H4462)-1=0,ROWS($H$4:H4462),"")</f>
        <v/>
      </c>
    </row>
    <row r="4463" spans="2:2">
      <c r="B4463" s="2" t="str">
        <f>IF(COUNTIF($H$4:H4463,H4463)-1=0,ROWS($H$4:H4463),"")</f>
        <v/>
      </c>
    </row>
    <row r="4464" spans="2:2">
      <c r="B4464" s="2" t="str">
        <f>IF(COUNTIF($H$4:H4464,H4464)-1=0,ROWS($H$4:H4464),"")</f>
        <v/>
      </c>
    </row>
    <row r="4465" spans="2:2">
      <c r="B4465" s="2" t="str">
        <f>IF(COUNTIF($H$4:H4465,H4465)-1=0,ROWS($H$4:H4465),"")</f>
        <v/>
      </c>
    </row>
    <row r="4466" spans="2:2">
      <c r="B4466" s="2" t="str">
        <f>IF(COUNTIF($H$4:H4466,H4466)-1=0,ROWS($H$4:H4466),"")</f>
        <v/>
      </c>
    </row>
    <row r="4467" spans="2:2">
      <c r="B4467" s="2" t="str">
        <f>IF(COUNTIF($H$4:H4467,H4467)-1=0,ROWS($H$4:H4467),"")</f>
        <v/>
      </c>
    </row>
    <row r="4468" spans="2:2">
      <c r="B4468" s="2" t="str">
        <f>IF(COUNTIF($H$4:H4468,H4468)-1=0,ROWS($H$4:H4468),"")</f>
        <v/>
      </c>
    </row>
    <row r="4469" spans="2:2">
      <c r="B4469" s="2" t="str">
        <f>IF(COUNTIF($H$4:H4469,H4469)-1=0,ROWS($H$4:H4469),"")</f>
        <v/>
      </c>
    </row>
    <row r="4470" spans="2:2">
      <c r="B4470" s="2" t="str">
        <f>IF(COUNTIF($H$4:H4470,H4470)-1=0,ROWS($H$4:H4470),"")</f>
        <v/>
      </c>
    </row>
    <row r="4471" spans="2:2">
      <c r="B4471" s="2" t="str">
        <f>IF(COUNTIF($H$4:H4471,H4471)-1=0,ROWS($H$4:H4471),"")</f>
        <v/>
      </c>
    </row>
    <row r="4472" spans="2:2">
      <c r="B4472" s="2" t="str">
        <f>IF(COUNTIF($H$4:H4472,H4472)-1=0,ROWS($H$4:H4472),"")</f>
        <v/>
      </c>
    </row>
    <row r="4473" spans="2:2">
      <c r="B4473" s="2" t="str">
        <f>IF(COUNTIF($H$4:H4473,H4473)-1=0,ROWS($H$4:H4473),"")</f>
        <v/>
      </c>
    </row>
    <row r="4474" spans="2:2">
      <c r="B4474" s="2" t="str">
        <f>IF(COUNTIF($H$4:H4474,H4474)-1=0,ROWS($H$4:H4474),"")</f>
        <v/>
      </c>
    </row>
    <row r="4475" spans="2:2">
      <c r="B4475" s="2" t="str">
        <f>IF(COUNTIF($H$4:H4475,H4475)-1=0,ROWS($H$4:H4475),"")</f>
        <v/>
      </c>
    </row>
    <row r="4476" spans="2:2">
      <c r="B4476" s="2" t="str">
        <f>IF(COUNTIF($H$4:H4476,H4476)-1=0,ROWS($H$4:H4476),"")</f>
        <v/>
      </c>
    </row>
    <row r="4477" spans="2:2">
      <c r="B4477" s="2" t="str">
        <f>IF(COUNTIF($H$4:H4477,H4477)-1=0,ROWS($H$4:H4477),"")</f>
        <v/>
      </c>
    </row>
    <row r="4478" spans="2:2">
      <c r="B4478" s="2" t="str">
        <f>IF(COUNTIF($H$4:H4478,H4478)-1=0,ROWS($H$4:H4478),"")</f>
        <v/>
      </c>
    </row>
    <row r="4479" spans="2:2">
      <c r="B4479" s="2" t="str">
        <f>IF(COUNTIF($H$4:H4479,H4479)-1=0,ROWS($H$4:H4479),"")</f>
        <v/>
      </c>
    </row>
    <row r="4480" spans="2:2">
      <c r="B4480" s="2" t="str">
        <f>IF(COUNTIF($H$4:H4480,H4480)-1=0,ROWS($H$4:H4480),"")</f>
        <v/>
      </c>
    </row>
    <row r="4481" spans="2:2">
      <c r="B4481" s="2" t="str">
        <f>IF(COUNTIF($H$4:H4481,H4481)-1=0,ROWS($H$4:H4481),"")</f>
        <v/>
      </c>
    </row>
    <row r="4482" spans="2:2">
      <c r="B4482" s="2" t="str">
        <f>IF(COUNTIF($H$4:H4482,H4482)-1=0,ROWS($H$4:H4482),"")</f>
        <v/>
      </c>
    </row>
    <row r="4483" spans="2:2">
      <c r="B4483" s="2" t="str">
        <f>IF(COUNTIF($H$4:H4483,H4483)-1=0,ROWS($H$4:H4483),"")</f>
        <v/>
      </c>
    </row>
    <row r="4484" spans="2:2">
      <c r="B4484" s="2" t="str">
        <f>IF(COUNTIF($H$4:H4484,H4484)-1=0,ROWS($H$4:H4484),"")</f>
        <v/>
      </c>
    </row>
    <row r="4485" spans="2:2">
      <c r="B4485" s="2" t="str">
        <f>IF(COUNTIF($H$4:H4485,H4485)-1=0,ROWS($H$4:H4485),"")</f>
        <v/>
      </c>
    </row>
    <row r="4486" spans="2:2">
      <c r="B4486" s="2" t="str">
        <f>IF(COUNTIF($H$4:H4486,H4486)-1=0,ROWS($H$4:H4486),"")</f>
        <v/>
      </c>
    </row>
    <row r="4487" spans="2:2">
      <c r="B4487" s="2" t="str">
        <f>IF(COUNTIF($H$4:H4487,H4487)-1=0,ROWS($H$4:H4487),"")</f>
        <v/>
      </c>
    </row>
    <row r="4488" spans="2:2">
      <c r="B4488" s="2" t="str">
        <f>IF(COUNTIF($H$4:H4488,H4488)-1=0,ROWS($H$4:H4488),"")</f>
        <v/>
      </c>
    </row>
    <row r="4489" spans="2:2">
      <c r="B4489" s="2" t="str">
        <f>IF(COUNTIF($H$4:H4489,H4489)-1=0,ROWS($H$4:H4489),"")</f>
        <v/>
      </c>
    </row>
    <row r="4490" spans="2:2">
      <c r="B4490" s="2" t="str">
        <f>IF(COUNTIF($H$4:H4490,H4490)-1=0,ROWS($H$4:H4490),"")</f>
        <v/>
      </c>
    </row>
    <row r="4491" spans="2:2">
      <c r="B4491" s="2" t="str">
        <f>IF(COUNTIF($H$4:H4491,H4491)-1=0,ROWS($H$4:H4491),"")</f>
        <v/>
      </c>
    </row>
    <row r="4492" spans="2:2">
      <c r="B4492" s="2" t="str">
        <f>IF(COUNTIF($H$4:H4492,H4492)-1=0,ROWS($H$4:H4492),"")</f>
        <v/>
      </c>
    </row>
    <row r="4493" spans="2:2">
      <c r="B4493" s="2" t="str">
        <f>IF(COUNTIF($H$4:H4493,H4493)-1=0,ROWS($H$4:H4493),"")</f>
        <v/>
      </c>
    </row>
    <row r="4494" spans="2:2">
      <c r="B4494" s="2" t="str">
        <f>IF(COUNTIF($H$4:H4494,H4494)-1=0,ROWS($H$4:H4494),"")</f>
        <v/>
      </c>
    </row>
    <row r="4495" spans="2:2">
      <c r="B4495" s="2" t="str">
        <f>IF(COUNTIF($H$4:H4495,H4495)-1=0,ROWS($H$4:H4495),"")</f>
        <v/>
      </c>
    </row>
    <row r="4496" spans="2:2">
      <c r="B4496" s="2" t="str">
        <f>IF(COUNTIF($H$4:H4496,H4496)-1=0,ROWS($H$4:H4496),"")</f>
        <v/>
      </c>
    </row>
    <row r="4497" spans="2:2">
      <c r="B4497" s="2" t="str">
        <f>IF(COUNTIF($H$4:H4497,H4497)-1=0,ROWS($H$4:H4497),"")</f>
        <v/>
      </c>
    </row>
    <row r="4498" spans="2:2">
      <c r="B4498" s="2" t="str">
        <f>IF(COUNTIF($H$4:H4498,H4498)-1=0,ROWS($H$4:H4498),"")</f>
        <v/>
      </c>
    </row>
    <row r="4499" spans="2:2">
      <c r="B4499" s="2" t="str">
        <f>IF(COUNTIF($H$4:H4499,H4499)-1=0,ROWS($H$4:H4499),"")</f>
        <v/>
      </c>
    </row>
    <row r="4500" spans="2:2">
      <c r="B4500" s="2" t="str">
        <f>IF(COUNTIF($H$4:H4500,H4500)-1=0,ROWS($H$4:H4500),"")</f>
        <v/>
      </c>
    </row>
    <row r="4501" spans="2:2">
      <c r="B4501" s="2" t="str">
        <f>IF(COUNTIF($H$4:H4501,H4501)-1=0,ROWS($H$4:H4501),"")</f>
        <v/>
      </c>
    </row>
    <row r="4502" spans="2:2">
      <c r="B4502" s="2" t="str">
        <f>IF(COUNTIF($H$4:H4502,H4502)-1=0,ROWS($H$4:H4502),"")</f>
        <v/>
      </c>
    </row>
    <row r="4503" spans="2:2">
      <c r="B4503" s="2" t="str">
        <f>IF(COUNTIF($H$4:H4503,H4503)-1=0,ROWS($H$4:H4503),"")</f>
        <v/>
      </c>
    </row>
    <row r="4504" spans="2:2">
      <c r="B4504" s="2" t="str">
        <f>IF(COUNTIF($H$4:H4504,H4504)-1=0,ROWS($H$4:H4504),"")</f>
        <v/>
      </c>
    </row>
    <row r="4505" spans="2:2">
      <c r="B4505" s="2" t="str">
        <f>IF(COUNTIF($H$4:H4505,H4505)-1=0,ROWS($H$4:H4505),"")</f>
        <v/>
      </c>
    </row>
    <row r="4506" spans="2:2">
      <c r="B4506" s="2" t="str">
        <f>IF(COUNTIF($H$4:H4506,H4506)-1=0,ROWS($H$4:H4506),"")</f>
        <v/>
      </c>
    </row>
    <row r="4507" spans="2:2">
      <c r="B4507" s="2" t="str">
        <f>IF(COUNTIF($H$4:H4507,H4507)-1=0,ROWS($H$4:H4507),"")</f>
        <v/>
      </c>
    </row>
    <row r="4508" spans="2:2">
      <c r="B4508" s="2" t="str">
        <f>IF(COUNTIF($H$4:H4508,H4508)-1=0,ROWS($H$4:H4508),"")</f>
        <v/>
      </c>
    </row>
    <row r="4509" spans="2:2">
      <c r="B4509" s="2" t="str">
        <f>IF(COUNTIF($H$4:H4509,H4509)-1=0,ROWS($H$4:H4509),"")</f>
        <v/>
      </c>
    </row>
    <row r="4510" spans="2:2">
      <c r="B4510" s="2" t="str">
        <f>IF(COUNTIF($H$4:H4510,H4510)-1=0,ROWS($H$4:H4510),"")</f>
        <v/>
      </c>
    </row>
    <row r="4511" spans="2:2">
      <c r="B4511" s="2" t="str">
        <f>IF(COUNTIF($H$4:H4511,H4511)-1=0,ROWS($H$4:H4511),"")</f>
        <v/>
      </c>
    </row>
    <row r="4512" spans="2:2">
      <c r="B4512" s="2" t="str">
        <f>IF(COUNTIF($H$4:H4512,H4512)-1=0,ROWS($H$4:H4512),"")</f>
        <v/>
      </c>
    </row>
    <row r="4513" spans="2:2">
      <c r="B4513" s="2" t="str">
        <f>IF(COUNTIF($H$4:H4513,H4513)-1=0,ROWS($H$4:H4513),"")</f>
        <v/>
      </c>
    </row>
    <row r="4514" spans="2:2">
      <c r="B4514" s="2" t="str">
        <f>IF(COUNTIF($H$4:H4514,H4514)-1=0,ROWS($H$4:H4514),"")</f>
        <v/>
      </c>
    </row>
    <row r="4515" spans="2:2">
      <c r="B4515" s="2" t="str">
        <f>IF(COUNTIF($H$4:H4515,H4515)-1=0,ROWS($H$4:H4515),"")</f>
        <v/>
      </c>
    </row>
    <row r="4516" spans="2:2">
      <c r="B4516" s="2" t="str">
        <f>IF(COUNTIF($H$4:H4516,H4516)-1=0,ROWS($H$4:H4516),"")</f>
        <v/>
      </c>
    </row>
    <row r="4517" spans="2:2">
      <c r="B4517" s="2" t="str">
        <f>IF(COUNTIF($H$4:H4517,H4517)-1=0,ROWS($H$4:H4517),"")</f>
        <v/>
      </c>
    </row>
    <row r="4518" spans="2:2">
      <c r="B4518" s="2" t="str">
        <f>IF(COUNTIF($H$4:H4518,H4518)-1=0,ROWS($H$4:H4518),"")</f>
        <v/>
      </c>
    </row>
    <row r="4519" spans="2:2">
      <c r="B4519" s="2" t="str">
        <f>IF(COUNTIF($H$4:H4519,H4519)-1=0,ROWS($H$4:H4519),"")</f>
        <v/>
      </c>
    </row>
    <row r="4520" spans="2:2">
      <c r="B4520" s="2" t="str">
        <f>IF(COUNTIF($H$4:H4520,H4520)-1=0,ROWS($H$4:H4520),"")</f>
        <v/>
      </c>
    </row>
    <row r="4521" spans="2:2">
      <c r="B4521" s="2" t="str">
        <f>IF(COUNTIF($H$4:H4521,H4521)-1=0,ROWS($H$4:H4521),"")</f>
        <v/>
      </c>
    </row>
    <row r="4522" spans="2:2">
      <c r="B4522" s="2" t="str">
        <f>IF(COUNTIF($H$4:H4522,H4522)-1=0,ROWS($H$4:H4522),"")</f>
        <v/>
      </c>
    </row>
    <row r="4523" spans="2:2">
      <c r="B4523" s="2" t="str">
        <f>IF(COUNTIF($H$4:H4523,H4523)-1=0,ROWS($H$4:H4523),"")</f>
        <v/>
      </c>
    </row>
    <row r="4524" spans="2:2">
      <c r="B4524" s="2" t="str">
        <f>IF(COUNTIF($H$4:H4524,H4524)-1=0,ROWS($H$4:H4524),"")</f>
        <v/>
      </c>
    </row>
    <row r="4525" spans="2:2">
      <c r="B4525" s="2" t="str">
        <f>IF(COUNTIF($H$4:H4525,H4525)-1=0,ROWS($H$4:H4525),"")</f>
        <v/>
      </c>
    </row>
    <row r="4526" spans="2:2">
      <c r="B4526" s="2" t="str">
        <f>IF(COUNTIF($H$4:H4526,H4526)-1=0,ROWS($H$4:H4526),"")</f>
        <v/>
      </c>
    </row>
    <row r="4527" spans="2:2">
      <c r="B4527" s="2" t="str">
        <f>IF(COUNTIF($H$4:H4527,H4527)-1=0,ROWS($H$4:H4527),"")</f>
        <v/>
      </c>
    </row>
    <row r="4528" spans="2:2">
      <c r="B4528" s="2" t="str">
        <f>IF(COUNTIF($H$4:H4528,H4528)-1=0,ROWS($H$4:H4528),"")</f>
        <v/>
      </c>
    </row>
    <row r="4529" spans="2:2">
      <c r="B4529" s="2" t="str">
        <f>IF(COUNTIF($H$4:H4529,H4529)-1=0,ROWS($H$4:H4529),"")</f>
        <v/>
      </c>
    </row>
    <row r="4530" spans="2:2">
      <c r="B4530" s="2" t="str">
        <f>IF(COUNTIF($H$4:H4530,H4530)-1=0,ROWS($H$4:H4530),"")</f>
        <v/>
      </c>
    </row>
    <row r="4531" spans="2:2">
      <c r="B4531" s="2" t="str">
        <f>IF(COUNTIF($H$4:H4531,H4531)-1=0,ROWS($H$4:H4531),"")</f>
        <v/>
      </c>
    </row>
    <row r="4532" spans="2:2">
      <c r="B4532" s="2" t="str">
        <f>IF(COUNTIF($H$4:H4532,H4532)-1=0,ROWS($H$4:H4532),"")</f>
        <v/>
      </c>
    </row>
    <row r="4533" spans="2:2">
      <c r="B4533" s="2" t="str">
        <f>IF(COUNTIF($H$4:H4533,H4533)-1=0,ROWS($H$4:H4533),"")</f>
        <v/>
      </c>
    </row>
    <row r="4534" spans="2:2">
      <c r="B4534" s="2" t="str">
        <f>IF(COUNTIF($H$4:H4534,H4534)-1=0,ROWS($H$4:H4534),"")</f>
        <v/>
      </c>
    </row>
    <row r="4535" spans="2:2">
      <c r="B4535" s="2" t="str">
        <f>IF(COUNTIF($H$4:H4535,H4535)-1=0,ROWS($H$4:H4535),"")</f>
        <v/>
      </c>
    </row>
    <row r="4536" spans="2:2">
      <c r="B4536" s="2" t="str">
        <f>IF(COUNTIF($H$4:H4536,H4536)-1=0,ROWS($H$4:H4536),"")</f>
        <v/>
      </c>
    </row>
    <row r="4537" spans="2:2">
      <c r="B4537" s="2" t="str">
        <f>IF(COUNTIF($H$4:H4537,H4537)-1=0,ROWS($H$4:H4537),"")</f>
        <v/>
      </c>
    </row>
    <row r="4538" spans="2:2">
      <c r="B4538" s="2" t="str">
        <f>IF(COUNTIF($H$4:H4538,H4538)-1=0,ROWS($H$4:H4538),"")</f>
        <v/>
      </c>
    </row>
    <row r="4539" spans="2:2">
      <c r="B4539" s="2" t="str">
        <f>IF(COUNTIF($H$4:H4539,H4539)-1=0,ROWS($H$4:H4539),"")</f>
        <v/>
      </c>
    </row>
    <row r="4540" spans="2:2">
      <c r="B4540" s="2" t="str">
        <f>IF(COUNTIF($H$4:H4540,H4540)-1=0,ROWS($H$4:H4540),"")</f>
        <v/>
      </c>
    </row>
    <row r="4541" spans="2:2">
      <c r="B4541" s="2" t="str">
        <f>IF(COUNTIF($H$4:H4541,H4541)-1=0,ROWS($H$4:H4541),"")</f>
        <v/>
      </c>
    </row>
    <row r="4542" spans="2:2">
      <c r="B4542" s="2" t="str">
        <f>IF(COUNTIF($H$4:H4542,H4542)-1=0,ROWS($H$4:H4542),"")</f>
        <v/>
      </c>
    </row>
    <row r="4543" spans="2:2">
      <c r="B4543" s="2" t="str">
        <f>IF(COUNTIF($H$4:H4543,H4543)-1=0,ROWS($H$4:H4543),"")</f>
        <v/>
      </c>
    </row>
    <row r="4544" spans="2:2">
      <c r="B4544" s="2" t="str">
        <f>IF(COUNTIF($H$4:H4544,H4544)-1=0,ROWS($H$4:H4544),"")</f>
        <v/>
      </c>
    </row>
    <row r="4545" spans="2:2">
      <c r="B4545" s="2" t="str">
        <f>IF(COUNTIF($H$4:H4545,H4545)-1=0,ROWS($H$4:H4545),"")</f>
        <v/>
      </c>
    </row>
    <row r="4546" spans="2:2">
      <c r="B4546" s="2" t="str">
        <f>IF(COUNTIF($H$4:H4546,H4546)-1=0,ROWS($H$4:H4546),"")</f>
        <v/>
      </c>
    </row>
    <row r="4547" spans="2:2">
      <c r="B4547" s="2" t="str">
        <f>IF(COUNTIF($H$4:H4547,H4547)-1=0,ROWS($H$4:H4547),"")</f>
        <v/>
      </c>
    </row>
    <row r="4548" spans="2:2">
      <c r="B4548" s="2" t="str">
        <f>IF(COUNTIF($H$4:H4548,H4548)-1=0,ROWS($H$4:H4548),"")</f>
        <v/>
      </c>
    </row>
    <row r="4549" spans="2:2">
      <c r="B4549" s="2" t="str">
        <f>IF(COUNTIF($H$4:H4549,H4549)-1=0,ROWS($H$4:H4549),"")</f>
        <v/>
      </c>
    </row>
    <row r="4550" spans="2:2">
      <c r="B4550" s="2" t="str">
        <f>IF(COUNTIF($H$4:H4550,H4550)-1=0,ROWS($H$4:H4550),"")</f>
        <v/>
      </c>
    </row>
    <row r="4551" spans="2:2">
      <c r="B4551" s="2" t="str">
        <f>IF(COUNTIF($H$4:H4551,H4551)-1=0,ROWS($H$4:H4551),"")</f>
        <v/>
      </c>
    </row>
    <row r="4552" spans="2:2">
      <c r="B4552" s="2" t="str">
        <f>IF(COUNTIF($H$4:H4552,H4552)-1=0,ROWS($H$4:H4552),"")</f>
        <v/>
      </c>
    </row>
    <row r="4553" spans="2:2">
      <c r="B4553" s="2" t="str">
        <f>IF(COUNTIF($H$4:H4553,H4553)-1=0,ROWS($H$4:H4553),"")</f>
        <v/>
      </c>
    </row>
    <row r="4554" spans="2:2">
      <c r="B4554" s="2" t="str">
        <f>IF(COUNTIF($H$4:H4554,H4554)-1=0,ROWS($H$4:H4554),"")</f>
        <v/>
      </c>
    </row>
    <row r="4555" spans="2:2">
      <c r="B4555" s="2" t="str">
        <f>IF(COUNTIF($H$4:H4555,H4555)-1=0,ROWS($H$4:H4555),"")</f>
        <v/>
      </c>
    </row>
    <row r="4556" spans="2:2">
      <c r="B4556" s="2" t="str">
        <f>IF(COUNTIF($H$4:H4556,H4556)-1=0,ROWS($H$4:H4556),"")</f>
        <v/>
      </c>
    </row>
    <row r="4557" spans="2:2">
      <c r="B4557" s="2" t="str">
        <f>IF(COUNTIF($H$4:H4557,H4557)-1=0,ROWS($H$4:H4557),"")</f>
        <v/>
      </c>
    </row>
    <row r="4558" spans="2:2">
      <c r="B4558" s="2" t="str">
        <f>IF(COUNTIF($H$4:H4558,H4558)-1=0,ROWS($H$4:H4558),"")</f>
        <v/>
      </c>
    </row>
    <row r="4559" spans="2:2">
      <c r="B4559" s="2" t="str">
        <f>IF(COUNTIF($H$4:H4559,H4559)-1=0,ROWS($H$4:H4559),"")</f>
        <v/>
      </c>
    </row>
    <row r="4560" spans="2:2">
      <c r="B4560" s="2" t="str">
        <f>IF(COUNTIF($H$4:H4560,H4560)-1=0,ROWS($H$4:H4560),"")</f>
        <v/>
      </c>
    </row>
    <row r="4561" spans="2:2">
      <c r="B4561" s="2" t="str">
        <f>IF(COUNTIF($H$4:H4561,H4561)-1=0,ROWS($H$4:H4561),"")</f>
        <v/>
      </c>
    </row>
    <row r="4562" spans="2:2">
      <c r="B4562" s="2" t="str">
        <f>IF(COUNTIF($H$4:H4562,H4562)-1=0,ROWS($H$4:H4562),"")</f>
        <v/>
      </c>
    </row>
    <row r="4563" spans="2:2">
      <c r="B4563" s="2" t="str">
        <f>IF(COUNTIF($H$4:H4563,H4563)-1=0,ROWS($H$4:H4563),"")</f>
        <v/>
      </c>
    </row>
    <row r="4564" spans="2:2">
      <c r="B4564" s="2" t="str">
        <f>IF(COUNTIF($H$4:H4564,H4564)-1=0,ROWS($H$4:H4564),"")</f>
        <v/>
      </c>
    </row>
    <row r="4565" spans="2:2">
      <c r="B4565" s="2" t="str">
        <f>IF(COUNTIF($H$4:H4565,H4565)-1=0,ROWS($H$4:H4565),"")</f>
        <v/>
      </c>
    </row>
    <row r="4566" spans="2:2">
      <c r="B4566" s="2" t="str">
        <f>IF(COUNTIF($H$4:H4566,H4566)-1=0,ROWS($H$4:H4566),"")</f>
        <v/>
      </c>
    </row>
    <row r="4567" spans="2:2">
      <c r="B4567" s="2" t="str">
        <f>IF(COUNTIF($H$4:H4567,H4567)-1=0,ROWS($H$4:H4567),"")</f>
        <v/>
      </c>
    </row>
    <row r="4568" spans="2:2">
      <c r="B4568" s="2" t="str">
        <f>IF(COUNTIF($H$4:H4568,H4568)-1=0,ROWS($H$4:H4568),"")</f>
        <v/>
      </c>
    </row>
    <row r="4569" spans="2:2">
      <c r="B4569" s="2" t="str">
        <f>IF(COUNTIF($H$4:H4569,H4569)-1=0,ROWS($H$4:H4569),"")</f>
        <v/>
      </c>
    </row>
    <row r="4570" spans="2:2">
      <c r="B4570" s="2" t="str">
        <f>IF(COUNTIF($H$4:H4570,H4570)-1=0,ROWS($H$4:H4570),"")</f>
        <v/>
      </c>
    </row>
    <row r="4571" spans="2:2">
      <c r="B4571" s="2" t="str">
        <f>IF(COUNTIF($H$4:H4571,H4571)-1=0,ROWS($H$4:H4571),"")</f>
        <v/>
      </c>
    </row>
    <row r="4572" spans="2:2">
      <c r="B4572" s="2" t="str">
        <f>IF(COUNTIF($H$4:H4572,H4572)-1=0,ROWS($H$4:H4572),"")</f>
        <v/>
      </c>
    </row>
    <row r="4573" spans="2:2">
      <c r="B4573" s="2" t="str">
        <f>IF(COUNTIF($H$4:H4573,H4573)-1=0,ROWS($H$4:H4573),"")</f>
        <v/>
      </c>
    </row>
    <row r="4574" spans="2:2">
      <c r="B4574" s="2" t="str">
        <f>IF(COUNTIF($H$4:H4574,H4574)-1=0,ROWS($H$4:H4574),"")</f>
        <v/>
      </c>
    </row>
    <row r="4575" spans="2:2">
      <c r="B4575" s="2" t="str">
        <f>IF(COUNTIF($H$4:H4575,H4575)-1=0,ROWS($H$4:H4575),"")</f>
        <v/>
      </c>
    </row>
    <row r="4576" spans="2:2">
      <c r="B4576" s="2" t="str">
        <f>IF(COUNTIF($H$4:H4576,H4576)-1=0,ROWS($H$4:H4576),"")</f>
        <v/>
      </c>
    </row>
    <row r="4577" spans="2:2">
      <c r="B4577" s="2" t="str">
        <f>IF(COUNTIF($H$4:H4577,H4577)-1=0,ROWS($H$4:H4577),"")</f>
        <v/>
      </c>
    </row>
    <row r="4578" spans="2:2">
      <c r="B4578" s="2" t="str">
        <f>IF(COUNTIF($H$4:H4578,H4578)-1=0,ROWS($H$4:H4578),"")</f>
        <v/>
      </c>
    </row>
    <row r="4579" spans="2:2">
      <c r="B4579" s="2" t="str">
        <f>IF(COUNTIF($H$4:H4579,H4579)-1=0,ROWS($H$4:H4579),"")</f>
        <v/>
      </c>
    </row>
    <row r="4580" spans="2:2">
      <c r="B4580" s="2" t="str">
        <f>IF(COUNTIF($H$4:H4580,H4580)-1=0,ROWS($H$4:H4580),"")</f>
        <v/>
      </c>
    </row>
    <row r="4581" spans="2:2">
      <c r="B4581" s="2" t="str">
        <f>IF(COUNTIF($H$4:H4581,H4581)-1=0,ROWS($H$4:H4581),"")</f>
        <v/>
      </c>
    </row>
    <row r="4582" spans="2:2">
      <c r="B4582" s="2" t="str">
        <f>IF(COUNTIF($H$4:H4582,H4582)-1=0,ROWS($H$4:H4582),"")</f>
        <v/>
      </c>
    </row>
    <row r="4583" spans="2:2">
      <c r="B4583" s="2" t="str">
        <f>IF(COUNTIF($H$4:H4583,H4583)-1=0,ROWS($H$4:H4583),"")</f>
        <v/>
      </c>
    </row>
    <row r="4584" spans="2:2">
      <c r="B4584" s="2" t="str">
        <f>IF(COUNTIF($H$4:H4584,H4584)-1=0,ROWS($H$4:H4584),"")</f>
        <v/>
      </c>
    </row>
    <row r="4585" spans="2:2">
      <c r="B4585" s="2" t="str">
        <f>IF(COUNTIF($H$4:H4585,H4585)-1=0,ROWS($H$4:H4585),"")</f>
        <v/>
      </c>
    </row>
    <row r="4586" spans="2:2">
      <c r="B4586" s="2" t="str">
        <f>IF(COUNTIF($H$4:H4586,H4586)-1=0,ROWS($H$4:H4586),"")</f>
        <v/>
      </c>
    </row>
    <row r="4587" spans="2:2">
      <c r="B4587" s="2" t="str">
        <f>IF(COUNTIF($H$4:H4587,H4587)-1=0,ROWS($H$4:H4587),"")</f>
        <v/>
      </c>
    </row>
    <row r="4588" spans="2:2">
      <c r="B4588" s="2" t="str">
        <f>IF(COUNTIF($H$4:H4588,H4588)-1=0,ROWS($H$4:H4588),"")</f>
        <v/>
      </c>
    </row>
    <row r="4589" spans="2:2">
      <c r="B4589" s="2" t="str">
        <f>IF(COUNTIF($H$4:H4589,H4589)-1=0,ROWS($H$4:H4589),"")</f>
        <v/>
      </c>
    </row>
    <row r="4590" spans="2:2">
      <c r="B4590" s="2" t="str">
        <f>IF(COUNTIF($H$4:H4590,H4590)-1=0,ROWS($H$4:H4590),"")</f>
        <v/>
      </c>
    </row>
    <row r="4591" spans="2:2">
      <c r="B4591" s="2" t="str">
        <f>IF(COUNTIF($H$4:H4591,H4591)-1=0,ROWS($H$4:H4591),"")</f>
        <v/>
      </c>
    </row>
    <row r="4592" spans="2:2">
      <c r="B4592" s="2" t="str">
        <f>IF(COUNTIF($H$4:H4592,H4592)-1=0,ROWS($H$4:H4592),"")</f>
        <v/>
      </c>
    </row>
    <row r="4593" spans="2:2">
      <c r="B4593" s="2" t="str">
        <f>IF(COUNTIF($H$4:H4593,H4593)-1=0,ROWS($H$4:H4593),"")</f>
        <v/>
      </c>
    </row>
    <row r="4594" spans="2:2">
      <c r="B4594" s="2" t="str">
        <f>IF(COUNTIF($H$4:H4594,H4594)-1=0,ROWS($H$4:H4594),"")</f>
        <v/>
      </c>
    </row>
    <row r="4595" spans="2:2">
      <c r="B4595" s="2" t="str">
        <f>IF(COUNTIF($H$4:H4595,H4595)-1=0,ROWS($H$4:H4595),"")</f>
        <v/>
      </c>
    </row>
    <row r="4596" spans="2:2">
      <c r="B4596" s="2" t="str">
        <f>IF(COUNTIF($H$4:H4596,H4596)-1=0,ROWS($H$4:H4596),"")</f>
        <v/>
      </c>
    </row>
    <row r="4597" spans="2:2">
      <c r="B4597" s="2" t="str">
        <f>IF(COUNTIF($H$4:H4597,H4597)-1=0,ROWS($H$4:H4597),"")</f>
        <v/>
      </c>
    </row>
    <row r="4598" spans="2:2">
      <c r="B4598" s="2" t="str">
        <f>IF(COUNTIF($H$4:H4598,H4598)-1=0,ROWS($H$4:H4598),"")</f>
        <v/>
      </c>
    </row>
    <row r="4599" spans="2:2">
      <c r="B4599" s="2" t="str">
        <f>IF(COUNTIF($H$4:H4599,H4599)-1=0,ROWS($H$4:H4599),"")</f>
        <v/>
      </c>
    </row>
    <row r="4600" spans="2:2">
      <c r="B4600" s="2" t="str">
        <f>IF(COUNTIF($H$4:H4600,H4600)-1=0,ROWS($H$4:H4600),"")</f>
        <v/>
      </c>
    </row>
    <row r="4601" spans="2:2">
      <c r="B4601" s="2" t="str">
        <f>IF(COUNTIF($H$4:H4601,H4601)-1=0,ROWS($H$4:H4601),"")</f>
        <v/>
      </c>
    </row>
    <row r="4602" spans="2:2">
      <c r="B4602" s="2" t="str">
        <f>IF(COUNTIF($H$4:H4602,H4602)-1=0,ROWS($H$4:H4602),"")</f>
        <v/>
      </c>
    </row>
    <row r="4603" spans="2:2">
      <c r="B4603" s="2" t="str">
        <f>IF(COUNTIF($H$4:H4603,H4603)-1=0,ROWS($H$4:H4603),"")</f>
        <v/>
      </c>
    </row>
    <row r="4604" spans="2:2">
      <c r="B4604" s="2" t="str">
        <f>IF(COUNTIF($H$4:H4604,H4604)-1=0,ROWS($H$4:H4604),"")</f>
        <v/>
      </c>
    </row>
    <row r="4605" spans="2:2">
      <c r="B4605" s="2" t="str">
        <f>IF(COUNTIF($H$4:H4605,H4605)-1=0,ROWS($H$4:H4605),"")</f>
        <v/>
      </c>
    </row>
    <row r="4606" spans="2:2">
      <c r="B4606" s="2" t="str">
        <f>IF(COUNTIF($H$4:H4606,H4606)-1=0,ROWS($H$4:H4606),"")</f>
        <v/>
      </c>
    </row>
    <row r="4607" spans="2:2">
      <c r="B4607" s="2" t="str">
        <f>IF(COUNTIF($H$4:H4607,H4607)-1=0,ROWS($H$4:H4607),"")</f>
        <v/>
      </c>
    </row>
    <row r="4608" spans="2:2">
      <c r="B4608" s="2" t="str">
        <f>IF(COUNTIF($H$4:H4608,H4608)-1=0,ROWS($H$4:H4608),"")</f>
        <v/>
      </c>
    </row>
    <row r="4609" spans="2:2">
      <c r="B4609" s="2" t="str">
        <f>IF(COUNTIF($H$4:H4609,H4609)-1=0,ROWS($H$4:H4609),"")</f>
        <v/>
      </c>
    </row>
    <row r="4610" spans="2:2">
      <c r="B4610" s="2" t="str">
        <f>IF(COUNTIF($H$4:H4610,H4610)-1=0,ROWS($H$4:H4610),"")</f>
        <v/>
      </c>
    </row>
    <row r="4611" spans="2:2">
      <c r="B4611" s="2" t="str">
        <f>IF(COUNTIF($H$4:H4611,H4611)-1=0,ROWS($H$4:H4611),"")</f>
        <v/>
      </c>
    </row>
    <row r="4612" spans="2:2">
      <c r="B4612" s="2" t="str">
        <f>IF(COUNTIF($H$4:H4612,H4612)-1=0,ROWS($H$4:H4612),"")</f>
        <v/>
      </c>
    </row>
    <row r="4613" spans="2:2">
      <c r="B4613" s="2" t="str">
        <f>IF(COUNTIF($H$4:H4613,H4613)-1=0,ROWS($H$4:H4613),"")</f>
        <v/>
      </c>
    </row>
    <row r="4614" spans="2:2">
      <c r="B4614" s="2" t="str">
        <f>IF(COUNTIF($H$4:H4614,H4614)-1=0,ROWS($H$4:H4614),"")</f>
        <v/>
      </c>
    </row>
    <row r="4615" spans="2:2">
      <c r="B4615" s="2" t="str">
        <f>IF(COUNTIF($H$4:H4615,H4615)-1=0,ROWS($H$4:H4615),"")</f>
        <v/>
      </c>
    </row>
    <row r="4616" spans="2:2">
      <c r="B4616" s="2" t="str">
        <f>IF(COUNTIF($H$4:H4616,H4616)-1=0,ROWS($H$4:H4616),"")</f>
        <v/>
      </c>
    </row>
    <row r="4617" spans="2:2">
      <c r="B4617" s="2" t="str">
        <f>IF(COUNTIF($H$4:H4617,H4617)-1=0,ROWS($H$4:H4617),"")</f>
        <v/>
      </c>
    </row>
    <row r="4618" spans="2:2">
      <c r="B4618" s="2" t="str">
        <f>IF(COUNTIF($H$4:H4618,H4618)-1=0,ROWS($H$4:H4618),"")</f>
        <v/>
      </c>
    </row>
    <row r="4619" spans="2:2">
      <c r="B4619" s="2" t="str">
        <f>IF(COUNTIF($H$4:H4619,H4619)-1=0,ROWS($H$4:H4619),"")</f>
        <v/>
      </c>
    </row>
    <row r="4620" spans="2:2">
      <c r="B4620" s="2" t="str">
        <f>IF(COUNTIF($H$4:H4620,H4620)-1=0,ROWS($H$4:H4620),"")</f>
        <v/>
      </c>
    </row>
    <row r="4621" spans="2:2">
      <c r="B4621" s="2" t="str">
        <f>IF(COUNTIF($H$4:H4621,H4621)-1=0,ROWS($H$4:H4621),"")</f>
        <v/>
      </c>
    </row>
    <row r="4622" spans="2:2">
      <c r="B4622" s="2" t="str">
        <f>IF(COUNTIF($H$4:H4622,H4622)-1=0,ROWS($H$4:H4622),"")</f>
        <v/>
      </c>
    </row>
    <row r="4623" spans="2:2">
      <c r="B4623" s="2" t="str">
        <f>IF(COUNTIF($H$4:H4623,H4623)-1=0,ROWS($H$4:H4623),"")</f>
        <v/>
      </c>
    </row>
    <row r="4624" spans="2:2">
      <c r="B4624" s="2" t="str">
        <f>IF(COUNTIF($H$4:H4624,H4624)-1=0,ROWS($H$4:H4624),"")</f>
        <v/>
      </c>
    </row>
    <row r="4625" spans="2:2">
      <c r="B4625" s="2" t="str">
        <f>IF(COUNTIF($H$4:H4625,H4625)-1=0,ROWS($H$4:H4625),"")</f>
        <v/>
      </c>
    </row>
    <row r="4626" spans="2:2">
      <c r="B4626" s="2" t="str">
        <f>IF(COUNTIF($H$4:H4626,H4626)-1=0,ROWS($H$4:H4626),"")</f>
        <v/>
      </c>
    </row>
    <row r="4627" spans="2:2">
      <c r="B4627" s="2" t="str">
        <f>IF(COUNTIF($H$4:H4627,H4627)-1=0,ROWS($H$4:H4627),"")</f>
        <v/>
      </c>
    </row>
    <row r="4628" spans="2:2">
      <c r="B4628" s="2" t="str">
        <f>IF(COUNTIF($H$4:H4628,H4628)-1=0,ROWS($H$4:H4628),"")</f>
        <v/>
      </c>
    </row>
    <row r="4629" spans="2:2">
      <c r="B4629" s="2" t="str">
        <f>IF(COUNTIF($H$4:H4629,H4629)-1=0,ROWS($H$4:H4629),"")</f>
        <v/>
      </c>
    </row>
    <row r="4630" spans="2:2">
      <c r="B4630" s="2" t="str">
        <f>IF(COUNTIF($H$4:H4630,H4630)-1=0,ROWS($H$4:H4630),"")</f>
        <v/>
      </c>
    </row>
    <row r="4631" spans="2:2">
      <c r="B4631" s="2" t="str">
        <f>IF(COUNTIF($H$4:H4631,H4631)-1=0,ROWS($H$4:H4631),"")</f>
        <v/>
      </c>
    </row>
    <row r="4632" spans="2:2">
      <c r="B4632" s="2" t="str">
        <f>IF(COUNTIF($H$4:H4632,H4632)-1=0,ROWS($H$4:H4632),"")</f>
        <v/>
      </c>
    </row>
    <row r="4633" spans="2:2">
      <c r="B4633" s="2" t="str">
        <f>IF(COUNTIF($H$4:H4633,H4633)-1=0,ROWS($H$4:H4633),"")</f>
        <v/>
      </c>
    </row>
    <row r="4634" spans="2:2">
      <c r="B4634" s="2" t="str">
        <f>IF(COUNTIF($H$4:H4634,H4634)-1=0,ROWS($H$4:H4634),"")</f>
        <v/>
      </c>
    </row>
    <row r="4635" spans="2:2">
      <c r="B4635" s="2" t="str">
        <f>IF(COUNTIF($H$4:H4635,H4635)-1=0,ROWS($H$4:H4635),"")</f>
        <v/>
      </c>
    </row>
    <row r="4636" spans="2:2">
      <c r="B4636" s="2" t="str">
        <f>IF(COUNTIF($H$4:H4636,H4636)-1=0,ROWS($H$4:H4636),"")</f>
        <v/>
      </c>
    </row>
    <row r="4637" spans="2:2">
      <c r="B4637" s="2" t="str">
        <f>IF(COUNTIF($H$4:H4637,H4637)-1=0,ROWS($H$4:H4637),"")</f>
        <v/>
      </c>
    </row>
    <row r="4638" spans="2:2">
      <c r="B4638" s="2" t="str">
        <f>IF(COUNTIF($H$4:H4638,H4638)-1=0,ROWS($H$4:H4638),"")</f>
        <v/>
      </c>
    </row>
    <row r="4639" spans="2:2">
      <c r="B4639" s="2" t="str">
        <f>IF(COUNTIF($H$4:H4639,H4639)-1=0,ROWS($H$4:H4639),"")</f>
        <v/>
      </c>
    </row>
    <row r="4640" spans="2:2">
      <c r="B4640" s="2" t="str">
        <f>IF(COUNTIF($H$4:H4640,H4640)-1=0,ROWS($H$4:H4640),"")</f>
        <v/>
      </c>
    </row>
    <row r="4641" spans="2:2">
      <c r="B4641" s="2" t="str">
        <f>IF(COUNTIF($H$4:H4641,H4641)-1=0,ROWS($H$4:H4641),"")</f>
        <v/>
      </c>
    </row>
    <row r="4642" spans="2:2">
      <c r="B4642" s="2" t="str">
        <f>IF(COUNTIF($H$4:H4642,H4642)-1=0,ROWS($H$4:H4642),"")</f>
        <v/>
      </c>
    </row>
    <row r="4643" spans="2:2">
      <c r="B4643" s="2" t="str">
        <f>IF(COUNTIF($H$4:H4643,H4643)-1=0,ROWS($H$4:H4643),"")</f>
        <v/>
      </c>
    </row>
    <row r="4644" spans="2:2">
      <c r="B4644" s="2" t="str">
        <f>IF(COUNTIF($H$4:H4644,H4644)-1=0,ROWS($H$4:H4644),"")</f>
        <v/>
      </c>
    </row>
    <row r="4645" spans="2:2">
      <c r="B4645" s="2" t="str">
        <f>IF(COUNTIF($H$4:H4645,H4645)-1=0,ROWS($H$4:H4645),"")</f>
        <v/>
      </c>
    </row>
    <row r="4646" spans="2:2">
      <c r="B4646" s="2" t="str">
        <f>IF(COUNTIF($H$4:H4646,H4646)-1=0,ROWS($H$4:H4646),"")</f>
        <v/>
      </c>
    </row>
    <row r="4647" spans="2:2">
      <c r="B4647" s="2" t="str">
        <f>IF(COUNTIF($H$4:H4647,H4647)-1=0,ROWS($H$4:H4647),"")</f>
        <v/>
      </c>
    </row>
    <row r="4648" spans="2:2">
      <c r="B4648" s="2" t="str">
        <f>IF(COUNTIF($H$4:H4648,H4648)-1=0,ROWS($H$4:H4648),"")</f>
        <v/>
      </c>
    </row>
    <row r="4649" spans="2:2">
      <c r="B4649" s="2" t="str">
        <f>IF(COUNTIF($H$4:H4649,H4649)-1=0,ROWS($H$4:H4649),"")</f>
        <v/>
      </c>
    </row>
    <row r="4650" spans="2:2">
      <c r="B4650" s="2" t="str">
        <f>IF(COUNTIF($H$4:H4650,H4650)-1=0,ROWS($H$4:H4650),"")</f>
        <v/>
      </c>
    </row>
    <row r="4651" spans="2:2">
      <c r="B4651" s="2" t="str">
        <f>IF(COUNTIF($H$4:H4651,H4651)-1=0,ROWS($H$4:H4651),"")</f>
        <v/>
      </c>
    </row>
    <row r="4652" spans="2:2">
      <c r="B4652" s="2" t="str">
        <f>IF(COUNTIF($H$4:H4652,H4652)-1=0,ROWS($H$4:H4652),"")</f>
        <v/>
      </c>
    </row>
    <row r="4653" spans="2:2">
      <c r="B4653" s="2" t="str">
        <f>IF(COUNTIF($H$4:H4653,H4653)-1=0,ROWS($H$4:H4653),"")</f>
        <v/>
      </c>
    </row>
    <row r="4654" spans="2:2">
      <c r="B4654" s="2" t="str">
        <f>IF(COUNTIF($H$4:H4654,H4654)-1=0,ROWS($H$4:H4654),"")</f>
        <v/>
      </c>
    </row>
    <row r="4655" spans="2:2">
      <c r="B4655" s="2" t="str">
        <f>IF(COUNTIF($H$4:H4655,H4655)-1=0,ROWS($H$4:H4655),"")</f>
        <v/>
      </c>
    </row>
    <row r="4656" spans="2:2">
      <c r="B4656" s="2" t="str">
        <f>IF(COUNTIF($H$4:H4656,H4656)-1=0,ROWS($H$4:H4656),"")</f>
        <v/>
      </c>
    </row>
    <row r="4657" spans="2:2">
      <c r="B4657" s="2" t="str">
        <f>IF(COUNTIF($H$4:H4657,H4657)-1=0,ROWS($H$4:H4657),"")</f>
        <v/>
      </c>
    </row>
    <row r="4658" spans="2:2">
      <c r="B4658" s="2" t="str">
        <f>IF(COUNTIF($H$4:H4658,H4658)-1=0,ROWS($H$4:H4658),"")</f>
        <v/>
      </c>
    </row>
    <row r="4659" spans="2:2">
      <c r="B4659" s="2" t="str">
        <f>IF(COUNTIF($H$4:H4659,H4659)-1=0,ROWS($H$4:H4659),"")</f>
        <v/>
      </c>
    </row>
    <row r="4660" spans="2:2">
      <c r="B4660" s="2" t="str">
        <f>IF(COUNTIF($H$4:H4660,H4660)-1=0,ROWS($H$4:H4660),"")</f>
        <v/>
      </c>
    </row>
    <row r="4661" spans="2:2">
      <c r="B4661" s="2" t="str">
        <f>IF(COUNTIF($H$4:H4661,H4661)-1=0,ROWS($H$4:H4661),"")</f>
        <v/>
      </c>
    </row>
    <row r="4662" spans="2:2">
      <c r="B4662" s="2" t="str">
        <f>IF(COUNTIF($H$4:H4662,H4662)-1=0,ROWS($H$4:H4662),"")</f>
        <v/>
      </c>
    </row>
    <row r="4663" spans="2:2">
      <c r="B4663" s="2" t="str">
        <f>IF(COUNTIF($H$4:H4663,H4663)-1=0,ROWS($H$4:H4663),"")</f>
        <v/>
      </c>
    </row>
    <row r="4664" spans="2:2">
      <c r="B4664" s="2" t="str">
        <f>IF(COUNTIF($H$4:H4664,H4664)-1=0,ROWS($H$4:H4664),"")</f>
        <v/>
      </c>
    </row>
    <row r="4665" spans="2:2">
      <c r="B4665" s="2" t="str">
        <f>IF(COUNTIF($H$4:H4665,H4665)-1=0,ROWS($H$4:H4665),"")</f>
        <v/>
      </c>
    </row>
    <row r="4666" spans="2:2">
      <c r="B4666" s="2" t="str">
        <f>IF(COUNTIF($H$4:H4666,H4666)-1=0,ROWS($H$4:H4666),"")</f>
        <v/>
      </c>
    </row>
    <row r="4667" spans="2:2">
      <c r="B4667" s="2" t="str">
        <f>IF(COUNTIF($H$4:H4667,H4667)-1=0,ROWS($H$4:H4667),"")</f>
        <v/>
      </c>
    </row>
    <row r="4668" spans="2:2">
      <c r="B4668" s="2" t="str">
        <f>IF(COUNTIF($H$4:H4668,H4668)-1=0,ROWS($H$4:H4668),"")</f>
        <v/>
      </c>
    </row>
    <row r="4669" spans="2:2">
      <c r="B4669" s="2" t="str">
        <f>IF(COUNTIF($H$4:H4669,H4669)-1=0,ROWS($H$4:H4669),"")</f>
        <v/>
      </c>
    </row>
    <row r="4670" spans="2:2">
      <c r="B4670" s="2" t="str">
        <f>IF(COUNTIF($H$4:H4670,H4670)-1=0,ROWS($H$4:H4670),"")</f>
        <v/>
      </c>
    </row>
    <row r="4671" spans="2:2">
      <c r="B4671" s="2" t="str">
        <f>IF(COUNTIF($H$4:H4671,H4671)-1=0,ROWS($H$4:H4671),"")</f>
        <v/>
      </c>
    </row>
    <row r="4672" spans="2:2">
      <c r="B4672" s="2" t="str">
        <f>IF(COUNTIF($H$4:H4672,H4672)-1=0,ROWS($H$4:H4672),"")</f>
        <v/>
      </c>
    </row>
    <row r="4673" spans="2:2">
      <c r="B4673" s="2" t="str">
        <f>IF(COUNTIF($H$4:H4673,H4673)-1=0,ROWS($H$4:H4673),"")</f>
        <v/>
      </c>
    </row>
    <row r="4674" spans="2:2">
      <c r="B4674" s="2" t="str">
        <f>IF(COUNTIF($H$4:H4674,H4674)-1=0,ROWS($H$4:H4674),"")</f>
        <v/>
      </c>
    </row>
    <row r="4675" spans="2:2">
      <c r="B4675" s="2" t="str">
        <f>IF(COUNTIF($H$4:H4675,H4675)-1=0,ROWS($H$4:H4675),"")</f>
        <v/>
      </c>
    </row>
    <row r="4676" spans="2:2">
      <c r="B4676" s="2" t="str">
        <f>IF(COUNTIF($H$4:H4676,H4676)-1=0,ROWS($H$4:H4676),"")</f>
        <v/>
      </c>
    </row>
    <row r="4677" spans="2:2">
      <c r="B4677" s="2" t="str">
        <f>IF(COUNTIF($H$4:H4677,H4677)-1=0,ROWS($H$4:H4677),"")</f>
        <v/>
      </c>
    </row>
    <row r="4678" spans="2:2">
      <c r="B4678" s="2" t="str">
        <f>IF(COUNTIF($H$4:H4678,H4678)-1=0,ROWS($H$4:H4678),"")</f>
        <v/>
      </c>
    </row>
    <row r="4679" spans="2:2">
      <c r="B4679" s="2" t="str">
        <f>IF(COUNTIF($H$4:H4679,H4679)-1=0,ROWS($H$4:H4679),"")</f>
        <v/>
      </c>
    </row>
    <row r="4680" spans="2:2">
      <c r="B4680" s="2" t="str">
        <f>IF(COUNTIF($H$4:H4680,H4680)-1=0,ROWS($H$4:H4680),"")</f>
        <v/>
      </c>
    </row>
    <row r="4681" spans="2:2">
      <c r="B4681" s="2" t="str">
        <f>IF(COUNTIF($H$4:H4681,H4681)-1=0,ROWS($H$4:H4681),"")</f>
        <v/>
      </c>
    </row>
    <row r="4682" spans="2:2">
      <c r="B4682" s="2" t="str">
        <f>IF(COUNTIF($H$4:H4682,H4682)-1=0,ROWS($H$4:H4682),"")</f>
        <v/>
      </c>
    </row>
    <row r="4683" spans="2:2">
      <c r="B4683" s="2" t="str">
        <f>IF(COUNTIF($H$4:H4683,H4683)-1=0,ROWS($H$4:H4683),"")</f>
        <v/>
      </c>
    </row>
    <row r="4684" spans="2:2">
      <c r="B4684" s="2" t="str">
        <f>IF(COUNTIF($H$4:H4684,H4684)-1=0,ROWS($H$4:H4684),"")</f>
        <v/>
      </c>
    </row>
    <row r="4685" spans="2:2">
      <c r="B4685" s="2" t="str">
        <f>IF(COUNTIF($H$4:H4685,H4685)-1=0,ROWS($H$4:H4685),"")</f>
        <v/>
      </c>
    </row>
    <row r="4686" spans="2:2">
      <c r="B4686" s="2" t="str">
        <f>IF(COUNTIF($H$4:H4686,H4686)-1=0,ROWS($H$4:H4686),"")</f>
        <v/>
      </c>
    </row>
    <row r="4687" spans="2:2">
      <c r="B4687" s="2" t="str">
        <f>IF(COUNTIF($H$4:H4687,H4687)-1=0,ROWS($H$4:H4687),"")</f>
        <v/>
      </c>
    </row>
    <row r="4688" spans="2:2">
      <c r="B4688" s="2" t="str">
        <f>IF(COUNTIF($H$4:H4688,H4688)-1=0,ROWS($H$4:H4688),"")</f>
        <v/>
      </c>
    </row>
    <row r="4689" spans="2:2">
      <c r="B4689" s="2" t="str">
        <f>IF(COUNTIF($H$4:H4689,H4689)-1=0,ROWS($H$4:H4689),"")</f>
        <v/>
      </c>
    </row>
    <row r="4690" spans="2:2">
      <c r="B4690" s="2" t="str">
        <f>IF(COUNTIF($H$4:H4690,H4690)-1=0,ROWS($H$4:H4690),"")</f>
        <v/>
      </c>
    </row>
    <row r="4691" spans="2:2">
      <c r="B4691" s="2" t="str">
        <f>IF(COUNTIF($H$4:H4691,H4691)-1=0,ROWS($H$4:H4691),"")</f>
        <v/>
      </c>
    </row>
    <row r="4692" spans="2:2">
      <c r="B4692" s="2" t="str">
        <f>IF(COUNTIF($H$4:H4692,H4692)-1=0,ROWS($H$4:H4692),"")</f>
        <v/>
      </c>
    </row>
    <row r="4693" spans="2:2">
      <c r="B4693" s="2" t="str">
        <f>IF(COUNTIF($H$4:H4693,H4693)-1=0,ROWS($H$4:H4693),"")</f>
        <v/>
      </c>
    </row>
    <row r="4694" spans="2:2">
      <c r="B4694" s="2" t="str">
        <f>IF(COUNTIF($H$4:H4694,H4694)-1=0,ROWS($H$4:H4694),"")</f>
        <v/>
      </c>
    </row>
    <row r="4695" spans="2:2">
      <c r="B4695" s="2" t="str">
        <f>IF(COUNTIF($H$4:H4695,H4695)-1=0,ROWS($H$4:H4695),"")</f>
        <v/>
      </c>
    </row>
    <row r="4696" spans="2:2">
      <c r="B4696" s="2" t="str">
        <f>IF(COUNTIF($H$4:H4696,H4696)-1=0,ROWS($H$4:H4696),"")</f>
        <v/>
      </c>
    </row>
    <row r="4697" spans="2:2">
      <c r="B4697" s="2" t="str">
        <f>IF(COUNTIF($H$4:H4697,H4697)-1=0,ROWS($H$4:H4697),"")</f>
        <v/>
      </c>
    </row>
    <row r="4698" spans="2:2">
      <c r="B4698" s="2" t="str">
        <f>IF(COUNTIF($H$4:H4698,H4698)-1=0,ROWS($H$4:H4698),"")</f>
        <v/>
      </c>
    </row>
    <row r="4699" spans="2:2">
      <c r="B4699" s="2" t="str">
        <f>IF(COUNTIF($H$4:H4699,H4699)-1=0,ROWS($H$4:H4699),"")</f>
        <v/>
      </c>
    </row>
    <row r="4700" spans="2:2">
      <c r="B4700" s="2" t="str">
        <f>IF(COUNTIF($H$4:H4700,H4700)-1=0,ROWS($H$4:H4700),"")</f>
        <v/>
      </c>
    </row>
    <row r="4701" spans="2:2">
      <c r="B4701" s="2" t="str">
        <f>IF(COUNTIF($H$4:H4701,H4701)-1=0,ROWS($H$4:H4701),"")</f>
        <v/>
      </c>
    </row>
    <row r="4702" spans="2:2">
      <c r="B4702" s="2" t="str">
        <f>IF(COUNTIF($H$4:H4702,H4702)-1=0,ROWS($H$4:H4702),"")</f>
        <v/>
      </c>
    </row>
    <row r="4703" spans="2:2">
      <c r="B4703" s="2" t="str">
        <f>IF(COUNTIF($H$4:H4703,H4703)-1=0,ROWS($H$4:H4703),"")</f>
        <v/>
      </c>
    </row>
    <row r="4704" spans="2:2">
      <c r="B4704" s="2" t="str">
        <f>IF(COUNTIF($H$4:H4704,H4704)-1=0,ROWS($H$4:H4704),"")</f>
        <v/>
      </c>
    </row>
    <row r="4705" spans="2:2">
      <c r="B4705" s="2" t="str">
        <f>IF(COUNTIF($H$4:H4705,H4705)-1=0,ROWS($H$4:H4705),"")</f>
        <v/>
      </c>
    </row>
    <row r="4706" spans="2:2">
      <c r="B4706" s="2" t="str">
        <f>IF(COUNTIF($H$4:H4706,H4706)-1=0,ROWS($H$4:H4706),"")</f>
        <v/>
      </c>
    </row>
    <row r="4707" spans="2:2">
      <c r="B4707" s="2" t="str">
        <f>IF(COUNTIF($H$4:H4707,H4707)-1=0,ROWS($H$4:H4707),"")</f>
        <v/>
      </c>
    </row>
    <row r="4708" spans="2:2">
      <c r="B4708" s="2" t="str">
        <f>IF(COUNTIF($H$4:H4708,H4708)-1=0,ROWS($H$4:H4708),"")</f>
        <v/>
      </c>
    </row>
    <row r="4709" spans="2:2">
      <c r="B4709" s="2" t="str">
        <f>IF(COUNTIF($H$4:H4709,H4709)-1=0,ROWS($H$4:H4709),"")</f>
        <v/>
      </c>
    </row>
    <row r="4710" spans="2:2">
      <c r="B4710" s="2" t="str">
        <f>IF(COUNTIF($H$4:H4710,H4710)-1=0,ROWS($H$4:H4710),"")</f>
        <v/>
      </c>
    </row>
    <row r="4711" spans="2:2">
      <c r="B4711" s="2" t="str">
        <f>IF(COUNTIF($H$4:H4711,H4711)-1=0,ROWS($H$4:H4711),"")</f>
        <v/>
      </c>
    </row>
    <row r="4712" spans="2:2">
      <c r="B4712" s="2" t="str">
        <f>IF(COUNTIF($H$4:H4712,H4712)-1=0,ROWS($H$4:H4712),"")</f>
        <v/>
      </c>
    </row>
    <row r="4713" spans="2:2">
      <c r="B4713" s="2" t="str">
        <f>IF(COUNTIF($H$4:H4713,H4713)-1=0,ROWS($H$4:H4713),"")</f>
        <v/>
      </c>
    </row>
    <row r="4714" spans="2:2">
      <c r="B4714" s="2" t="str">
        <f>IF(COUNTIF($H$4:H4714,H4714)-1=0,ROWS($H$4:H4714),"")</f>
        <v/>
      </c>
    </row>
    <row r="4715" spans="2:2">
      <c r="B4715" s="2" t="str">
        <f>IF(COUNTIF($H$4:H4715,H4715)-1=0,ROWS($H$4:H4715),"")</f>
        <v/>
      </c>
    </row>
    <row r="4716" spans="2:2">
      <c r="B4716" s="2" t="str">
        <f>IF(COUNTIF($H$4:H4716,H4716)-1=0,ROWS($H$4:H4716),"")</f>
        <v/>
      </c>
    </row>
    <row r="4717" spans="2:2">
      <c r="B4717" s="2" t="str">
        <f>IF(COUNTIF($H$4:H4717,H4717)-1=0,ROWS($H$4:H4717),"")</f>
        <v/>
      </c>
    </row>
    <row r="4718" spans="2:2">
      <c r="B4718" s="2" t="str">
        <f>IF(COUNTIF($H$4:H4718,H4718)-1=0,ROWS($H$4:H4718),"")</f>
        <v/>
      </c>
    </row>
    <row r="4719" spans="2:2">
      <c r="B4719" s="2" t="str">
        <f>IF(COUNTIF($H$4:H4719,H4719)-1=0,ROWS($H$4:H4719),"")</f>
        <v/>
      </c>
    </row>
    <row r="4720" spans="2:2">
      <c r="B4720" s="2" t="str">
        <f>IF(COUNTIF($H$4:H4720,H4720)-1=0,ROWS($H$4:H4720),"")</f>
        <v/>
      </c>
    </row>
    <row r="4721" spans="2:2">
      <c r="B4721" s="2" t="str">
        <f>IF(COUNTIF($H$4:H4721,H4721)-1=0,ROWS($H$4:H4721),"")</f>
        <v/>
      </c>
    </row>
    <row r="4722" spans="2:2">
      <c r="B4722" s="2" t="str">
        <f>IF(COUNTIF($H$4:H4722,H4722)-1=0,ROWS($H$4:H4722),"")</f>
        <v/>
      </c>
    </row>
    <row r="4723" spans="2:2">
      <c r="B4723" s="2" t="str">
        <f>IF(COUNTIF($H$4:H4723,H4723)-1=0,ROWS($H$4:H4723),"")</f>
        <v/>
      </c>
    </row>
    <row r="4724" spans="2:2">
      <c r="B4724" s="2" t="str">
        <f>IF(COUNTIF($H$4:H4724,H4724)-1=0,ROWS($H$4:H4724),"")</f>
        <v/>
      </c>
    </row>
    <row r="4725" spans="2:2">
      <c r="B4725" s="2" t="str">
        <f>IF(COUNTIF($H$4:H4725,H4725)-1=0,ROWS($H$4:H4725),"")</f>
        <v/>
      </c>
    </row>
    <row r="4726" spans="2:2">
      <c r="B4726" s="2" t="str">
        <f>IF(COUNTIF($H$4:H4726,H4726)-1=0,ROWS($H$4:H4726),"")</f>
        <v/>
      </c>
    </row>
    <row r="4727" spans="2:2">
      <c r="B4727" s="2" t="str">
        <f>IF(COUNTIF($H$4:H4727,H4727)-1=0,ROWS($H$4:H4727),"")</f>
        <v/>
      </c>
    </row>
    <row r="4728" spans="2:2">
      <c r="B4728" s="2" t="str">
        <f>IF(COUNTIF($H$4:H4728,H4728)-1=0,ROWS($H$4:H4728),"")</f>
        <v/>
      </c>
    </row>
    <row r="4729" spans="2:2">
      <c r="B4729" s="2" t="str">
        <f>IF(COUNTIF($H$4:H4729,H4729)-1=0,ROWS($H$4:H4729),"")</f>
        <v/>
      </c>
    </row>
    <row r="4730" spans="2:2">
      <c r="B4730" s="2" t="str">
        <f>IF(COUNTIF($H$4:H4730,H4730)-1=0,ROWS($H$4:H4730),"")</f>
        <v/>
      </c>
    </row>
    <row r="4731" spans="2:2">
      <c r="B4731" s="2" t="str">
        <f>IF(COUNTIF($H$4:H4731,H4731)-1=0,ROWS($H$4:H4731),"")</f>
        <v/>
      </c>
    </row>
    <row r="4732" spans="2:2">
      <c r="B4732" s="2" t="str">
        <f>IF(COUNTIF($H$4:H4732,H4732)-1=0,ROWS($H$4:H4732),"")</f>
        <v/>
      </c>
    </row>
    <row r="4733" spans="2:2">
      <c r="B4733" s="2" t="str">
        <f>IF(COUNTIF($H$4:H4733,H4733)-1=0,ROWS($H$4:H4733),"")</f>
        <v/>
      </c>
    </row>
    <row r="4734" spans="2:2">
      <c r="B4734" s="2" t="str">
        <f>IF(COUNTIF($H$4:H4734,H4734)-1=0,ROWS($H$4:H4734),"")</f>
        <v/>
      </c>
    </row>
    <row r="4735" spans="2:2">
      <c r="B4735" s="2" t="str">
        <f>IF(COUNTIF($H$4:H4735,H4735)-1=0,ROWS($H$4:H4735),"")</f>
        <v/>
      </c>
    </row>
    <row r="4736" spans="2:2">
      <c r="B4736" s="2" t="str">
        <f>IF(COUNTIF($H$4:H4736,H4736)-1=0,ROWS($H$4:H4736),"")</f>
        <v/>
      </c>
    </row>
    <row r="4737" spans="2:2">
      <c r="B4737" s="2" t="str">
        <f>IF(COUNTIF($H$4:H4737,H4737)-1=0,ROWS($H$4:H4737),"")</f>
        <v/>
      </c>
    </row>
    <row r="4738" spans="2:2">
      <c r="B4738" s="2" t="str">
        <f>IF(COUNTIF($H$4:H4738,H4738)-1=0,ROWS($H$4:H4738),"")</f>
        <v/>
      </c>
    </row>
    <row r="4739" spans="2:2">
      <c r="B4739" s="2" t="str">
        <f>IF(COUNTIF($H$4:H4739,H4739)-1=0,ROWS($H$4:H4739),"")</f>
        <v/>
      </c>
    </row>
    <row r="4740" spans="2:2">
      <c r="B4740" s="2" t="str">
        <f>IF(COUNTIF($H$4:H4740,H4740)-1=0,ROWS($H$4:H4740),"")</f>
        <v/>
      </c>
    </row>
    <row r="4741" spans="2:2">
      <c r="B4741" s="2" t="str">
        <f>IF(COUNTIF($H$4:H4741,H4741)-1=0,ROWS($H$4:H4741),"")</f>
        <v/>
      </c>
    </row>
    <row r="4742" spans="2:2">
      <c r="B4742" s="2" t="str">
        <f>IF(COUNTIF($H$4:H4742,H4742)-1=0,ROWS($H$4:H4742),"")</f>
        <v/>
      </c>
    </row>
    <row r="4743" spans="2:2">
      <c r="B4743" s="2" t="str">
        <f>IF(COUNTIF($H$4:H4743,H4743)-1=0,ROWS($H$4:H4743),"")</f>
        <v/>
      </c>
    </row>
    <row r="4744" spans="2:2">
      <c r="B4744" s="2" t="str">
        <f>IF(COUNTIF($H$4:H4744,H4744)-1=0,ROWS($H$4:H4744),"")</f>
        <v/>
      </c>
    </row>
    <row r="4745" spans="2:2">
      <c r="B4745" s="2" t="str">
        <f>IF(COUNTIF($H$4:H4745,H4745)-1=0,ROWS($H$4:H4745),"")</f>
        <v/>
      </c>
    </row>
    <row r="4746" spans="2:2">
      <c r="B4746" s="2" t="str">
        <f>IF(COUNTIF($H$4:H4746,H4746)-1=0,ROWS($H$4:H4746),"")</f>
        <v/>
      </c>
    </row>
    <row r="4747" spans="2:2">
      <c r="B4747" s="2" t="str">
        <f>IF(COUNTIF($H$4:H4747,H4747)-1=0,ROWS($H$4:H4747),"")</f>
        <v/>
      </c>
    </row>
    <row r="4748" spans="2:2">
      <c r="B4748" s="2" t="str">
        <f>IF(COUNTIF($H$4:H4748,H4748)-1=0,ROWS($H$4:H4748),"")</f>
        <v/>
      </c>
    </row>
    <row r="4749" spans="2:2">
      <c r="B4749" s="2" t="str">
        <f>IF(COUNTIF($H$4:H4749,H4749)-1=0,ROWS($H$4:H4749),"")</f>
        <v/>
      </c>
    </row>
    <row r="4750" spans="2:2">
      <c r="B4750" s="2" t="str">
        <f>IF(COUNTIF($H$4:H4750,H4750)-1=0,ROWS($H$4:H4750),"")</f>
        <v/>
      </c>
    </row>
    <row r="4751" spans="2:2">
      <c r="B4751" s="2" t="str">
        <f>IF(COUNTIF($H$4:H4751,H4751)-1=0,ROWS($H$4:H4751),"")</f>
        <v/>
      </c>
    </row>
    <row r="4752" spans="2:2">
      <c r="B4752" s="2" t="str">
        <f>IF(COUNTIF($H$4:H4752,H4752)-1=0,ROWS($H$4:H4752),"")</f>
        <v/>
      </c>
    </row>
    <row r="4753" spans="2:2">
      <c r="B4753" s="2" t="str">
        <f>IF(COUNTIF($H$4:H4753,H4753)-1=0,ROWS($H$4:H4753),"")</f>
        <v/>
      </c>
    </row>
    <row r="4754" spans="2:2">
      <c r="B4754" s="2" t="str">
        <f>IF(COUNTIF($H$4:H4754,H4754)-1=0,ROWS($H$4:H4754),"")</f>
        <v/>
      </c>
    </row>
    <row r="4755" spans="2:2">
      <c r="B4755" s="2" t="str">
        <f>IF(COUNTIF($H$4:H4755,H4755)-1=0,ROWS($H$4:H4755),"")</f>
        <v/>
      </c>
    </row>
    <row r="4756" spans="2:2">
      <c r="B4756" s="2" t="str">
        <f>IF(COUNTIF($H$4:H4756,H4756)-1=0,ROWS($H$4:H4756),"")</f>
        <v/>
      </c>
    </row>
    <row r="4757" spans="2:2">
      <c r="B4757" s="2" t="str">
        <f>IF(COUNTIF($H$4:H4757,H4757)-1=0,ROWS($H$4:H4757),"")</f>
        <v/>
      </c>
    </row>
    <row r="4758" spans="2:2">
      <c r="B4758" s="2" t="str">
        <f>IF(COUNTIF($H$4:H4758,H4758)-1=0,ROWS($H$4:H4758),"")</f>
        <v/>
      </c>
    </row>
    <row r="4759" spans="2:2">
      <c r="B4759" s="2" t="str">
        <f>IF(COUNTIF($H$4:H4759,H4759)-1=0,ROWS($H$4:H4759),"")</f>
        <v/>
      </c>
    </row>
    <row r="4760" spans="2:2">
      <c r="B4760" s="2" t="str">
        <f>IF(COUNTIF($H$4:H4760,H4760)-1=0,ROWS($H$4:H4760),"")</f>
        <v/>
      </c>
    </row>
    <row r="4761" spans="2:2">
      <c r="B4761" s="2" t="str">
        <f>IF(COUNTIF($H$4:H4761,H4761)-1=0,ROWS($H$4:H4761),"")</f>
        <v/>
      </c>
    </row>
    <row r="4762" spans="2:2">
      <c r="B4762" s="2" t="str">
        <f>IF(COUNTIF($H$4:H4762,H4762)-1=0,ROWS($H$4:H4762),"")</f>
        <v/>
      </c>
    </row>
    <row r="4763" spans="2:2">
      <c r="B4763" s="2" t="str">
        <f>IF(COUNTIF($H$4:H4763,H4763)-1=0,ROWS($H$4:H4763),"")</f>
        <v/>
      </c>
    </row>
    <row r="4764" spans="2:2">
      <c r="B4764" s="2" t="str">
        <f>IF(COUNTIF($H$4:H4764,H4764)-1=0,ROWS($H$4:H4764),"")</f>
        <v/>
      </c>
    </row>
    <row r="4765" spans="2:2">
      <c r="B4765" s="2" t="str">
        <f>IF(COUNTIF($H$4:H4765,H4765)-1=0,ROWS($H$4:H4765),"")</f>
        <v/>
      </c>
    </row>
    <row r="4766" spans="2:2">
      <c r="B4766" s="2" t="str">
        <f>IF(COUNTIF($H$4:H4766,H4766)-1=0,ROWS($H$4:H4766),"")</f>
        <v/>
      </c>
    </row>
    <row r="4767" spans="2:2">
      <c r="B4767" s="2" t="str">
        <f>IF(COUNTIF($H$4:H4767,H4767)-1=0,ROWS($H$4:H4767),"")</f>
        <v/>
      </c>
    </row>
    <row r="4768" spans="2:2">
      <c r="B4768" s="2" t="str">
        <f>IF(COUNTIF($H$4:H4768,H4768)-1=0,ROWS($H$4:H4768),"")</f>
        <v/>
      </c>
    </row>
    <row r="4769" spans="2:2">
      <c r="B4769" s="2" t="str">
        <f>IF(COUNTIF($H$4:H4769,H4769)-1=0,ROWS($H$4:H4769),"")</f>
        <v/>
      </c>
    </row>
    <row r="4770" spans="2:2">
      <c r="B4770" s="2" t="str">
        <f>IF(COUNTIF($H$4:H4770,H4770)-1=0,ROWS($H$4:H4770),"")</f>
        <v/>
      </c>
    </row>
    <row r="4771" spans="2:2">
      <c r="B4771" s="2" t="str">
        <f>IF(COUNTIF($H$4:H4771,H4771)-1=0,ROWS($H$4:H4771),"")</f>
        <v/>
      </c>
    </row>
    <row r="4772" spans="2:2">
      <c r="B4772" s="2" t="str">
        <f>IF(COUNTIF($H$4:H4772,H4772)-1=0,ROWS($H$4:H4772),"")</f>
        <v/>
      </c>
    </row>
    <row r="4773" spans="2:2">
      <c r="B4773" s="2" t="str">
        <f>IF(COUNTIF($H$4:H4773,H4773)-1=0,ROWS($H$4:H4773),"")</f>
        <v/>
      </c>
    </row>
    <row r="4774" spans="2:2">
      <c r="B4774" s="2" t="str">
        <f>IF(COUNTIF($H$4:H4774,H4774)-1=0,ROWS($H$4:H4774),"")</f>
        <v/>
      </c>
    </row>
    <row r="4775" spans="2:2">
      <c r="B4775" s="2" t="str">
        <f>IF(COUNTIF($H$4:H4775,H4775)-1=0,ROWS($H$4:H4775),"")</f>
        <v/>
      </c>
    </row>
    <row r="4776" spans="2:2">
      <c r="B4776" s="2" t="str">
        <f>IF(COUNTIF($H$4:H4776,H4776)-1=0,ROWS($H$4:H4776),"")</f>
        <v/>
      </c>
    </row>
    <row r="4777" spans="2:2">
      <c r="B4777" s="2" t="str">
        <f>IF(COUNTIF($H$4:H4777,H4777)-1=0,ROWS($H$4:H4777),"")</f>
        <v/>
      </c>
    </row>
    <row r="4778" spans="2:2">
      <c r="B4778" s="2" t="str">
        <f>IF(COUNTIF($H$4:H4778,H4778)-1=0,ROWS($H$4:H4778),"")</f>
        <v/>
      </c>
    </row>
    <row r="4779" spans="2:2">
      <c r="B4779" s="2" t="str">
        <f>IF(COUNTIF($H$4:H4779,H4779)-1=0,ROWS($H$4:H4779),"")</f>
        <v/>
      </c>
    </row>
    <row r="4780" spans="2:2">
      <c r="B4780" s="2" t="str">
        <f>IF(COUNTIF($H$4:H4780,H4780)-1=0,ROWS($H$4:H4780),"")</f>
        <v/>
      </c>
    </row>
    <row r="4781" spans="2:2">
      <c r="B4781" s="2" t="str">
        <f>IF(COUNTIF($H$4:H4781,H4781)-1=0,ROWS($H$4:H4781),"")</f>
        <v/>
      </c>
    </row>
    <row r="4782" spans="2:2">
      <c r="B4782" s="2" t="str">
        <f>IF(COUNTIF($H$4:H4782,H4782)-1=0,ROWS($H$4:H4782),"")</f>
        <v/>
      </c>
    </row>
    <row r="4783" spans="2:2">
      <c r="B4783" s="2" t="str">
        <f>IF(COUNTIF($H$4:H4783,H4783)-1=0,ROWS($H$4:H4783),"")</f>
        <v/>
      </c>
    </row>
    <row r="4784" spans="2:2">
      <c r="B4784" s="2" t="str">
        <f>IF(COUNTIF($H$4:H4784,H4784)-1=0,ROWS($H$4:H4784),"")</f>
        <v/>
      </c>
    </row>
    <row r="4785" spans="2:2">
      <c r="B4785" s="2" t="str">
        <f>IF(COUNTIF($H$4:H4785,H4785)-1=0,ROWS($H$4:H4785),"")</f>
        <v/>
      </c>
    </row>
    <row r="4786" spans="2:2">
      <c r="B4786" s="2" t="str">
        <f>IF(COUNTIF($H$4:H4786,H4786)-1=0,ROWS($H$4:H4786),"")</f>
        <v/>
      </c>
    </row>
    <row r="4787" spans="2:2">
      <c r="B4787" s="2" t="str">
        <f>IF(COUNTIF($H$4:H4787,H4787)-1=0,ROWS($H$4:H4787),"")</f>
        <v/>
      </c>
    </row>
    <row r="4788" spans="2:2">
      <c r="B4788" s="2" t="str">
        <f>IF(COUNTIF($H$4:H4788,H4788)-1=0,ROWS($H$4:H4788),"")</f>
        <v/>
      </c>
    </row>
    <row r="4789" spans="2:2">
      <c r="B4789" s="2" t="str">
        <f>IF(COUNTIF($H$4:H4789,H4789)-1=0,ROWS($H$4:H4789),"")</f>
        <v/>
      </c>
    </row>
    <row r="4790" spans="2:2">
      <c r="B4790" s="2" t="str">
        <f>IF(COUNTIF($H$4:H4790,H4790)-1=0,ROWS($H$4:H4790),"")</f>
        <v/>
      </c>
    </row>
    <row r="4791" spans="2:2">
      <c r="B4791" s="2" t="str">
        <f>IF(COUNTIF($H$4:H4791,H4791)-1=0,ROWS($H$4:H4791),"")</f>
        <v/>
      </c>
    </row>
    <row r="4792" spans="2:2">
      <c r="B4792" s="2" t="str">
        <f>IF(COUNTIF($H$4:H4792,H4792)-1=0,ROWS($H$4:H4792),"")</f>
        <v/>
      </c>
    </row>
    <row r="4793" spans="2:2">
      <c r="B4793" s="2" t="str">
        <f>IF(COUNTIF($H$4:H4793,H4793)-1=0,ROWS($H$4:H4793),"")</f>
        <v/>
      </c>
    </row>
    <row r="4794" spans="2:2">
      <c r="B4794" s="2" t="str">
        <f>IF(COUNTIF($H$4:H4794,H4794)-1=0,ROWS($H$4:H4794),"")</f>
        <v/>
      </c>
    </row>
    <row r="4795" spans="2:2">
      <c r="B4795" s="2" t="str">
        <f>IF(COUNTIF($H$4:H4795,H4795)-1=0,ROWS($H$4:H4795),"")</f>
        <v/>
      </c>
    </row>
    <row r="4796" spans="2:2">
      <c r="B4796" s="2" t="str">
        <f>IF(COUNTIF($H$4:H4796,H4796)-1=0,ROWS($H$4:H4796),"")</f>
        <v/>
      </c>
    </row>
    <row r="4797" spans="2:2">
      <c r="B4797" s="2" t="str">
        <f>IF(COUNTIF($H$4:H4797,H4797)-1=0,ROWS($H$4:H4797),"")</f>
        <v/>
      </c>
    </row>
    <row r="4798" spans="2:2">
      <c r="B4798" s="2" t="str">
        <f>IF(COUNTIF($H$4:H4798,H4798)-1=0,ROWS($H$4:H4798),"")</f>
        <v/>
      </c>
    </row>
    <row r="4799" spans="2:2">
      <c r="B4799" s="2" t="str">
        <f>IF(COUNTIF($H$4:H4799,H4799)-1=0,ROWS($H$4:H4799),"")</f>
        <v/>
      </c>
    </row>
    <row r="4800" spans="2:2">
      <c r="B4800" s="2" t="str">
        <f>IF(COUNTIF($H$4:H4800,H4800)-1=0,ROWS($H$4:H4800),"")</f>
        <v/>
      </c>
    </row>
    <row r="4801" spans="2:2">
      <c r="B4801" s="2" t="str">
        <f>IF(COUNTIF($H$4:H4801,H4801)-1=0,ROWS($H$4:H4801),"")</f>
        <v/>
      </c>
    </row>
    <row r="4802" spans="2:2">
      <c r="B4802" s="2" t="str">
        <f>IF(COUNTIF($H$4:H4802,H4802)-1=0,ROWS($H$4:H4802),"")</f>
        <v/>
      </c>
    </row>
    <row r="4803" spans="2:2">
      <c r="B4803" s="2" t="str">
        <f>IF(COUNTIF($H$4:H4803,H4803)-1=0,ROWS($H$4:H4803),"")</f>
        <v/>
      </c>
    </row>
    <row r="4804" spans="2:2">
      <c r="B4804" s="2" t="str">
        <f>IF(COUNTIF($H$4:H4804,H4804)-1=0,ROWS($H$4:H4804),"")</f>
        <v/>
      </c>
    </row>
    <row r="4805" spans="2:2">
      <c r="B4805" s="2" t="str">
        <f>IF(COUNTIF($H$4:H4805,H4805)-1=0,ROWS($H$4:H4805),"")</f>
        <v/>
      </c>
    </row>
    <row r="4806" spans="2:2">
      <c r="B4806" s="2" t="str">
        <f>IF(COUNTIF($H$4:H4806,H4806)-1=0,ROWS($H$4:H4806),"")</f>
        <v/>
      </c>
    </row>
    <row r="4807" spans="2:2">
      <c r="B4807" s="2" t="str">
        <f>IF(COUNTIF($H$4:H4807,H4807)-1=0,ROWS($H$4:H4807),"")</f>
        <v/>
      </c>
    </row>
    <row r="4808" spans="2:2">
      <c r="B4808" s="2" t="str">
        <f>IF(COUNTIF($H$4:H4808,H4808)-1=0,ROWS($H$4:H4808),"")</f>
        <v/>
      </c>
    </row>
    <row r="4809" spans="2:2">
      <c r="B4809" s="2" t="str">
        <f>IF(COUNTIF($H$4:H4809,H4809)-1=0,ROWS($H$4:H4809),"")</f>
        <v/>
      </c>
    </row>
    <row r="4810" spans="2:2">
      <c r="B4810" s="2" t="str">
        <f>IF(COUNTIF($H$4:H4810,H4810)-1=0,ROWS($H$4:H4810),"")</f>
        <v/>
      </c>
    </row>
    <row r="4811" spans="2:2">
      <c r="B4811" s="2" t="str">
        <f>IF(COUNTIF($H$4:H4811,H4811)-1=0,ROWS($H$4:H4811),"")</f>
        <v/>
      </c>
    </row>
    <row r="4812" spans="2:2">
      <c r="B4812" s="2" t="str">
        <f>IF(COUNTIF($H$4:H4812,H4812)-1=0,ROWS($H$4:H4812),"")</f>
        <v/>
      </c>
    </row>
    <row r="4813" spans="2:2">
      <c r="B4813" s="2" t="str">
        <f>IF(COUNTIF($H$4:H4813,H4813)-1=0,ROWS($H$4:H4813),"")</f>
        <v/>
      </c>
    </row>
    <row r="4814" spans="2:2">
      <c r="B4814" s="2" t="str">
        <f>IF(COUNTIF($H$4:H4814,H4814)-1=0,ROWS($H$4:H4814),"")</f>
        <v/>
      </c>
    </row>
    <row r="4815" spans="2:2">
      <c r="B4815" s="2" t="str">
        <f>IF(COUNTIF($H$4:H4815,H4815)-1=0,ROWS($H$4:H4815),"")</f>
        <v/>
      </c>
    </row>
    <row r="4816" spans="2:2">
      <c r="B4816" s="2" t="str">
        <f>IF(COUNTIF($H$4:H4816,H4816)-1=0,ROWS($H$4:H4816),"")</f>
        <v/>
      </c>
    </row>
    <row r="4817" spans="2:2">
      <c r="B4817" s="2" t="str">
        <f>IF(COUNTIF($H$4:H4817,H4817)-1=0,ROWS($H$4:H4817),"")</f>
        <v/>
      </c>
    </row>
    <row r="4818" spans="2:2">
      <c r="B4818" s="2" t="str">
        <f>IF(COUNTIF($H$4:H4818,H4818)-1=0,ROWS($H$4:H4818),"")</f>
        <v/>
      </c>
    </row>
    <row r="4819" spans="2:2">
      <c r="B4819" s="2" t="str">
        <f>IF(COUNTIF($H$4:H4819,H4819)-1=0,ROWS($H$4:H4819),"")</f>
        <v/>
      </c>
    </row>
    <row r="4820" spans="2:2">
      <c r="B4820" s="2" t="str">
        <f>IF(COUNTIF($H$4:H4820,H4820)-1=0,ROWS($H$4:H4820),"")</f>
        <v/>
      </c>
    </row>
    <row r="4821" spans="2:2">
      <c r="B4821" s="2" t="str">
        <f>IF(COUNTIF($H$4:H4821,H4821)-1=0,ROWS($H$4:H4821),"")</f>
        <v/>
      </c>
    </row>
    <row r="4822" spans="2:2">
      <c r="B4822" s="2" t="str">
        <f>IF(COUNTIF($H$4:H4822,H4822)-1=0,ROWS($H$4:H4822),"")</f>
        <v/>
      </c>
    </row>
    <row r="4823" spans="2:2">
      <c r="B4823" s="2" t="str">
        <f>IF(COUNTIF($H$4:H4823,H4823)-1=0,ROWS($H$4:H4823),"")</f>
        <v/>
      </c>
    </row>
    <row r="4824" spans="2:2">
      <c r="B4824" s="2" t="str">
        <f>IF(COUNTIF($H$4:H4824,H4824)-1=0,ROWS($H$4:H4824),"")</f>
        <v/>
      </c>
    </row>
    <row r="4825" spans="2:2">
      <c r="B4825" s="2" t="str">
        <f>IF(COUNTIF($H$4:H4825,H4825)-1=0,ROWS($H$4:H4825),"")</f>
        <v/>
      </c>
    </row>
    <row r="4826" spans="2:2">
      <c r="B4826" s="2" t="str">
        <f>IF(COUNTIF($H$4:H4826,H4826)-1=0,ROWS($H$4:H4826),"")</f>
        <v/>
      </c>
    </row>
    <row r="4827" spans="2:2">
      <c r="B4827" s="2" t="str">
        <f>IF(COUNTIF($H$4:H4827,H4827)-1=0,ROWS($H$4:H4827),"")</f>
        <v/>
      </c>
    </row>
    <row r="4828" spans="2:2">
      <c r="B4828" s="2" t="str">
        <f>IF(COUNTIF($H$4:H4828,H4828)-1=0,ROWS($H$4:H4828),"")</f>
        <v/>
      </c>
    </row>
    <row r="4829" spans="2:2">
      <c r="B4829" s="2" t="str">
        <f>IF(COUNTIF($H$4:H4829,H4829)-1=0,ROWS($H$4:H4829),"")</f>
        <v/>
      </c>
    </row>
    <row r="4830" spans="2:2">
      <c r="B4830" s="2" t="str">
        <f>IF(COUNTIF($H$4:H4830,H4830)-1=0,ROWS($H$4:H4830),"")</f>
        <v/>
      </c>
    </row>
    <row r="4831" spans="2:2">
      <c r="B4831" s="2" t="str">
        <f>IF(COUNTIF($H$4:H4831,H4831)-1=0,ROWS($H$4:H4831),"")</f>
        <v/>
      </c>
    </row>
    <row r="4832" spans="2:2">
      <c r="B4832" s="2" t="str">
        <f>IF(COUNTIF($H$4:H4832,H4832)-1=0,ROWS($H$4:H4832),"")</f>
        <v/>
      </c>
    </row>
    <row r="4833" spans="2:2">
      <c r="B4833" s="2" t="str">
        <f>IF(COUNTIF($H$4:H4833,H4833)-1=0,ROWS($H$4:H4833),"")</f>
        <v/>
      </c>
    </row>
    <row r="4834" spans="2:2">
      <c r="B4834" s="2" t="str">
        <f>IF(COUNTIF($H$4:H4834,H4834)-1=0,ROWS($H$4:H4834),"")</f>
        <v/>
      </c>
    </row>
    <row r="4835" spans="2:2">
      <c r="B4835" s="2" t="str">
        <f>IF(COUNTIF($H$4:H4835,H4835)-1=0,ROWS($H$4:H4835),"")</f>
        <v/>
      </c>
    </row>
    <row r="4836" spans="2:2">
      <c r="B4836" s="2" t="str">
        <f>IF(COUNTIF($H$4:H4836,H4836)-1=0,ROWS($H$4:H4836),"")</f>
        <v/>
      </c>
    </row>
    <row r="4837" spans="2:2">
      <c r="B4837" s="2" t="str">
        <f>IF(COUNTIF($H$4:H4837,H4837)-1=0,ROWS($H$4:H4837),"")</f>
        <v/>
      </c>
    </row>
    <row r="4838" spans="2:2">
      <c r="B4838" s="2" t="str">
        <f>IF(COUNTIF($H$4:H4838,H4838)-1=0,ROWS($H$4:H4838),"")</f>
        <v/>
      </c>
    </row>
    <row r="4839" spans="2:2">
      <c r="B4839" s="2" t="str">
        <f>IF(COUNTIF($H$4:H4839,H4839)-1=0,ROWS($H$4:H4839),"")</f>
        <v/>
      </c>
    </row>
    <row r="4840" spans="2:2">
      <c r="B4840" s="2" t="str">
        <f>IF(COUNTIF($H$4:H4840,H4840)-1=0,ROWS($H$4:H4840),"")</f>
        <v/>
      </c>
    </row>
    <row r="4841" spans="2:2">
      <c r="B4841" s="2" t="str">
        <f>IF(COUNTIF($H$4:H4841,H4841)-1=0,ROWS($H$4:H4841),"")</f>
        <v/>
      </c>
    </row>
    <row r="4842" spans="2:2">
      <c r="B4842" s="2" t="str">
        <f>IF(COUNTIF($H$4:H4842,H4842)-1=0,ROWS($H$4:H4842),"")</f>
        <v/>
      </c>
    </row>
    <row r="4843" spans="2:2">
      <c r="B4843" s="2" t="str">
        <f>IF(COUNTIF($H$4:H4843,H4843)-1=0,ROWS($H$4:H4843),"")</f>
        <v/>
      </c>
    </row>
    <row r="4844" spans="2:2">
      <c r="B4844" s="2" t="str">
        <f>IF(COUNTIF($H$4:H4844,H4844)-1=0,ROWS($H$4:H4844),"")</f>
        <v/>
      </c>
    </row>
    <row r="4845" spans="2:2">
      <c r="B4845" s="2" t="str">
        <f>IF(COUNTIF($H$4:H4845,H4845)-1=0,ROWS($H$4:H4845),"")</f>
        <v/>
      </c>
    </row>
    <row r="4846" spans="2:2">
      <c r="B4846" s="2" t="str">
        <f>IF(COUNTIF($H$4:H4846,H4846)-1=0,ROWS($H$4:H4846),"")</f>
        <v/>
      </c>
    </row>
    <row r="4847" spans="2:2">
      <c r="B4847" s="2" t="str">
        <f>IF(COUNTIF($H$4:H4847,H4847)-1=0,ROWS($H$4:H4847),"")</f>
        <v/>
      </c>
    </row>
    <row r="4848" spans="2:2">
      <c r="B4848" s="2" t="str">
        <f>IF(COUNTIF($H$4:H4848,H4848)-1=0,ROWS($H$4:H4848),"")</f>
        <v/>
      </c>
    </row>
    <row r="4849" spans="2:2">
      <c r="B4849" s="2" t="str">
        <f>IF(COUNTIF($H$4:H4849,H4849)-1=0,ROWS($H$4:H4849),"")</f>
        <v/>
      </c>
    </row>
    <row r="4850" spans="2:2">
      <c r="B4850" s="2" t="str">
        <f>IF(COUNTIF($H$4:H4850,H4850)-1=0,ROWS($H$4:H4850),"")</f>
        <v/>
      </c>
    </row>
    <row r="4851" spans="2:2">
      <c r="B4851" s="2" t="str">
        <f>IF(COUNTIF($H$4:H4851,H4851)-1=0,ROWS($H$4:H4851),"")</f>
        <v/>
      </c>
    </row>
    <row r="4852" spans="2:2">
      <c r="B4852" s="2" t="str">
        <f>IF(COUNTIF($H$4:H4852,H4852)-1=0,ROWS($H$4:H4852),"")</f>
        <v/>
      </c>
    </row>
    <row r="4853" spans="2:2">
      <c r="B4853" s="2" t="str">
        <f>IF(COUNTIF($H$4:H4853,H4853)-1=0,ROWS($H$4:H4853),"")</f>
        <v/>
      </c>
    </row>
    <row r="4854" spans="2:2">
      <c r="B4854" s="2" t="str">
        <f>IF(COUNTIF($H$4:H4854,H4854)-1=0,ROWS($H$4:H4854),"")</f>
        <v/>
      </c>
    </row>
    <row r="4855" spans="2:2">
      <c r="B4855" s="2" t="str">
        <f>IF(COUNTIF($H$4:H4855,H4855)-1=0,ROWS($H$4:H4855),"")</f>
        <v/>
      </c>
    </row>
    <row r="4856" spans="2:2">
      <c r="B4856" s="2" t="str">
        <f>IF(COUNTIF($H$4:H4856,H4856)-1=0,ROWS($H$4:H4856),"")</f>
        <v/>
      </c>
    </row>
    <row r="4857" spans="2:2">
      <c r="B4857" s="2" t="str">
        <f>IF(COUNTIF($H$4:H4857,H4857)-1=0,ROWS($H$4:H4857),"")</f>
        <v/>
      </c>
    </row>
    <row r="4858" spans="2:2">
      <c r="B4858" s="2" t="str">
        <f>IF(COUNTIF($H$4:H4858,H4858)-1=0,ROWS($H$4:H4858),"")</f>
        <v/>
      </c>
    </row>
    <row r="4859" spans="2:2">
      <c r="B4859" s="2" t="str">
        <f>IF(COUNTIF($H$4:H4859,H4859)-1=0,ROWS($H$4:H4859),"")</f>
        <v/>
      </c>
    </row>
    <row r="4860" spans="2:2">
      <c r="B4860" s="2" t="str">
        <f>IF(COUNTIF($H$4:H4860,H4860)-1=0,ROWS($H$4:H4860),"")</f>
        <v/>
      </c>
    </row>
    <row r="4861" spans="2:2">
      <c r="B4861" s="2" t="str">
        <f>IF(COUNTIF($H$4:H4861,H4861)-1=0,ROWS($H$4:H4861),"")</f>
        <v/>
      </c>
    </row>
    <row r="4862" spans="2:2">
      <c r="B4862" s="2" t="str">
        <f>IF(COUNTIF($H$4:H4862,H4862)-1=0,ROWS($H$4:H4862),"")</f>
        <v/>
      </c>
    </row>
    <row r="4863" spans="2:2">
      <c r="B4863" s="2" t="str">
        <f>IF(COUNTIF($H$4:H4863,H4863)-1=0,ROWS($H$4:H4863),"")</f>
        <v/>
      </c>
    </row>
    <row r="4864" spans="2:2">
      <c r="B4864" s="2" t="str">
        <f>IF(COUNTIF($H$4:H4864,H4864)-1=0,ROWS($H$4:H4864),"")</f>
        <v/>
      </c>
    </row>
    <row r="4865" spans="2:2">
      <c r="B4865" s="2" t="str">
        <f>IF(COUNTIF($H$4:H4865,H4865)-1=0,ROWS($H$4:H4865),"")</f>
        <v/>
      </c>
    </row>
    <row r="4866" spans="2:2">
      <c r="B4866" s="2" t="str">
        <f>IF(COUNTIF($H$4:H4866,H4866)-1=0,ROWS($H$4:H4866),"")</f>
        <v/>
      </c>
    </row>
    <row r="4867" spans="2:2">
      <c r="B4867" s="2" t="str">
        <f>IF(COUNTIF($H$4:H4867,H4867)-1=0,ROWS($H$4:H4867),"")</f>
        <v/>
      </c>
    </row>
    <row r="4868" spans="2:2">
      <c r="B4868" s="2" t="str">
        <f>IF(COUNTIF($H$4:H4868,H4868)-1=0,ROWS($H$4:H4868),"")</f>
        <v/>
      </c>
    </row>
    <row r="4869" spans="2:2">
      <c r="B4869" s="2" t="str">
        <f>IF(COUNTIF($H$4:H4869,H4869)-1=0,ROWS($H$4:H4869),"")</f>
        <v/>
      </c>
    </row>
    <row r="4870" spans="2:2">
      <c r="B4870" s="2" t="str">
        <f>IF(COUNTIF($H$4:H4870,H4870)-1=0,ROWS($H$4:H4870),"")</f>
        <v/>
      </c>
    </row>
    <row r="4871" spans="2:2">
      <c r="B4871" s="2" t="str">
        <f>IF(COUNTIF($H$4:H4871,H4871)-1=0,ROWS($H$4:H4871),"")</f>
        <v/>
      </c>
    </row>
    <row r="4872" spans="2:2">
      <c r="B4872" s="2" t="str">
        <f>IF(COUNTIF($H$4:H4872,H4872)-1=0,ROWS($H$4:H4872),"")</f>
        <v/>
      </c>
    </row>
    <row r="4873" spans="2:2">
      <c r="B4873" s="2" t="str">
        <f>IF(COUNTIF($H$4:H4873,H4873)-1=0,ROWS($H$4:H4873),"")</f>
        <v/>
      </c>
    </row>
    <row r="4874" spans="2:2">
      <c r="B4874" s="2" t="str">
        <f>IF(COUNTIF($H$4:H4874,H4874)-1=0,ROWS($H$4:H4874),"")</f>
        <v/>
      </c>
    </row>
    <row r="4875" spans="2:2">
      <c r="B4875" s="2" t="str">
        <f>IF(COUNTIF($H$4:H4875,H4875)-1=0,ROWS($H$4:H4875),"")</f>
        <v/>
      </c>
    </row>
    <row r="4876" spans="2:2">
      <c r="B4876" s="2" t="str">
        <f>IF(COUNTIF($H$4:H4876,H4876)-1=0,ROWS($H$4:H4876),"")</f>
        <v/>
      </c>
    </row>
    <row r="4877" spans="2:2">
      <c r="B4877" s="2" t="str">
        <f>IF(COUNTIF($H$4:H4877,H4877)-1=0,ROWS($H$4:H4877),"")</f>
        <v/>
      </c>
    </row>
    <row r="4878" spans="2:2">
      <c r="B4878" s="2" t="str">
        <f>IF(COUNTIF($H$4:H4878,H4878)-1=0,ROWS($H$4:H4878),"")</f>
        <v/>
      </c>
    </row>
    <row r="4879" spans="2:2">
      <c r="B4879" s="2" t="str">
        <f>IF(COUNTIF($H$4:H4879,H4879)-1=0,ROWS($H$4:H4879),"")</f>
        <v/>
      </c>
    </row>
    <row r="4880" spans="2:2">
      <c r="B4880" s="2" t="str">
        <f>IF(COUNTIF($H$4:H4880,H4880)-1=0,ROWS($H$4:H4880),"")</f>
        <v/>
      </c>
    </row>
    <row r="4881" spans="2:2">
      <c r="B4881" s="2" t="str">
        <f>IF(COUNTIF($H$4:H4881,H4881)-1=0,ROWS($H$4:H4881),"")</f>
        <v/>
      </c>
    </row>
    <row r="4882" spans="2:2">
      <c r="B4882" s="2" t="str">
        <f>IF(COUNTIF($H$4:H4882,H4882)-1=0,ROWS($H$4:H4882),"")</f>
        <v/>
      </c>
    </row>
    <row r="4883" spans="2:2">
      <c r="B4883" s="2" t="str">
        <f>IF(COUNTIF($H$4:H4883,H4883)-1=0,ROWS($H$4:H4883),"")</f>
        <v/>
      </c>
    </row>
    <row r="4884" spans="2:2">
      <c r="B4884" s="2" t="str">
        <f>IF(COUNTIF($H$4:H4884,H4884)-1=0,ROWS($H$4:H4884),"")</f>
        <v/>
      </c>
    </row>
    <row r="4885" spans="2:2">
      <c r="B4885" s="2" t="str">
        <f>IF(COUNTIF($H$4:H4885,H4885)-1=0,ROWS($H$4:H4885),"")</f>
        <v/>
      </c>
    </row>
    <row r="4886" spans="2:2">
      <c r="B4886" s="2" t="str">
        <f>IF(COUNTIF($H$4:H4886,H4886)-1=0,ROWS($H$4:H4886),"")</f>
        <v/>
      </c>
    </row>
    <row r="4887" spans="2:2">
      <c r="B4887" s="2" t="str">
        <f>IF(COUNTIF($H$4:H4887,H4887)-1=0,ROWS($H$4:H4887),"")</f>
        <v/>
      </c>
    </row>
    <row r="4888" spans="2:2">
      <c r="B4888" s="2" t="str">
        <f>IF(COUNTIF($H$4:H4888,H4888)-1=0,ROWS($H$4:H4888),"")</f>
        <v/>
      </c>
    </row>
    <row r="4889" spans="2:2">
      <c r="B4889" s="2" t="str">
        <f>IF(COUNTIF($H$4:H4889,H4889)-1=0,ROWS($H$4:H4889),"")</f>
        <v/>
      </c>
    </row>
    <row r="4890" spans="2:2">
      <c r="B4890" s="2" t="str">
        <f>IF(COUNTIF($H$4:H4890,H4890)-1=0,ROWS($H$4:H4890),"")</f>
        <v/>
      </c>
    </row>
    <row r="4891" spans="2:2">
      <c r="B4891" s="2" t="str">
        <f>IF(COUNTIF($H$4:H4891,H4891)-1=0,ROWS($H$4:H4891),"")</f>
        <v/>
      </c>
    </row>
    <row r="4892" spans="2:2">
      <c r="B4892" s="2" t="str">
        <f>IF(COUNTIF($H$4:H4892,H4892)-1=0,ROWS($H$4:H4892),"")</f>
        <v/>
      </c>
    </row>
    <row r="4893" spans="2:2">
      <c r="B4893" s="2" t="str">
        <f>IF(COUNTIF($H$4:H4893,H4893)-1=0,ROWS($H$4:H4893),"")</f>
        <v/>
      </c>
    </row>
    <row r="4894" spans="2:2">
      <c r="B4894" s="2" t="str">
        <f>IF(COUNTIF($H$4:H4894,H4894)-1=0,ROWS($H$4:H4894),"")</f>
        <v/>
      </c>
    </row>
    <row r="4895" spans="2:2">
      <c r="B4895" s="2" t="str">
        <f>IF(COUNTIF($H$4:H4895,H4895)-1=0,ROWS($H$4:H4895),"")</f>
        <v/>
      </c>
    </row>
    <row r="4896" spans="2:2">
      <c r="B4896" s="2" t="str">
        <f>IF(COUNTIF($H$4:H4896,H4896)-1=0,ROWS($H$4:H4896),"")</f>
        <v/>
      </c>
    </row>
    <row r="4897" spans="2:2">
      <c r="B4897" s="2" t="str">
        <f>IF(COUNTIF($H$4:H4897,H4897)-1=0,ROWS($H$4:H4897),"")</f>
        <v/>
      </c>
    </row>
    <row r="4898" spans="2:2">
      <c r="B4898" s="2" t="str">
        <f>IF(COUNTIF($H$4:H4898,H4898)-1=0,ROWS($H$4:H4898),"")</f>
        <v/>
      </c>
    </row>
    <row r="4899" spans="2:2">
      <c r="B4899" s="2" t="str">
        <f>IF(COUNTIF($H$4:H4899,H4899)-1=0,ROWS($H$4:H4899),"")</f>
        <v/>
      </c>
    </row>
    <row r="4900" spans="2:2">
      <c r="B4900" s="2" t="str">
        <f>IF(COUNTIF($H$4:H4900,H4900)-1=0,ROWS($H$4:H4900),"")</f>
        <v/>
      </c>
    </row>
    <row r="4901" spans="2:2">
      <c r="B4901" s="2" t="str">
        <f>IF(COUNTIF($H$4:H4901,H4901)-1=0,ROWS($H$4:H4901),"")</f>
        <v/>
      </c>
    </row>
    <row r="4902" spans="2:2">
      <c r="B4902" s="2" t="str">
        <f>IF(COUNTIF($H$4:H4902,H4902)-1=0,ROWS($H$4:H4902),"")</f>
        <v/>
      </c>
    </row>
    <row r="4903" spans="2:2">
      <c r="B4903" s="2" t="str">
        <f>IF(COUNTIF($H$4:H4903,H4903)-1=0,ROWS($H$4:H4903),"")</f>
        <v/>
      </c>
    </row>
    <row r="4904" spans="2:2">
      <c r="B4904" s="2" t="str">
        <f>IF(COUNTIF($H$4:H4904,H4904)-1=0,ROWS($H$4:H4904),"")</f>
        <v/>
      </c>
    </row>
    <row r="4905" spans="2:2">
      <c r="B4905" s="2" t="str">
        <f>IF(COUNTIF($H$4:H4905,H4905)-1=0,ROWS($H$4:H4905),"")</f>
        <v/>
      </c>
    </row>
    <row r="4906" spans="2:2">
      <c r="B4906" s="2" t="str">
        <f>IF(COUNTIF($H$4:H4906,H4906)-1=0,ROWS($H$4:H4906),"")</f>
        <v/>
      </c>
    </row>
    <row r="4907" spans="2:2">
      <c r="B4907" s="2" t="str">
        <f>IF(COUNTIF($H$4:H4907,H4907)-1=0,ROWS($H$4:H4907),"")</f>
        <v/>
      </c>
    </row>
    <row r="4908" spans="2:2">
      <c r="B4908" s="2" t="str">
        <f>IF(COUNTIF($H$4:H4908,H4908)-1=0,ROWS($H$4:H4908),"")</f>
        <v/>
      </c>
    </row>
    <row r="4909" spans="2:2">
      <c r="B4909" s="2" t="str">
        <f>IF(COUNTIF($H$4:H4909,H4909)-1=0,ROWS($H$4:H4909),"")</f>
        <v/>
      </c>
    </row>
    <row r="4910" spans="2:2">
      <c r="B4910" s="2" t="str">
        <f>IF(COUNTIF($H$4:H4910,H4910)-1=0,ROWS($H$4:H4910),"")</f>
        <v/>
      </c>
    </row>
    <row r="4911" spans="2:2">
      <c r="B4911" s="2" t="str">
        <f>IF(COUNTIF($H$4:H4911,H4911)-1=0,ROWS($H$4:H4911),"")</f>
        <v/>
      </c>
    </row>
    <row r="4912" spans="2:2">
      <c r="B4912" s="2" t="str">
        <f>IF(COUNTIF($H$4:H4912,H4912)-1=0,ROWS($H$4:H4912),"")</f>
        <v/>
      </c>
    </row>
    <row r="4913" spans="2:2">
      <c r="B4913" s="2" t="str">
        <f>IF(COUNTIF($H$4:H4913,H4913)-1=0,ROWS($H$4:H4913),"")</f>
        <v/>
      </c>
    </row>
    <row r="4914" spans="2:2">
      <c r="B4914" s="2" t="str">
        <f>IF(COUNTIF($H$4:H4914,H4914)-1=0,ROWS($H$4:H4914),"")</f>
        <v/>
      </c>
    </row>
    <row r="4915" spans="2:2">
      <c r="B4915" s="2" t="str">
        <f>IF(COUNTIF($H$4:H4915,H4915)-1=0,ROWS($H$4:H4915),"")</f>
        <v/>
      </c>
    </row>
    <row r="4916" spans="2:2">
      <c r="B4916" s="2" t="str">
        <f>IF(COUNTIF($H$4:H4916,H4916)-1=0,ROWS($H$4:H4916),"")</f>
        <v/>
      </c>
    </row>
    <row r="4917" spans="2:2">
      <c r="B4917" s="2" t="str">
        <f>IF(COUNTIF($H$4:H4917,H4917)-1=0,ROWS($H$4:H4917),"")</f>
        <v/>
      </c>
    </row>
    <row r="4918" spans="2:2">
      <c r="B4918" s="2" t="str">
        <f>IF(COUNTIF($H$4:H4918,H4918)-1=0,ROWS($H$4:H4918),"")</f>
        <v/>
      </c>
    </row>
    <row r="4919" spans="2:2">
      <c r="B4919" s="2" t="str">
        <f>IF(COUNTIF($H$4:H4919,H4919)-1=0,ROWS($H$4:H4919),"")</f>
        <v/>
      </c>
    </row>
    <row r="4920" spans="2:2">
      <c r="B4920" s="2" t="str">
        <f>IF(COUNTIF($H$4:H4920,H4920)-1=0,ROWS($H$4:H4920),"")</f>
        <v/>
      </c>
    </row>
    <row r="4921" spans="2:2">
      <c r="B4921" s="2" t="str">
        <f>IF(COUNTIF($H$4:H4921,H4921)-1=0,ROWS($H$4:H4921),"")</f>
        <v/>
      </c>
    </row>
    <row r="4922" spans="2:2">
      <c r="B4922" s="2" t="str">
        <f>IF(COUNTIF($H$4:H4922,H4922)-1=0,ROWS($H$4:H4922),"")</f>
        <v/>
      </c>
    </row>
    <row r="4923" spans="2:2">
      <c r="B4923" s="2" t="str">
        <f>IF(COUNTIF($H$4:H4923,H4923)-1=0,ROWS($H$4:H4923),"")</f>
        <v/>
      </c>
    </row>
    <row r="4924" spans="2:2">
      <c r="B4924" s="2" t="str">
        <f>IF(COUNTIF($H$4:H4924,H4924)-1=0,ROWS($H$4:H4924),"")</f>
        <v/>
      </c>
    </row>
    <row r="4925" spans="2:2">
      <c r="B4925" s="2" t="str">
        <f>IF(COUNTIF($H$4:H4925,H4925)-1=0,ROWS($H$4:H4925),"")</f>
        <v/>
      </c>
    </row>
    <row r="4926" spans="2:2">
      <c r="B4926" s="2" t="str">
        <f>IF(COUNTIF($H$4:H4926,H4926)-1=0,ROWS($H$4:H4926),"")</f>
        <v/>
      </c>
    </row>
    <row r="4927" spans="2:2">
      <c r="B4927" s="2" t="str">
        <f>IF(COUNTIF($H$4:H4927,H4927)-1=0,ROWS($H$4:H4927),"")</f>
        <v/>
      </c>
    </row>
    <row r="4928" spans="2:2">
      <c r="B4928" s="2" t="str">
        <f>IF(COUNTIF($H$4:H4928,H4928)-1=0,ROWS($H$4:H4928),"")</f>
        <v/>
      </c>
    </row>
    <row r="4929" spans="2:2">
      <c r="B4929" s="2" t="str">
        <f>IF(COUNTIF($H$4:H4929,H4929)-1=0,ROWS($H$4:H4929),"")</f>
        <v/>
      </c>
    </row>
    <row r="4930" spans="2:2">
      <c r="B4930" s="2" t="str">
        <f>IF(COUNTIF($H$4:H4930,H4930)-1=0,ROWS($H$4:H4930),"")</f>
        <v/>
      </c>
    </row>
    <row r="4931" spans="2:2">
      <c r="B4931" s="2" t="str">
        <f>IF(COUNTIF($H$4:H4931,H4931)-1=0,ROWS($H$4:H4931),"")</f>
        <v/>
      </c>
    </row>
    <row r="4932" spans="2:2">
      <c r="B4932" s="2" t="str">
        <f>IF(COUNTIF($H$4:H4932,H4932)-1=0,ROWS($H$4:H4932),"")</f>
        <v/>
      </c>
    </row>
    <row r="4933" spans="2:2">
      <c r="B4933" s="2" t="str">
        <f>IF(COUNTIF($H$4:H4933,H4933)-1=0,ROWS($H$4:H4933),"")</f>
        <v/>
      </c>
    </row>
    <row r="4934" spans="2:2">
      <c r="B4934" s="2" t="str">
        <f>IF(COUNTIF($H$4:H4934,H4934)-1=0,ROWS($H$4:H4934),"")</f>
        <v/>
      </c>
    </row>
    <row r="4935" spans="2:2">
      <c r="B4935" s="2" t="str">
        <f>IF(COUNTIF($H$4:H4935,H4935)-1=0,ROWS($H$4:H4935),"")</f>
        <v/>
      </c>
    </row>
    <row r="4936" spans="2:2">
      <c r="B4936" s="2" t="str">
        <f>IF(COUNTIF($H$4:H4936,H4936)-1=0,ROWS($H$4:H4936),"")</f>
        <v/>
      </c>
    </row>
    <row r="4937" spans="2:2">
      <c r="B4937" s="2" t="str">
        <f>IF(COUNTIF($H$4:H4937,H4937)-1=0,ROWS($H$4:H4937),"")</f>
        <v/>
      </c>
    </row>
    <row r="4938" spans="2:2">
      <c r="B4938" s="2" t="str">
        <f>IF(COUNTIF($H$4:H4938,H4938)-1=0,ROWS($H$4:H4938),"")</f>
        <v/>
      </c>
    </row>
    <row r="4939" spans="2:2">
      <c r="B4939" s="2" t="str">
        <f>IF(COUNTIF($H$4:H4939,H4939)-1=0,ROWS($H$4:H4939),"")</f>
        <v/>
      </c>
    </row>
    <row r="4940" spans="2:2">
      <c r="B4940" s="2" t="str">
        <f>IF(COUNTIF($H$4:H4940,H4940)-1=0,ROWS($H$4:H4940),"")</f>
        <v/>
      </c>
    </row>
    <row r="4941" spans="2:2">
      <c r="B4941" s="2" t="str">
        <f>IF(COUNTIF($H$4:H4941,H4941)-1=0,ROWS($H$4:H4941),"")</f>
        <v/>
      </c>
    </row>
    <row r="4942" spans="2:2">
      <c r="B4942" s="2" t="str">
        <f>IF(COUNTIF($H$4:H4942,H4942)-1=0,ROWS($H$4:H4942),"")</f>
        <v/>
      </c>
    </row>
    <row r="4943" spans="2:2">
      <c r="B4943" s="2" t="str">
        <f>IF(COUNTIF($H$4:H4943,H4943)-1=0,ROWS($H$4:H4943),"")</f>
        <v/>
      </c>
    </row>
    <row r="4944" spans="2:2">
      <c r="B4944" s="2" t="str">
        <f>IF(COUNTIF($H$4:H4944,H4944)-1=0,ROWS($H$4:H4944),"")</f>
        <v/>
      </c>
    </row>
    <row r="4945" spans="2:2">
      <c r="B4945" s="2" t="str">
        <f>IF(COUNTIF($H$4:H4945,H4945)-1=0,ROWS($H$4:H4945),"")</f>
        <v/>
      </c>
    </row>
    <row r="4946" spans="2:2">
      <c r="B4946" s="2" t="str">
        <f>IF(COUNTIF($H$4:H4946,H4946)-1=0,ROWS($H$4:H4946),"")</f>
        <v/>
      </c>
    </row>
    <row r="4947" spans="2:2">
      <c r="B4947" s="2" t="str">
        <f>IF(COUNTIF($H$4:H4947,H4947)-1=0,ROWS($H$4:H4947),"")</f>
        <v/>
      </c>
    </row>
    <row r="4948" spans="2:2">
      <c r="B4948" s="2" t="str">
        <f>IF(COUNTIF($H$4:H4948,H4948)-1=0,ROWS($H$4:H4948),"")</f>
        <v/>
      </c>
    </row>
    <row r="4949" spans="2:2">
      <c r="B4949" s="2" t="str">
        <f>IF(COUNTIF($H$4:H4949,H4949)-1=0,ROWS($H$4:H4949),"")</f>
        <v/>
      </c>
    </row>
    <row r="4950" spans="2:2">
      <c r="B4950" s="2" t="str">
        <f>IF(COUNTIF($H$4:H4950,H4950)-1=0,ROWS($H$4:H4950),"")</f>
        <v/>
      </c>
    </row>
    <row r="4951" spans="2:2">
      <c r="B4951" s="2" t="str">
        <f>IF(COUNTIF($H$4:H4951,H4951)-1=0,ROWS($H$4:H4951),"")</f>
        <v/>
      </c>
    </row>
    <row r="4952" spans="2:2">
      <c r="B4952" s="2" t="str">
        <f>IF(COUNTIF($H$4:H4952,H4952)-1=0,ROWS($H$4:H4952),"")</f>
        <v/>
      </c>
    </row>
    <row r="4953" spans="2:2">
      <c r="B4953" s="2" t="str">
        <f>IF(COUNTIF($H$4:H4953,H4953)-1=0,ROWS($H$4:H4953),"")</f>
        <v/>
      </c>
    </row>
    <row r="4954" spans="2:2">
      <c r="B4954" s="2" t="str">
        <f>IF(COUNTIF($H$4:H4954,H4954)-1=0,ROWS($H$4:H4954),"")</f>
        <v/>
      </c>
    </row>
    <row r="4955" spans="2:2">
      <c r="B4955" s="2" t="str">
        <f>IF(COUNTIF($H$4:H4955,H4955)-1=0,ROWS($H$4:H4955),"")</f>
        <v/>
      </c>
    </row>
    <row r="4956" spans="2:2">
      <c r="B4956" s="2" t="str">
        <f>IF(COUNTIF($H$4:H4956,H4956)-1=0,ROWS($H$4:H4956),"")</f>
        <v/>
      </c>
    </row>
    <row r="4957" spans="2:2">
      <c r="B4957" s="2" t="str">
        <f>IF(COUNTIF($H$4:H4957,H4957)-1=0,ROWS($H$4:H4957),"")</f>
        <v/>
      </c>
    </row>
    <row r="4958" spans="2:2">
      <c r="B4958" s="2" t="str">
        <f>IF(COUNTIF($H$4:H4958,H4958)-1=0,ROWS($H$4:H4958),"")</f>
        <v/>
      </c>
    </row>
    <row r="4959" spans="2:2">
      <c r="B4959" s="2" t="str">
        <f>IF(COUNTIF($H$4:H4959,H4959)-1=0,ROWS($H$4:H4959),"")</f>
        <v/>
      </c>
    </row>
    <row r="4960" spans="2:2">
      <c r="B4960" s="2" t="str">
        <f>IF(COUNTIF($H$4:H4960,H4960)-1=0,ROWS($H$4:H4960),"")</f>
        <v/>
      </c>
    </row>
    <row r="4961" spans="2:2">
      <c r="B4961" s="2" t="str">
        <f>IF(COUNTIF($H$4:H4961,H4961)-1=0,ROWS($H$4:H4961),"")</f>
        <v/>
      </c>
    </row>
    <row r="4962" spans="2:2">
      <c r="B4962" s="2" t="str">
        <f>IF(COUNTIF($H$4:H4962,H4962)-1=0,ROWS($H$4:H4962),"")</f>
        <v/>
      </c>
    </row>
    <row r="4963" spans="2:2">
      <c r="B4963" s="2" t="str">
        <f>IF(COUNTIF($H$4:H4963,H4963)-1=0,ROWS($H$4:H4963),"")</f>
        <v/>
      </c>
    </row>
    <row r="4964" spans="2:2">
      <c r="B4964" s="2" t="str">
        <f>IF(COUNTIF($H$4:H4964,H4964)-1=0,ROWS($H$4:H4964),"")</f>
        <v/>
      </c>
    </row>
    <row r="4965" spans="2:2">
      <c r="B4965" s="2" t="str">
        <f>IF(COUNTIF($H$4:H4965,H4965)-1=0,ROWS($H$4:H4965),"")</f>
        <v/>
      </c>
    </row>
    <row r="4966" spans="2:2">
      <c r="B4966" s="2" t="str">
        <f>IF(COUNTIF($H$4:H4966,H4966)-1=0,ROWS($H$4:H4966),"")</f>
        <v/>
      </c>
    </row>
    <row r="4967" spans="2:2">
      <c r="B4967" s="2" t="str">
        <f>IF(COUNTIF($H$4:H4967,H4967)-1=0,ROWS($H$4:H4967),"")</f>
        <v/>
      </c>
    </row>
    <row r="4968" spans="2:2">
      <c r="B4968" s="2" t="str">
        <f>IF(COUNTIF($H$4:H4968,H4968)-1=0,ROWS($H$4:H4968),"")</f>
        <v/>
      </c>
    </row>
    <row r="4969" spans="2:2">
      <c r="B4969" s="2" t="str">
        <f>IF(COUNTIF($H$4:H4969,H4969)-1=0,ROWS($H$4:H4969),"")</f>
        <v/>
      </c>
    </row>
    <row r="4970" spans="2:2">
      <c r="B4970" s="2" t="str">
        <f>IF(COUNTIF($H$4:H4970,H4970)-1=0,ROWS($H$4:H4970),"")</f>
        <v/>
      </c>
    </row>
    <row r="4971" spans="2:2">
      <c r="B4971" s="2" t="str">
        <f>IF(COUNTIF($H$4:H4971,H4971)-1=0,ROWS($H$4:H4971),"")</f>
        <v/>
      </c>
    </row>
    <row r="4972" spans="2:2">
      <c r="B4972" s="2" t="str">
        <f>IF(COUNTIF($H$4:H4972,H4972)-1=0,ROWS($H$4:H4972),"")</f>
        <v/>
      </c>
    </row>
    <row r="4973" spans="2:2">
      <c r="B4973" s="2" t="str">
        <f>IF(COUNTIF($H$4:H4973,H4973)-1=0,ROWS($H$4:H4973),"")</f>
        <v/>
      </c>
    </row>
    <row r="4974" spans="2:2">
      <c r="B4974" s="2" t="str">
        <f>IF(COUNTIF($H$4:H4974,H4974)-1=0,ROWS($H$4:H4974),"")</f>
        <v/>
      </c>
    </row>
    <row r="4975" spans="2:2">
      <c r="B4975" s="2" t="str">
        <f>IF(COUNTIF($H$4:H4975,H4975)-1=0,ROWS($H$4:H4975),"")</f>
        <v/>
      </c>
    </row>
    <row r="4976" spans="2:2">
      <c r="B4976" s="2" t="str">
        <f>IF(COUNTIF($H$4:H4976,H4976)-1=0,ROWS($H$4:H4976),"")</f>
        <v/>
      </c>
    </row>
    <row r="4977" spans="2:2">
      <c r="B4977" s="2" t="str">
        <f>IF(COUNTIF($H$4:H4977,H4977)-1=0,ROWS($H$4:H4977),"")</f>
        <v/>
      </c>
    </row>
    <row r="4978" spans="2:2">
      <c r="B4978" s="2" t="str">
        <f>IF(COUNTIF($H$4:H4978,H4978)-1=0,ROWS($H$4:H4978),"")</f>
        <v/>
      </c>
    </row>
    <row r="4979" spans="2:2">
      <c r="B4979" s="2" t="str">
        <f>IF(COUNTIF($H$4:H4979,H4979)-1=0,ROWS($H$4:H4979),"")</f>
        <v/>
      </c>
    </row>
    <row r="4980" spans="2:2">
      <c r="B4980" s="2" t="str">
        <f>IF(COUNTIF($H$4:H4980,H4980)-1=0,ROWS($H$4:H4980),"")</f>
        <v/>
      </c>
    </row>
    <row r="4981" spans="2:2">
      <c r="B4981" s="2" t="str">
        <f>IF(COUNTIF($H$4:H4981,H4981)-1=0,ROWS($H$4:H4981),"")</f>
        <v/>
      </c>
    </row>
    <row r="4982" spans="2:2">
      <c r="B4982" s="2" t="str">
        <f>IF(COUNTIF($H$4:H4982,H4982)-1=0,ROWS($H$4:H4982),"")</f>
        <v/>
      </c>
    </row>
    <row r="4983" spans="2:2">
      <c r="B4983" s="2" t="str">
        <f>IF(COUNTIF($H$4:H4983,H4983)-1=0,ROWS($H$4:H4983),"")</f>
        <v/>
      </c>
    </row>
    <row r="4984" spans="2:2">
      <c r="B4984" s="2" t="str">
        <f>IF(COUNTIF($H$4:H4984,H4984)-1=0,ROWS($H$4:H4984),"")</f>
        <v/>
      </c>
    </row>
    <row r="4985" spans="2:2">
      <c r="B4985" s="2" t="str">
        <f>IF(COUNTIF($H$4:H4985,H4985)-1=0,ROWS($H$4:H4985),"")</f>
        <v/>
      </c>
    </row>
    <row r="4986" spans="2:2">
      <c r="B4986" s="2" t="str">
        <f>IF(COUNTIF($H$4:H4986,H4986)-1=0,ROWS($H$4:H4986),"")</f>
        <v/>
      </c>
    </row>
    <row r="4987" spans="2:2">
      <c r="B4987" s="2" t="str">
        <f>IF(COUNTIF($H$4:H4987,H4987)-1=0,ROWS($H$4:H4987),"")</f>
        <v/>
      </c>
    </row>
    <row r="4988" spans="2:2">
      <c r="B4988" s="2" t="str">
        <f>IF(COUNTIF($H$4:H4988,H4988)-1=0,ROWS($H$4:H4988),"")</f>
        <v/>
      </c>
    </row>
    <row r="4989" spans="2:2">
      <c r="B4989" s="2" t="str">
        <f>IF(COUNTIF($H$4:H4989,H4989)-1=0,ROWS($H$4:H4989),"")</f>
        <v/>
      </c>
    </row>
    <row r="4990" spans="2:2">
      <c r="B4990" s="2" t="str">
        <f>IF(COUNTIF($H$4:H4990,H4990)-1=0,ROWS($H$4:H4990),"")</f>
        <v/>
      </c>
    </row>
    <row r="4991" spans="2:2">
      <c r="B4991" s="2" t="str">
        <f>IF(COUNTIF($H$4:H4991,H4991)-1=0,ROWS($H$4:H4991),"")</f>
        <v/>
      </c>
    </row>
    <row r="4992" spans="2:2">
      <c r="B4992" s="2" t="str">
        <f>IF(COUNTIF($H$4:H4992,H4992)-1=0,ROWS($H$4:H4992),"")</f>
        <v/>
      </c>
    </row>
    <row r="4993" spans="2:2">
      <c r="B4993" s="2" t="str">
        <f>IF(COUNTIF($H$4:H4993,H4993)-1=0,ROWS($H$4:H4993),"")</f>
        <v/>
      </c>
    </row>
    <row r="4994" spans="2:2">
      <c r="B4994" s="2" t="str">
        <f>IF(COUNTIF($H$4:H4994,H4994)-1=0,ROWS($H$4:H4994),"")</f>
        <v/>
      </c>
    </row>
    <row r="4995" spans="2:2">
      <c r="B4995" s="2" t="str">
        <f>IF(COUNTIF($H$4:H4995,H4995)-1=0,ROWS($H$4:H4995),"")</f>
        <v/>
      </c>
    </row>
    <row r="4996" spans="2:2">
      <c r="B4996" s="2" t="str">
        <f>IF(COUNTIF($H$4:H4996,H4996)-1=0,ROWS($H$4:H4996),"")</f>
        <v/>
      </c>
    </row>
    <row r="4997" spans="2:2">
      <c r="B4997" s="2" t="str">
        <f>IF(COUNTIF($H$4:H4997,H4997)-1=0,ROWS($H$4:H4997),"")</f>
        <v/>
      </c>
    </row>
    <row r="4998" spans="2:2">
      <c r="B4998" s="2" t="str">
        <f>IF(COUNTIF($H$4:H4998,H4998)-1=0,ROWS($H$4:H4998),"")</f>
        <v/>
      </c>
    </row>
    <row r="4999" spans="2:2">
      <c r="B4999" s="2" t="str">
        <f>IF(COUNTIF($H$4:H4999,H4999)-1=0,ROWS($H$4:H4999),"")</f>
        <v/>
      </c>
    </row>
    <row r="5000" spans="2:2">
      <c r="B5000" s="2" t="str">
        <f>IF(COUNTIF($H$4:H5000,H5000)-1=0,ROWS($H$4:H5000),"")</f>
        <v/>
      </c>
    </row>
    <row r="5001" spans="2:2">
      <c r="B5001" s="2" t="str">
        <f>IF(COUNTIF($H$4:H5001,H5001)-1=0,ROWS($H$4:H5001),"")</f>
        <v/>
      </c>
    </row>
    <row r="5002" spans="2:2">
      <c r="B5002" s="2" t="str">
        <f>IF(COUNTIF($H$4:H5002,H5002)-1=0,ROWS($H$4:H5002),"")</f>
        <v/>
      </c>
    </row>
    <row r="5003" spans="2:2">
      <c r="B5003" s="2" t="str">
        <f>IF(COUNTIF($H$4:H5003,H5003)-1=0,ROWS($H$4:H5003),"")</f>
        <v/>
      </c>
    </row>
    <row r="5004" spans="2:2">
      <c r="B5004" s="2" t="str">
        <f>IF(COUNTIF($H$4:H5004,H5004)-1=0,ROWS($H$4:H5004),"")</f>
        <v/>
      </c>
    </row>
    <row r="5005" spans="2:2">
      <c r="B5005" s="2" t="str">
        <f>IF(COUNTIF($H$4:H5005,H5005)-1=0,ROWS($H$4:H5005),"")</f>
        <v/>
      </c>
    </row>
    <row r="5006" spans="2:2">
      <c r="B5006" s="2" t="str">
        <f>IF(COUNTIF($H$4:H5006,H5006)-1=0,ROWS($H$4:H5006),"")</f>
        <v/>
      </c>
    </row>
    <row r="5007" spans="2:2">
      <c r="B5007" s="2" t="str">
        <f>IF(COUNTIF($H$4:H5007,H5007)-1=0,ROWS($H$4:H5007),"")</f>
        <v/>
      </c>
    </row>
    <row r="5008" spans="2:2">
      <c r="B5008" s="2" t="str">
        <f>IF(COUNTIF($H$4:H5008,H5008)-1=0,ROWS($H$4:H5008),"")</f>
        <v/>
      </c>
    </row>
    <row r="5009" spans="2:2">
      <c r="B5009" s="2" t="str">
        <f>IF(COUNTIF($H$4:H5009,H5009)-1=0,ROWS($H$4:H5009),"")</f>
        <v/>
      </c>
    </row>
    <row r="5010" spans="2:2">
      <c r="B5010" s="2" t="str">
        <f>IF(COUNTIF($H$4:H5010,H5010)-1=0,ROWS($H$4:H5010),"")</f>
        <v/>
      </c>
    </row>
    <row r="5011" spans="2:2">
      <c r="B5011" s="2" t="str">
        <f>IF(COUNTIF($H$4:H5011,H5011)-1=0,ROWS($H$4:H5011),"")</f>
        <v/>
      </c>
    </row>
    <row r="5012" spans="2:2">
      <c r="B5012" s="2" t="str">
        <f>IF(COUNTIF($H$4:H5012,H5012)-1=0,ROWS($H$4:H5012),"")</f>
        <v/>
      </c>
    </row>
    <row r="5013" spans="2:2">
      <c r="B5013" s="2" t="str">
        <f>IF(COUNTIF($H$4:H5013,H5013)-1=0,ROWS($H$4:H5013),"")</f>
        <v/>
      </c>
    </row>
    <row r="5014" spans="2:2">
      <c r="B5014" s="2" t="str">
        <f>IF(COUNTIF($H$4:H5014,H5014)-1=0,ROWS($H$4:H5014),"")</f>
        <v/>
      </c>
    </row>
    <row r="5015" spans="2:2">
      <c r="B5015" s="2" t="str">
        <f>IF(COUNTIF($H$4:H5015,H5015)-1=0,ROWS($H$4:H5015),"")</f>
        <v/>
      </c>
    </row>
    <row r="5016" spans="2:2">
      <c r="B5016" s="2" t="str">
        <f>IF(COUNTIF($H$4:H5016,H5016)-1=0,ROWS($H$4:H5016),"")</f>
        <v/>
      </c>
    </row>
    <row r="5017" spans="2:2">
      <c r="B5017" s="2" t="str">
        <f>IF(COUNTIF($H$4:H5017,H5017)-1=0,ROWS($H$4:H5017),"")</f>
        <v/>
      </c>
    </row>
    <row r="5018" spans="2:2">
      <c r="B5018" s="2" t="str">
        <f>IF(COUNTIF($H$4:H5018,H5018)-1=0,ROWS($H$4:H5018),"")</f>
        <v/>
      </c>
    </row>
    <row r="5019" spans="2:2">
      <c r="B5019" s="2" t="str">
        <f>IF(COUNTIF($H$4:H5019,H5019)-1=0,ROWS($H$4:H5019),"")</f>
        <v/>
      </c>
    </row>
    <row r="5020" spans="2:2">
      <c r="B5020" s="2" t="str">
        <f>IF(COUNTIF($H$4:H5020,H5020)-1=0,ROWS($H$4:H5020),"")</f>
        <v/>
      </c>
    </row>
    <row r="5021" spans="2:2">
      <c r="B5021" s="2" t="str">
        <f>IF(COUNTIF($H$4:H5021,H5021)-1=0,ROWS($H$4:H5021),"")</f>
        <v/>
      </c>
    </row>
    <row r="5022" spans="2:2">
      <c r="B5022" s="2" t="str">
        <f>IF(COUNTIF($H$4:H5022,H5022)-1=0,ROWS($H$4:H5022),"")</f>
        <v/>
      </c>
    </row>
    <row r="5023" spans="2:2">
      <c r="B5023" s="2" t="str">
        <f>IF(COUNTIF($H$4:H5023,H5023)-1=0,ROWS($H$4:H5023),"")</f>
        <v/>
      </c>
    </row>
    <row r="5024" spans="2:2">
      <c r="B5024" s="2" t="str">
        <f>IF(COUNTIF($H$4:H5024,H5024)-1=0,ROWS($H$4:H5024),"")</f>
        <v/>
      </c>
    </row>
    <row r="5025" spans="2:2">
      <c r="B5025" s="2" t="str">
        <f>IF(COUNTIF($H$4:H5025,H5025)-1=0,ROWS($H$4:H5025),"")</f>
        <v/>
      </c>
    </row>
    <row r="5026" spans="2:2">
      <c r="B5026" s="2" t="str">
        <f>IF(COUNTIF($H$4:H5026,H5026)-1=0,ROWS($H$4:H5026),"")</f>
        <v/>
      </c>
    </row>
    <row r="5027" spans="2:2">
      <c r="B5027" s="2" t="str">
        <f>IF(COUNTIF($H$4:H5027,H5027)-1=0,ROWS($H$4:H5027),"")</f>
        <v/>
      </c>
    </row>
    <row r="5028" spans="2:2">
      <c r="B5028" s="2" t="str">
        <f>IF(COUNTIF($H$4:H5028,H5028)-1=0,ROWS($H$4:H5028),"")</f>
        <v/>
      </c>
    </row>
    <row r="5029" spans="2:2">
      <c r="B5029" s="2" t="str">
        <f>IF(COUNTIF($H$4:H5029,H5029)-1=0,ROWS($H$4:H5029),"")</f>
        <v/>
      </c>
    </row>
    <row r="5030" spans="2:2">
      <c r="B5030" s="2" t="str">
        <f>IF(COUNTIF($H$4:H5030,H5030)-1=0,ROWS($H$4:H5030),"")</f>
        <v/>
      </c>
    </row>
    <row r="5031" spans="2:2">
      <c r="B5031" s="2" t="str">
        <f>IF(COUNTIF($H$4:H5031,H5031)-1=0,ROWS($H$4:H5031),"")</f>
        <v/>
      </c>
    </row>
    <row r="5032" spans="2:2">
      <c r="B5032" s="2" t="str">
        <f>IF(COUNTIF($H$4:H5032,H5032)-1=0,ROWS($H$4:H5032),"")</f>
        <v/>
      </c>
    </row>
    <row r="5033" spans="2:2">
      <c r="B5033" s="2" t="str">
        <f>IF(COUNTIF($H$4:H5033,H5033)-1=0,ROWS($H$4:H5033),"")</f>
        <v/>
      </c>
    </row>
    <row r="5034" spans="2:2">
      <c r="B5034" s="2" t="str">
        <f>IF(COUNTIF($H$4:H5034,H5034)-1=0,ROWS($H$4:H5034),"")</f>
        <v/>
      </c>
    </row>
    <row r="5035" spans="2:2">
      <c r="B5035" s="2" t="str">
        <f>IF(COUNTIF($H$4:H5035,H5035)-1=0,ROWS($H$4:H5035),"")</f>
        <v/>
      </c>
    </row>
    <row r="5036" spans="2:2">
      <c r="B5036" s="2" t="str">
        <f>IF(COUNTIF($H$4:H5036,H5036)-1=0,ROWS($H$4:H5036),"")</f>
        <v/>
      </c>
    </row>
    <row r="5037" spans="2:2">
      <c r="B5037" s="2" t="str">
        <f>IF(COUNTIF($H$4:H5037,H5037)-1=0,ROWS($H$4:H5037),"")</f>
        <v/>
      </c>
    </row>
    <row r="5038" spans="2:2">
      <c r="B5038" s="2" t="str">
        <f>IF(COUNTIF($H$4:H5038,H5038)-1=0,ROWS($H$4:H5038),"")</f>
        <v/>
      </c>
    </row>
    <row r="5039" spans="2:2">
      <c r="B5039" s="2" t="str">
        <f>IF(COUNTIF($H$4:H5039,H5039)-1=0,ROWS($H$4:H5039),"")</f>
        <v/>
      </c>
    </row>
    <row r="5040" spans="2:2">
      <c r="B5040" s="2" t="str">
        <f>IF(COUNTIF($H$4:H5040,H5040)-1=0,ROWS($H$4:H5040),"")</f>
        <v/>
      </c>
    </row>
    <row r="5041" spans="2:2">
      <c r="B5041" s="2" t="str">
        <f>IF(COUNTIF($H$4:H5041,H5041)-1=0,ROWS($H$4:H5041),"")</f>
        <v/>
      </c>
    </row>
    <row r="5042" spans="2:2">
      <c r="B5042" s="2" t="str">
        <f>IF(COUNTIF($H$4:H5042,H5042)-1=0,ROWS($H$4:H5042),"")</f>
        <v/>
      </c>
    </row>
    <row r="5043" spans="2:2">
      <c r="B5043" s="2" t="str">
        <f>IF(COUNTIF($H$4:H5043,H5043)-1=0,ROWS($H$4:H5043),"")</f>
        <v/>
      </c>
    </row>
    <row r="5044" spans="2:2">
      <c r="B5044" s="2" t="str">
        <f>IF(COUNTIF($H$4:H5044,H5044)-1=0,ROWS($H$4:H5044),"")</f>
        <v/>
      </c>
    </row>
    <row r="5045" spans="2:2">
      <c r="B5045" s="2" t="str">
        <f>IF(COUNTIF($H$4:H5045,H5045)-1=0,ROWS($H$4:H5045),"")</f>
        <v/>
      </c>
    </row>
    <row r="5046" spans="2:2">
      <c r="B5046" s="2" t="str">
        <f>IF(COUNTIF($H$4:H5046,H5046)-1=0,ROWS($H$4:H5046),"")</f>
        <v/>
      </c>
    </row>
    <row r="5047" spans="2:2">
      <c r="B5047" s="2" t="str">
        <f>IF(COUNTIF($H$4:H5047,H5047)-1=0,ROWS($H$4:H5047),"")</f>
        <v/>
      </c>
    </row>
    <row r="5048" spans="2:2">
      <c r="B5048" s="2" t="str">
        <f>IF(COUNTIF($H$4:H5048,H5048)-1=0,ROWS($H$4:H5048),"")</f>
        <v/>
      </c>
    </row>
    <row r="5049" spans="2:2">
      <c r="B5049" s="2" t="str">
        <f>IF(COUNTIF($H$4:H5049,H5049)-1=0,ROWS($H$4:H5049),"")</f>
        <v/>
      </c>
    </row>
    <row r="5050" spans="2:2">
      <c r="B5050" s="2" t="str">
        <f>IF(COUNTIF($H$4:H5050,H5050)-1=0,ROWS($H$4:H5050),"")</f>
        <v/>
      </c>
    </row>
    <row r="5051" spans="2:2">
      <c r="B5051" s="2" t="str">
        <f>IF(COUNTIF($H$4:H5051,H5051)-1=0,ROWS($H$4:H5051),"")</f>
        <v/>
      </c>
    </row>
    <row r="5052" spans="2:2">
      <c r="B5052" s="2" t="str">
        <f>IF(COUNTIF($H$4:H5052,H5052)-1=0,ROWS($H$4:H5052),"")</f>
        <v/>
      </c>
    </row>
    <row r="5053" spans="2:2">
      <c r="B5053" s="2" t="str">
        <f>IF(COUNTIF($H$4:H5053,H5053)-1=0,ROWS($H$4:H5053),"")</f>
        <v/>
      </c>
    </row>
    <row r="5054" spans="2:2">
      <c r="B5054" s="2" t="str">
        <f>IF(COUNTIF($H$4:H5054,H5054)-1=0,ROWS($H$4:H5054),"")</f>
        <v/>
      </c>
    </row>
    <row r="5055" spans="2:2">
      <c r="B5055" s="2" t="str">
        <f>IF(COUNTIF($H$4:H5055,H5055)-1=0,ROWS($H$4:H5055),"")</f>
        <v/>
      </c>
    </row>
    <row r="5056" spans="2:2">
      <c r="B5056" s="2" t="str">
        <f>IF(COUNTIF($H$4:H5056,H5056)-1=0,ROWS($H$4:H5056),"")</f>
        <v/>
      </c>
    </row>
    <row r="5057" spans="2:2">
      <c r="B5057" s="2" t="str">
        <f>IF(COUNTIF($H$4:H5057,H5057)-1=0,ROWS($H$4:H5057),"")</f>
        <v/>
      </c>
    </row>
    <row r="5058" spans="2:2">
      <c r="B5058" s="2" t="str">
        <f>IF(COUNTIF($H$4:H5058,H5058)-1=0,ROWS($H$4:H5058),"")</f>
        <v/>
      </c>
    </row>
    <row r="5059" spans="2:2">
      <c r="B5059" s="2" t="str">
        <f>IF(COUNTIF($H$4:H5059,H5059)-1=0,ROWS($H$4:H5059),"")</f>
        <v/>
      </c>
    </row>
    <row r="5060" spans="2:2">
      <c r="B5060" s="2" t="str">
        <f>IF(COUNTIF($H$4:H5060,H5060)-1=0,ROWS($H$4:H5060),"")</f>
        <v/>
      </c>
    </row>
    <row r="5061" spans="2:2">
      <c r="B5061" s="2" t="str">
        <f>IF(COUNTIF($H$4:H5061,H5061)-1=0,ROWS($H$4:H5061),"")</f>
        <v/>
      </c>
    </row>
    <row r="5062" spans="2:2">
      <c r="B5062" s="2" t="str">
        <f>IF(COUNTIF($H$4:H5062,H5062)-1=0,ROWS($H$4:H5062),"")</f>
        <v/>
      </c>
    </row>
    <row r="5063" spans="2:2">
      <c r="B5063" s="2" t="str">
        <f>IF(COUNTIF($H$4:H5063,H5063)-1=0,ROWS($H$4:H5063),"")</f>
        <v/>
      </c>
    </row>
    <row r="5064" spans="2:2">
      <c r="B5064" s="2" t="str">
        <f>IF(COUNTIF($H$4:H5064,H5064)-1=0,ROWS($H$4:H5064),"")</f>
        <v/>
      </c>
    </row>
    <row r="5065" spans="2:2">
      <c r="B5065" s="2" t="str">
        <f>IF(COUNTIF($H$4:H5065,H5065)-1=0,ROWS($H$4:H5065),"")</f>
        <v/>
      </c>
    </row>
    <row r="5066" spans="2:2">
      <c r="B5066" s="2" t="str">
        <f>IF(COUNTIF($H$4:H5066,H5066)-1=0,ROWS($H$4:H5066),"")</f>
        <v/>
      </c>
    </row>
    <row r="5067" spans="2:2">
      <c r="B5067" s="2" t="str">
        <f>IF(COUNTIF($H$4:H5067,H5067)-1=0,ROWS($H$4:H5067),"")</f>
        <v/>
      </c>
    </row>
    <row r="5068" spans="2:2">
      <c r="B5068" s="2" t="str">
        <f>IF(COUNTIF($H$4:H5068,H5068)-1=0,ROWS($H$4:H5068),"")</f>
        <v/>
      </c>
    </row>
    <row r="5069" spans="2:2">
      <c r="B5069" s="2" t="str">
        <f>IF(COUNTIF($H$4:H5069,H5069)-1=0,ROWS($H$4:H5069),"")</f>
        <v/>
      </c>
    </row>
    <row r="5070" spans="2:2">
      <c r="B5070" s="2" t="str">
        <f>IF(COUNTIF($H$4:H5070,H5070)-1=0,ROWS($H$4:H5070),"")</f>
        <v/>
      </c>
    </row>
    <row r="5071" spans="2:2">
      <c r="B5071" s="2" t="str">
        <f>IF(COUNTIF($H$4:H5071,H5071)-1=0,ROWS($H$4:H5071),"")</f>
        <v/>
      </c>
    </row>
    <row r="5072" spans="2:2">
      <c r="B5072" s="2" t="str">
        <f>IF(COUNTIF($H$4:H5072,H5072)-1=0,ROWS($H$4:H5072),"")</f>
        <v/>
      </c>
    </row>
    <row r="5073" spans="2:2">
      <c r="B5073" s="2" t="str">
        <f>IF(COUNTIF($H$4:H5073,H5073)-1=0,ROWS($H$4:H5073),"")</f>
        <v/>
      </c>
    </row>
    <row r="5074" spans="2:2">
      <c r="B5074" s="2" t="str">
        <f>IF(COUNTIF($H$4:H5074,H5074)-1=0,ROWS($H$4:H5074),"")</f>
        <v/>
      </c>
    </row>
    <row r="5075" spans="2:2">
      <c r="B5075" s="2" t="str">
        <f>IF(COUNTIF($H$4:H5075,H5075)-1=0,ROWS($H$4:H5075),"")</f>
        <v/>
      </c>
    </row>
    <row r="5076" spans="2:2">
      <c r="B5076" s="2" t="str">
        <f>IF(COUNTIF($H$4:H5076,H5076)-1=0,ROWS($H$4:H5076),"")</f>
        <v/>
      </c>
    </row>
    <row r="5077" spans="2:2">
      <c r="B5077" s="2" t="str">
        <f>IF(COUNTIF($H$4:H5077,H5077)-1=0,ROWS($H$4:H5077),"")</f>
        <v/>
      </c>
    </row>
    <row r="5078" spans="2:2">
      <c r="B5078" s="2" t="str">
        <f>IF(COUNTIF($H$4:H5078,H5078)-1=0,ROWS($H$4:H5078),"")</f>
        <v/>
      </c>
    </row>
    <row r="5079" spans="2:2">
      <c r="B5079" s="2" t="str">
        <f>IF(COUNTIF($H$4:H5079,H5079)-1=0,ROWS($H$4:H5079),"")</f>
        <v/>
      </c>
    </row>
    <row r="5080" spans="2:2">
      <c r="B5080" s="2" t="str">
        <f>IF(COUNTIF($H$4:H5080,H5080)-1=0,ROWS($H$4:H5080),"")</f>
        <v/>
      </c>
    </row>
    <row r="5081" spans="2:2">
      <c r="B5081" s="2" t="str">
        <f>IF(COUNTIF($H$4:H5081,H5081)-1=0,ROWS($H$4:H5081),"")</f>
        <v/>
      </c>
    </row>
    <row r="5082" spans="2:2">
      <c r="B5082" s="2" t="str">
        <f>IF(COUNTIF($H$4:H5082,H5082)-1=0,ROWS($H$4:H5082),"")</f>
        <v/>
      </c>
    </row>
    <row r="5083" spans="2:2">
      <c r="B5083" s="2" t="str">
        <f>IF(COUNTIF($H$4:H5083,H5083)-1=0,ROWS($H$4:H5083),"")</f>
        <v/>
      </c>
    </row>
    <row r="5084" spans="2:2">
      <c r="B5084" s="2" t="str">
        <f>IF(COUNTIF($H$4:H5084,H5084)-1=0,ROWS($H$4:H5084),"")</f>
        <v/>
      </c>
    </row>
    <row r="5085" spans="2:2">
      <c r="B5085" s="2" t="str">
        <f>IF(COUNTIF($H$4:H5085,H5085)-1=0,ROWS($H$4:H5085),"")</f>
        <v/>
      </c>
    </row>
    <row r="5086" spans="2:2">
      <c r="B5086" s="2" t="str">
        <f>IF(COUNTIF($H$4:H5086,H5086)-1=0,ROWS($H$4:H5086),"")</f>
        <v/>
      </c>
    </row>
    <row r="5087" spans="2:2">
      <c r="B5087" s="2" t="str">
        <f>IF(COUNTIF($H$4:H5087,H5087)-1=0,ROWS($H$4:H5087),"")</f>
        <v/>
      </c>
    </row>
    <row r="5088" spans="2:2">
      <c r="B5088" s="2" t="str">
        <f>IF(COUNTIF($H$4:H5088,H5088)-1=0,ROWS($H$4:H5088),"")</f>
        <v/>
      </c>
    </row>
    <row r="5089" spans="2:2">
      <c r="B5089" s="2" t="str">
        <f>IF(COUNTIF($H$4:H5089,H5089)-1=0,ROWS($H$4:H5089),"")</f>
        <v/>
      </c>
    </row>
    <row r="5090" spans="2:2">
      <c r="B5090" s="2" t="str">
        <f>IF(COUNTIF($H$4:H5090,H5090)-1=0,ROWS($H$4:H5090),"")</f>
        <v/>
      </c>
    </row>
    <row r="5091" spans="2:2">
      <c r="B5091" s="2" t="str">
        <f>IF(COUNTIF($H$4:H5091,H5091)-1=0,ROWS($H$4:H5091),"")</f>
        <v/>
      </c>
    </row>
    <row r="5092" spans="2:2">
      <c r="B5092" s="2" t="str">
        <f>IF(COUNTIF($H$4:H5092,H5092)-1=0,ROWS($H$4:H5092),"")</f>
        <v/>
      </c>
    </row>
    <row r="5093" spans="2:2">
      <c r="B5093" s="2" t="str">
        <f>IF(COUNTIF($H$4:H5093,H5093)-1=0,ROWS($H$4:H5093),"")</f>
        <v/>
      </c>
    </row>
    <row r="5094" spans="2:2">
      <c r="B5094" s="2" t="str">
        <f>IF(COUNTIF($H$4:H5094,H5094)-1=0,ROWS($H$4:H5094),"")</f>
        <v/>
      </c>
    </row>
    <row r="5095" spans="2:2">
      <c r="B5095" s="2" t="str">
        <f>IF(COUNTIF($H$4:H5095,H5095)-1=0,ROWS($H$4:H5095),"")</f>
        <v/>
      </c>
    </row>
    <row r="5096" spans="2:2">
      <c r="B5096" s="2" t="str">
        <f>IF(COUNTIF($H$4:H5096,H5096)-1=0,ROWS($H$4:H5096),"")</f>
        <v/>
      </c>
    </row>
    <row r="5097" spans="2:2">
      <c r="B5097" s="2" t="str">
        <f>IF(COUNTIF($H$4:H5097,H5097)-1=0,ROWS($H$4:H5097),"")</f>
        <v/>
      </c>
    </row>
    <row r="5098" spans="2:2">
      <c r="B5098" s="2" t="str">
        <f>IF(COUNTIF($H$4:H5098,H5098)-1=0,ROWS($H$4:H5098),"")</f>
        <v/>
      </c>
    </row>
    <row r="5099" spans="2:2">
      <c r="B5099" s="2" t="str">
        <f>IF(COUNTIF($H$4:H5099,H5099)-1=0,ROWS($H$4:H5099),"")</f>
        <v/>
      </c>
    </row>
    <row r="5100" spans="2:2">
      <c r="B5100" s="2" t="str">
        <f>IF(COUNTIF($H$4:H5100,H5100)-1=0,ROWS($H$4:H5100),"")</f>
        <v/>
      </c>
    </row>
    <row r="5101" spans="2:2">
      <c r="B5101" s="2" t="str">
        <f>IF(COUNTIF($H$4:H5101,H5101)-1=0,ROWS($H$4:H5101),"")</f>
        <v/>
      </c>
    </row>
    <row r="5102" spans="2:2">
      <c r="B5102" s="2" t="str">
        <f>IF(COUNTIF($H$4:H5102,H5102)-1=0,ROWS($H$4:H5102),"")</f>
        <v/>
      </c>
    </row>
    <row r="5103" spans="2:2">
      <c r="B5103" s="2" t="str">
        <f>IF(COUNTIF($H$4:H5103,H5103)-1=0,ROWS($H$4:H5103),"")</f>
        <v/>
      </c>
    </row>
    <row r="5104" spans="2:2">
      <c r="B5104" s="2" t="str">
        <f>IF(COUNTIF($H$4:H5104,H5104)-1=0,ROWS($H$4:H5104),"")</f>
        <v/>
      </c>
    </row>
    <row r="5105" spans="2:2">
      <c r="B5105" s="2" t="str">
        <f>IF(COUNTIF($H$4:H5105,H5105)-1=0,ROWS($H$4:H5105),"")</f>
        <v/>
      </c>
    </row>
    <row r="5106" spans="2:2">
      <c r="B5106" s="2" t="str">
        <f>IF(COUNTIF($H$4:H5106,H5106)-1=0,ROWS($H$4:H5106),"")</f>
        <v/>
      </c>
    </row>
    <row r="5107" spans="2:2">
      <c r="B5107" s="2" t="str">
        <f>IF(COUNTIF($H$4:H5107,H5107)-1=0,ROWS($H$4:H5107),"")</f>
        <v/>
      </c>
    </row>
    <row r="5108" spans="2:2">
      <c r="B5108" s="2" t="str">
        <f>IF(COUNTIF($H$4:H5108,H5108)-1=0,ROWS($H$4:H5108),"")</f>
        <v/>
      </c>
    </row>
    <row r="5109" spans="2:2">
      <c r="B5109" s="2" t="str">
        <f>IF(COUNTIF($H$4:H5109,H5109)-1=0,ROWS($H$4:H5109),"")</f>
        <v/>
      </c>
    </row>
    <row r="5110" spans="2:2">
      <c r="B5110" s="2" t="str">
        <f>IF(COUNTIF($H$4:H5110,H5110)-1=0,ROWS($H$4:H5110),"")</f>
        <v/>
      </c>
    </row>
    <row r="5111" spans="2:2">
      <c r="B5111" s="2" t="str">
        <f>IF(COUNTIF($H$4:H5111,H5111)-1=0,ROWS($H$4:H5111),"")</f>
        <v/>
      </c>
    </row>
    <row r="5112" spans="2:2">
      <c r="B5112" s="2" t="str">
        <f>IF(COUNTIF($H$4:H5112,H5112)-1=0,ROWS($H$4:H5112),"")</f>
        <v/>
      </c>
    </row>
    <row r="5113" spans="2:2">
      <c r="B5113" s="2" t="str">
        <f>IF(COUNTIF($H$4:H5113,H5113)-1=0,ROWS($H$4:H5113),"")</f>
        <v/>
      </c>
    </row>
    <row r="5114" spans="2:2">
      <c r="B5114" s="2" t="str">
        <f>IF(COUNTIF($H$4:H5114,H5114)-1=0,ROWS($H$4:H5114),"")</f>
        <v/>
      </c>
    </row>
    <row r="5115" spans="2:2">
      <c r="B5115" s="2" t="str">
        <f>IF(COUNTIF($H$4:H5115,H5115)-1=0,ROWS($H$4:H5115),"")</f>
        <v/>
      </c>
    </row>
    <row r="5116" spans="2:2">
      <c r="B5116" s="2" t="str">
        <f>IF(COUNTIF($H$4:H5116,H5116)-1=0,ROWS($H$4:H5116),"")</f>
        <v/>
      </c>
    </row>
    <row r="5117" spans="2:2">
      <c r="B5117" s="2" t="str">
        <f>IF(COUNTIF($H$4:H5117,H5117)-1=0,ROWS($H$4:H5117),"")</f>
        <v/>
      </c>
    </row>
    <row r="5118" spans="2:2">
      <c r="B5118" s="2" t="str">
        <f>IF(COUNTIF($H$4:H5118,H5118)-1=0,ROWS($H$4:H5118),"")</f>
        <v/>
      </c>
    </row>
    <row r="5119" spans="2:2">
      <c r="B5119" s="2" t="str">
        <f>IF(COUNTIF($H$4:H5119,H5119)-1=0,ROWS($H$4:H5119),"")</f>
        <v/>
      </c>
    </row>
    <row r="5120" spans="2:2">
      <c r="B5120" s="2" t="str">
        <f>IF(COUNTIF($H$4:H5120,H5120)-1=0,ROWS($H$4:H5120),"")</f>
        <v/>
      </c>
    </row>
    <row r="5121" spans="2:2">
      <c r="B5121" s="2" t="str">
        <f>IF(COUNTIF($H$4:H5121,H5121)-1=0,ROWS($H$4:H5121),"")</f>
        <v/>
      </c>
    </row>
    <row r="5122" spans="2:2">
      <c r="B5122" s="2" t="str">
        <f>IF(COUNTIF($H$4:H5122,H5122)-1=0,ROWS($H$4:H5122),"")</f>
        <v/>
      </c>
    </row>
    <row r="5123" spans="2:2">
      <c r="B5123" s="2" t="str">
        <f>IF(COUNTIF($H$4:H5123,H5123)-1=0,ROWS($H$4:H5123),"")</f>
        <v/>
      </c>
    </row>
    <row r="5124" spans="2:2">
      <c r="B5124" s="2" t="str">
        <f>IF(COUNTIF($H$4:H5124,H5124)-1=0,ROWS($H$4:H5124),"")</f>
        <v/>
      </c>
    </row>
    <row r="5125" spans="2:2">
      <c r="B5125" s="2" t="str">
        <f>IF(COUNTIF($H$4:H5125,H5125)-1=0,ROWS($H$4:H5125),"")</f>
        <v/>
      </c>
    </row>
    <row r="5126" spans="2:2">
      <c r="B5126" s="2" t="str">
        <f>IF(COUNTIF($H$4:H5126,H5126)-1=0,ROWS($H$4:H5126),"")</f>
        <v/>
      </c>
    </row>
    <row r="5127" spans="2:2">
      <c r="B5127" s="2" t="str">
        <f>IF(COUNTIF($H$4:H5127,H5127)-1=0,ROWS($H$4:H5127),"")</f>
        <v/>
      </c>
    </row>
    <row r="5128" spans="2:2">
      <c r="B5128" s="2" t="str">
        <f>IF(COUNTIF($H$4:H5128,H5128)-1=0,ROWS($H$4:H5128),"")</f>
        <v/>
      </c>
    </row>
    <row r="5129" spans="2:2">
      <c r="B5129" s="2" t="str">
        <f>IF(COUNTIF($H$4:H5129,H5129)-1=0,ROWS($H$4:H5129),"")</f>
        <v/>
      </c>
    </row>
    <row r="5130" spans="2:2">
      <c r="B5130" s="2" t="str">
        <f>IF(COUNTIF($H$4:H5130,H5130)-1=0,ROWS($H$4:H5130),"")</f>
        <v/>
      </c>
    </row>
    <row r="5131" spans="2:2">
      <c r="B5131" s="2" t="str">
        <f>IF(COUNTIF($H$4:H5131,H5131)-1=0,ROWS($H$4:H5131),"")</f>
        <v/>
      </c>
    </row>
    <row r="5132" spans="2:2">
      <c r="B5132" s="2" t="str">
        <f>IF(COUNTIF($H$4:H5132,H5132)-1=0,ROWS($H$4:H5132),"")</f>
        <v/>
      </c>
    </row>
    <row r="5133" spans="2:2">
      <c r="B5133" s="2" t="str">
        <f>IF(COUNTIF($H$4:H5133,H5133)-1=0,ROWS($H$4:H5133),"")</f>
        <v/>
      </c>
    </row>
    <row r="5134" spans="2:2">
      <c r="B5134" s="2" t="str">
        <f>IF(COUNTIF($H$4:H5134,H5134)-1=0,ROWS($H$4:H5134),"")</f>
        <v/>
      </c>
    </row>
    <row r="5135" spans="2:2">
      <c r="B5135" s="2" t="str">
        <f>IF(COUNTIF($H$4:H5135,H5135)-1=0,ROWS($H$4:H5135),"")</f>
        <v/>
      </c>
    </row>
    <row r="5136" spans="2:2">
      <c r="B5136" s="2" t="str">
        <f>IF(COUNTIF($H$4:H5136,H5136)-1=0,ROWS($H$4:H5136),"")</f>
        <v/>
      </c>
    </row>
    <row r="5137" spans="2:2">
      <c r="B5137" s="2" t="str">
        <f>IF(COUNTIF($H$4:H5137,H5137)-1=0,ROWS($H$4:H5137),"")</f>
        <v/>
      </c>
    </row>
    <row r="5138" spans="2:2">
      <c r="B5138" s="2" t="str">
        <f>IF(COUNTIF($H$4:H5138,H5138)-1=0,ROWS($H$4:H5138),"")</f>
        <v/>
      </c>
    </row>
    <row r="5139" spans="2:2">
      <c r="B5139" s="2" t="str">
        <f>IF(COUNTIF($H$4:H5139,H5139)-1=0,ROWS($H$4:H5139),"")</f>
        <v/>
      </c>
    </row>
    <row r="5140" spans="2:2">
      <c r="B5140" s="2" t="str">
        <f>IF(COUNTIF($H$4:H5140,H5140)-1=0,ROWS($H$4:H5140),"")</f>
        <v/>
      </c>
    </row>
    <row r="5141" spans="2:2">
      <c r="B5141" s="2" t="str">
        <f>IF(COUNTIF($H$4:H5141,H5141)-1=0,ROWS($H$4:H5141),"")</f>
        <v/>
      </c>
    </row>
    <row r="5142" spans="2:2">
      <c r="B5142" s="2" t="str">
        <f>IF(COUNTIF($H$4:H5142,H5142)-1=0,ROWS($H$4:H5142),"")</f>
        <v/>
      </c>
    </row>
    <row r="5143" spans="2:2">
      <c r="B5143" s="2" t="str">
        <f>IF(COUNTIF($H$4:H5143,H5143)-1=0,ROWS($H$4:H5143),"")</f>
        <v/>
      </c>
    </row>
    <row r="5144" spans="2:2">
      <c r="B5144" s="2" t="str">
        <f>IF(COUNTIF($H$4:H5144,H5144)-1=0,ROWS($H$4:H5144),"")</f>
        <v/>
      </c>
    </row>
    <row r="5145" spans="2:2">
      <c r="B5145" s="2" t="str">
        <f>IF(COUNTIF($H$4:H5145,H5145)-1=0,ROWS($H$4:H5145),"")</f>
        <v/>
      </c>
    </row>
    <row r="5146" spans="2:2">
      <c r="B5146" s="2" t="str">
        <f>IF(COUNTIF($H$4:H5146,H5146)-1=0,ROWS($H$4:H5146),"")</f>
        <v/>
      </c>
    </row>
    <row r="5147" spans="2:2">
      <c r="B5147" s="2" t="str">
        <f>IF(COUNTIF($H$4:H5147,H5147)-1=0,ROWS($H$4:H5147),"")</f>
        <v/>
      </c>
    </row>
    <row r="5148" spans="2:2">
      <c r="B5148" s="2" t="str">
        <f>IF(COUNTIF($H$4:H5148,H5148)-1=0,ROWS($H$4:H5148),"")</f>
        <v/>
      </c>
    </row>
    <row r="5149" spans="2:2">
      <c r="B5149" s="2" t="str">
        <f>IF(COUNTIF($H$4:H5149,H5149)-1=0,ROWS($H$4:H5149),"")</f>
        <v/>
      </c>
    </row>
    <row r="5150" spans="2:2">
      <c r="B5150" s="2" t="str">
        <f>IF(COUNTIF($H$4:H5150,H5150)-1=0,ROWS($H$4:H5150),"")</f>
        <v/>
      </c>
    </row>
    <row r="5151" spans="2:2">
      <c r="B5151" s="2" t="str">
        <f>IF(COUNTIF($H$4:H5151,H5151)-1=0,ROWS($H$4:H5151),"")</f>
        <v/>
      </c>
    </row>
    <row r="5152" spans="2:2">
      <c r="B5152" s="2" t="str">
        <f>IF(COUNTIF($H$4:H5152,H5152)-1=0,ROWS($H$4:H5152),"")</f>
        <v/>
      </c>
    </row>
    <row r="5153" spans="2:2">
      <c r="B5153" s="2" t="str">
        <f>IF(COUNTIF($H$4:H5153,H5153)-1=0,ROWS($H$4:H5153),"")</f>
        <v/>
      </c>
    </row>
    <row r="5154" spans="2:2">
      <c r="B5154" s="2" t="str">
        <f>IF(COUNTIF($H$4:H5154,H5154)-1=0,ROWS($H$4:H5154),"")</f>
        <v/>
      </c>
    </row>
    <row r="5155" spans="2:2">
      <c r="B5155" s="2" t="str">
        <f>IF(COUNTIF($H$4:H5155,H5155)-1=0,ROWS($H$4:H5155),"")</f>
        <v/>
      </c>
    </row>
    <row r="5156" spans="2:2">
      <c r="B5156" s="2" t="str">
        <f>IF(COUNTIF($H$4:H5156,H5156)-1=0,ROWS($H$4:H5156),"")</f>
        <v/>
      </c>
    </row>
    <row r="5157" spans="2:2">
      <c r="B5157" s="2" t="str">
        <f>IF(COUNTIF($H$4:H5157,H5157)-1=0,ROWS($H$4:H5157),"")</f>
        <v/>
      </c>
    </row>
    <row r="5158" spans="2:2">
      <c r="B5158" s="2" t="str">
        <f>IF(COUNTIF($H$4:H5158,H5158)-1=0,ROWS($H$4:H5158),"")</f>
        <v/>
      </c>
    </row>
    <row r="5159" spans="2:2">
      <c r="B5159" s="2" t="str">
        <f>IF(COUNTIF($H$4:H5159,H5159)-1=0,ROWS($H$4:H5159),"")</f>
        <v/>
      </c>
    </row>
    <row r="5160" spans="2:2">
      <c r="B5160" s="2" t="str">
        <f>IF(COUNTIF($H$4:H5160,H5160)-1=0,ROWS($H$4:H5160),"")</f>
        <v/>
      </c>
    </row>
    <row r="5161" spans="2:2">
      <c r="B5161" s="2" t="str">
        <f>IF(COUNTIF($H$4:H5161,H5161)-1=0,ROWS($H$4:H5161),"")</f>
        <v/>
      </c>
    </row>
    <row r="5162" spans="2:2">
      <c r="B5162" s="2" t="str">
        <f>IF(COUNTIF($H$4:H5162,H5162)-1=0,ROWS($H$4:H5162),"")</f>
        <v/>
      </c>
    </row>
    <row r="5163" spans="2:2">
      <c r="B5163" s="2" t="str">
        <f>IF(COUNTIF($H$4:H5163,H5163)-1=0,ROWS($H$4:H5163),"")</f>
        <v/>
      </c>
    </row>
    <row r="5164" spans="2:2">
      <c r="B5164" s="2" t="str">
        <f>IF(COUNTIF($H$4:H5164,H5164)-1=0,ROWS($H$4:H5164),"")</f>
        <v/>
      </c>
    </row>
    <row r="5165" spans="2:2">
      <c r="B5165" s="2" t="str">
        <f>IF(COUNTIF($H$4:H5165,H5165)-1=0,ROWS($H$4:H5165),"")</f>
        <v/>
      </c>
    </row>
    <row r="5166" spans="2:2">
      <c r="B5166" s="2" t="str">
        <f>IF(COUNTIF($H$4:H5166,H5166)-1=0,ROWS($H$4:H5166),"")</f>
        <v/>
      </c>
    </row>
    <row r="5167" spans="2:2">
      <c r="B5167" s="2" t="str">
        <f>IF(COUNTIF($H$4:H5167,H5167)-1=0,ROWS($H$4:H5167),"")</f>
        <v/>
      </c>
    </row>
    <row r="5168" spans="2:2">
      <c r="B5168" s="2" t="str">
        <f>IF(COUNTIF($H$4:H5168,H5168)-1=0,ROWS($H$4:H5168),"")</f>
        <v/>
      </c>
    </row>
    <row r="5169" spans="2:2">
      <c r="B5169" s="2" t="str">
        <f>IF(COUNTIF($H$4:H5169,H5169)-1=0,ROWS($H$4:H5169),"")</f>
        <v/>
      </c>
    </row>
    <row r="5170" spans="2:2">
      <c r="B5170" s="2" t="str">
        <f>IF(COUNTIF($H$4:H5170,H5170)-1=0,ROWS($H$4:H5170),"")</f>
        <v/>
      </c>
    </row>
    <row r="5171" spans="2:2">
      <c r="B5171" s="2" t="str">
        <f>IF(COUNTIF($H$4:H5171,H5171)-1=0,ROWS($H$4:H5171),"")</f>
        <v/>
      </c>
    </row>
    <row r="5172" spans="2:2">
      <c r="B5172" s="2" t="str">
        <f>IF(COUNTIF($H$4:H5172,H5172)-1=0,ROWS($H$4:H5172),"")</f>
        <v/>
      </c>
    </row>
    <row r="5173" spans="2:2">
      <c r="B5173" s="2" t="str">
        <f>IF(COUNTIF($H$4:H5173,H5173)-1=0,ROWS($H$4:H5173),"")</f>
        <v/>
      </c>
    </row>
    <row r="5174" spans="2:2">
      <c r="B5174" s="2" t="str">
        <f>IF(COUNTIF($H$4:H5174,H5174)-1=0,ROWS($H$4:H5174),"")</f>
        <v/>
      </c>
    </row>
    <row r="5175" spans="2:2">
      <c r="B5175" s="2" t="str">
        <f>IF(COUNTIF($H$4:H5175,H5175)-1=0,ROWS($H$4:H5175),"")</f>
        <v/>
      </c>
    </row>
    <row r="5176" spans="2:2">
      <c r="B5176" s="2" t="str">
        <f>IF(COUNTIF($H$4:H5176,H5176)-1=0,ROWS($H$4:H5176),"")</f>
        <v/>
      </c>
    </row>
    <row r="5177" spans="2:2">
      <c r="B5177" s="2" t="str">
        <f>IF(COUNTIF($H$4:H5177,H5177)-1=0,ROWS($H$4:H5177),"")</f>
        <v/>
      </c>
    </row>
    <row r="5178" spans="2:2">
      <c r="B5178" s="2" t="str">
        <f>IF(COUNTIF($H$4:H5178,H5178)-1=0,ROWS($H$4:H5178),"")</f>
        <v/>
      </c>
    </row>
    <row r="5179" spans="2:2">
      <c r="B5179" s="2" t="str">
        <f>IF(COUNTIF($H$4:H5179,H5179)-1=0,ROWS($H$4:H5179),"")</f>
        <v/>
      </c>
    </row>
    <row r="5180" spans="2:2">
      <c r="B5180" s="2" t="str">
        <f>IF(COUNTIF($H$4:H5180,H5180)-1=0,ROWS($H$4:H5180),"")</f>
        <v/>
      </c>
    </row>
    <row r="5181" spans="2:2">
      <c r="B5181" s="2" t="str">
        <f>IF(COUNTIF($H$4:H5181,H5181)-1=0,ROWS($H$4:H5181),"")</f>
        <v/>
      </c>
    </row>
    <row r="5182" spans="2:2">
      <c r="B5182" s="2" t="str">
        <f>IF(COUNTIF($H$4:H5182,H5182)-1=0,ROWS($H$4:H5182),"")</f>
        <v/>
      </c>
    </row>
    <row r="5183" spans="2:2">
      <c r="B5183" s="2" t="str">
        <f>IF(COUNTIF($H$4:H5183,H5183)-1=0,ROWS($H$4:H5183),"")</f>
        <v/>
      </c>
    </row>
    <row r="5184" spans="2:2">
      <c r="B5184" s="2" t="str">
        <f>IF(COUNTIF($H$4:H5184,H5184)-1=0,ROWS($H$4:H5184),"")</f>
        <v/>
      </c>
    </row>
    <row r="5185" spans="2:2">
      <c r="B5185" s="2" t="str">
        <f>IF(COUNTIF($H$4:H5185,H5185)-1=0,ROWS($H$4:H5185),"")</f>
        <v/>
      </c>
    </row>
    <row r="5186" spans="2:2">
      <c r="B5186" s="2" t="str">
        <f>IF(COUNTIF($H$4:H5186,H5186)-1=0,ROWS($H$4:H5186),"")</f>
        <v/>
      </c>
    </row>
    <row r="5187" spans="2:2">
      <c r="B5187" s="2" t="str">
        <f>IF(COUNTIF($H$4:H5187,H5187)-1=0,ROWS($H$4:H5187),"")</f>
        <v/>
      </c>
    </row>
    <row r="5188" spans="2:2">
      <c r="B5188" s="2" t="str">
        <f>IF(COUNTIF($H$4:H5188,H5188)-1=0,ROWS($H$4:H5188),"")</f>
        <v/>
      </c>
    </row>
    <row r="5189" spans="2:2">
      <c r="B5189" s="2" t="str">
        <f>IF(COUNTIF($H$4:H5189,H5189)-1=0,ROWS($H$4:H5189),"")</f>
        <v/>
      </c>
    </row>
    <row r="5190" spans="2:2">
      <c r="B5190" s="2" t="str">
        <f>IF(COUNTIF($H$4:H5190,H5190)-1=0,ROWS($H$4:H5190),"")</f>
        <v/>
      </c>
    </row>
    <row r="5191" spans="2:2">
      <c r="B5191" s="2" t="str">
        <f>IF(COUNTIF($H$4:H5191,H5191)-1=0,ROWS($H$4:H5191),"")</f>
        <v/>
      </c>
    </row>
    <row r="5192" spans="2:2">
      <c r="B5192" s="2" t="str">
        <f>IF(COUNTIF($H$4:H5192,H5192)-1=0,ROWS($H$4:H5192),"")</f>
        <v/>
      </c>
    </row>
    <row r="5193" spans="2:2">
      <c r="B5193" s="2" t="str">
        <f>IF(COUNTIF($H$4:H5193,H5193)-1=0,ROWS($H$4:H5193),"")</f>
        <v/>
      </c>
    </row>
    <row r="5194" spans="2:2">
      <c r="B5194" s="2" t="str">
        <f>IF(COUNTIF($H$4:H5194,H5194)-1=0,ROWS($H$4:H5194),"")</f>
        <v/>
      </c>
    </row>
    <row r="5195" spans="2:2">
      <c r="B5195" s="2" t="str">
        <f>IF(COUNTIF($H$4:H5195,H5195)-1=0,ROWS($H$4:H5195),"")</f>
        <v/>
      </c>
    </row>
    <row r="5196" spans="2:2">
      <c r="B5196" s="2" t="str">
        <f>IF(COUNTIF($H$4:H5196,H5196)-1=0,ROWS($H$4:H5196),"")</f>
        <v/>
      </c>
    </row>
    <row r="5197" spans="2:2">
      <c r="B5197" s="2" t="str">
        <f>IF(COUNTIF($H$4:H5197,H5197)-1=0,ROWS($H$4:H5197),"")</f>
        <v/>
      </c>
    </row>
    <row r="5198" spans="2:2">
      <c r="B5198" s="2" t="str">
        <f>IF(COUNTIF($H$4:H5198,H5198)-1=0,ROWS($H$4:H5198),"")</f>
        <v/>
      </c>
    </row>
    <row r="5199" spans="2:2">
      <c r="B5199" s="2" t="str">
        <f>IF(COUNTIF($H$4:H5199,H5199)-1=0,ROWS($H$4:H5199),"")</f>
        <v/>
      </c>
    </row>
    <row r="5200" spans="2:2">
      <c r="B5200" s="2" t="str">
        <f>IF(COUNTIF($H$4:H5200,H5200)-1=0,ROWS($H$4:H5200),"")</f>
        <v/>
      </c>
    </row>
    <row r="5201" spans="2:2">
      <c r="B5201" s="2" t="str">
        <f>IF(COUNTIF($H$4:H5201,H5201)-1=0,ROWS($H$4:H5201),"")</f>
        <v/>
      </c>
    </row>
    <row r="5202" spans="2:2">
      <c r="B5202" s="2" t="str">
        <f>IF(COUNTIF($H$4:H5202,H5202)-1=0,ROWS($H$4:H5202),"")</f>
        <v/>
      </c>
    </row>
    <row r="5203" spans="2:2">
      <c r="B5203" s="2" t="str">
        <f>IF(COUNTIF($H$4:H5203,H5203)-1=0,ROWS($H$4:H5203),"")</f>
        <v/>
      </c>
    </row>
    <row r="5204" spans="2:2">
      <c r="B5204" s="2" t="str">
        <f>IF(COUNTIF($H$4:H5204,H5204)-1=0,ROWS($H$4:H5204),"")</f>
        <v/>
      </c>
    </row>
    <row r="5205" spans="2:2">
      <c r="B5205" s="2" t="str">
        <f>IF(COUNTIF($H$4:H5205,H5205)-1=0,ROWS($H$4:H5205),"")</f>
        <v/>
      </c>
    </row>
    <row r="5206" spans="2:2">
      <c r="B5206" s="2" t="str">
        <f>IF(COUNTIF($H$4:H5206,H5206)-1=0,ROWS($H$4:H5206),"")</f>
        <v/>
      </c>
    </row>
    <row r="5207" spans="2:2">
      <c r="B5207" s="2" t="str">
        <f>IF(COUNTIF($H$4:H5207,H5207)-1=0,ROWS($H$4:H5207),"")</f>
        <v/>
      </c>
    </row>
    <row r="5208" spans="2:2">
      <c r="B5208" s="2" t="str">
        <f>IF(COUNTIF($H$4:H5208,H5208)-1=0,ROWS($H$4:H5208),"")</f>
        <v/>
      </c>
    </row>
    <row r="5209" spans="2:2">
      <c r="B5209" s="2" t="str">
        <f>IF(COUNTIF($H$4:H5209,H5209)-1=0,ROWS($H$4:H5209),"")</f>
        <v/>
      </c>
    </row>
    <row r="5210" spans="2:2">
      <c r="B5210" s="2" t="str">
        <f>IF(COUNTIF($H$4:H5210,H5210)-1=0,ROWS($H$4:H5210),"")</f>
        <v/>
      </c>
    </row>
    <row r="5211" spans="2:2">
      <c r="B5211" s="2" t="str">
        <f>IF(COUNTIF($H$4:H5211,H5211)-1=0,ROWS($H$4:H5211),"")</f>
        <v/>
      </c>
    </row>
    <row r="5212" spans="2:2">
      <c r="B5212" s="2" t="str">
        <f>IF(COUNTIF($H$4:H5212,H5212)-1=0,ROWS($H$4:H5212),"")</f>
        <v/>
      </c>
    </row>
    <row r="5213" spans="2:2">
      <c r="B5213" s="2" t="str">
        <f>IF(COUNTIF($H$4:H5213,H5213)-1=0,ROWS($H$4:H5213),"")</f>
        <v/>
      </c>
    </row>
    <row r="5214" spans="2:2">
      <c r="B5214" s="2" t="str">
        <f>IF(COUNTIF($H$4:H5214,H5214)-1=0,ROWS($H$4:H5214),"")</f>
        <v/>
      </c>
    </row>
    <row r="5215" spans="2:2">
      <c r="B5215" s="2" t="str">
        <f>IF(COUNTIF($H$4:H5215,H5215)-1=0,ROWS($H$4:H5215),"")</f>
        <v/>
      </c>
    </row>
    <row r="5216" spans="2:2">
      <c r="B5216" s="2" t="str">
        <f>IF(COUNTIF($H$4:H5216,H5216)-1=0,ROWS($H$4:H5216),"")</f>
        <v/>
      </c>
    </row>
    <row r="5217" spans="2:2">
      <c r="B5217" s="2" t="str">
        <f>IF(COUNTIF($H$4:H5217,H5217)-1=0,ROWS($H$4:H5217),"")</f>
        <v/>
      </c>
    </row>
    <row r="5218" spans="2:2">
      <c r="B5218" s="2" t="str">
        <f>IF(COUNTIF($H$4:H5218,H5218)-1=0,ROWS($H$4:H5218),"")</f>
        <v/>
      </c>
    </row>
    <row r="5219" spans="2:2">
      <c r="B5219" s="2" t="str">
        <f>IF(COUNTIF($H$4:H5219,H5219)-1=0,ROWS($H$4:H5219),"")</f>
        <v/>
      </c>
    </row>
    <row r="5220" spans="2:2">
      <c r="B5220" s="2" t="str">
        <f>IF(COUNTIF($H$4:H5220,H5220)-1=0,ROWS($H$4:H5220),"")</f>
        <v/>
      </c>
    </row>
    <row r="5221" spans="2:2">
      <c r="B5221" s="2" t="str">
        <f>IF(COUNTIF($H$4:H5221,H5221)-1=0,ROWS($H$4:H5221),"")</f>
        <v/>
      </c>
    </row>
    <row r="5222" spans="2:2">
      <c r="B5222" s="2" t="str">
        <f>IF(COUNTIF($H$4:H5222,H5222)-1=0,ROWS($H$4:H5222),"")</f>
        <v/>
      </c>
    </row>
    <row r="5223" spans="2:2">
      <c r="B5223" s="2" t="str">
        <f>IF(COUNTIF($H$4:H5223,H5223)-1=0,ROWS($H$4:H5223),"")</f>
        <v/>
      </c>
    </row>
    <row r="5224" spans="2:2">
      <c r="B5224" s="2" t="str">
        <f>IF(COUNTIF($H$4:H5224,H5224)-1=0,ROWS($H$4:H5224),"")</f>
        <v/>
      </c>
    </row>
    <row r="5225" spans="2:2">
      <c r="B5225" s="2" t="str">
        <f>IF(COUNTIF($H$4:H5225,H5225)-1=0,ROWS($H$4:H5225),"")</f>
        <v/>
      </c>
    </row>
    <row r="5226" spans="2:2">
      <c r="B5226" s="2" t="str">
        <f>IF(COUNTIF($H$4:H5226,H5226)-1=0,ROWS($H$4:H5226),"")</f>
        <v/>
      </c>
    </row>
    <row r="5227" spans="2:2">
      <c r="B5227" s="2" t="str">
        <f>IF(COUNTIF($H$4:H5227,H5227)-1=0,ROWS($H$4:H5227),"")</f>
        <v/>
      </c>
    </row>
    <row r="5228" spans="2:2">
      <c r="B5228" s="2" t="str">
        <f>IF(COUNTIF($H$4:H5228,H5228)-1=0,ROWS($H$4:H5228),"")</f>
        <v/>
      </c>
    </row>
    <row r="5229" spans="2:2">
      <c r="B5229" s="2" t="str">
        <f>IF(COUNTIF($H$4:H5229,H5229)-1=0,ROWS($H$4:H5229),"")</f>
        <v/>
      </c>
    </row>
    <row r="5230" spans="2:2">
      <c r="B5230" s="2" t="str">
        <f>IF(COUNTIF($H$4:H5230,H5230)-1=0,ROWS($H$4:H5230),"")</f>
        <v/>
      </c>
    </row>
    <row r="5231" spans="2:2">
      <c r="B5231" s="2" t="str">
        <f>IF(COUNTIF($H$4:H5231,H5231)-1=0,ROWS($H$4:H5231),"")</f>
        <v/>
      </c>
    </row>
    <row r="5232" spans="2:2">
      <c r="B5232" s="2" t="str">
        <f>IF(COUNTIF($H$4:H5232,H5232)-1=0,ROWS($H$4:H5232),"")</f>
        <v/>
      </c>
    </row>
    <row r="5233" spans="2:2">
      <c r="B5233" s="2" t="str">
        <f>IF(COUNTIF($H$4:H5233,H5233)-1=0,ROWS($H$4:H5233),"")</f>
        <v/>
      </c>
    </row>
    <row r="5234" spans="2:2">
      <c r="B5234" s="2" t="str">
        <f>IF(COUNTIF($H$4:H5234,H5234)-1=0,ROWS($H$4:H5234),"")</f>
        <v/>
      </c>
    </row>
    <row r="5235" spans="2:2">
      <c r="B5235" s="2" t="str">
        <f>IF(COUNTIF($H$4:H5235,H5235)-1=0,ROWS($H$4:H5235),"")</f>
        <v/>
      </c>
    </row>
    <row r="5236" spans="2:2">
      <c r="B5236" s="2" t="str">
        <f>IF(COUNTIF($H$4:H5236,H5236)-1=0,ROWS($H$4:H5236),"")</f>
        <v/>
      </c>
    </row>
    <row r="5237" spans="2:2">
      <c r="B5237" s="2" t="str">
        <f>IF(COUNTIF($H$4:H5237,H5237)-1=0,ROWS($H$4:H5237),"")</f>
        <v/>
      </c>
    </row>
    <row r="5238" spans="2:2">
      <c r="B5238" s="2" t="str">
        <f>IF(COUNTIF($H$4:H5238,H5238)-1=0,ROWS($H$4:H5238),"")</f>
        <v/>
      </c>
    </row>
    <row r="5239" spans="2:2">
      <c r="B5239" s="2" t="str">
        <f>IF(COUNTIF($H$4:H5239,H5239)-1=0,ROWS($H$4:H5239),"")</f>
        <v/>
      </c>
    </row>
    <row r="5240" spans="2:2">
      <c r="B5240" s="2" t="str">
        <f>IF(COUNTIF($H$4:H5240,H5240)-1=0,ROWS($H$4:H5240),"")</f>
        <v/>
      </c>
    </row>
    <row r="5241" spans="2:2">
      <c r="B5241" s="2" t="str">
        <f>IF(COUNTIF($H$4:H5241,H5241)-1=0,ROWS($H$4:H5241),"")</f>
        <v/>
      </c>
    </row>
    <row r="5242" spans="2:2">
      <c r="B5242" s="2" t="str">
        <f>IF(COUNTIF($H$4:H5242,H5242)-1=0,ROWS($H$4:H5242),"")</f>
        <v/>
      </c>
    </row>
    <row r="5243" spans="2:2">
      <c r="B5243" s="2" t="str">
        <f>IF(COUNTIF($H$4:H5243,H5243)-1=0,ROWS($H$4:H5243),"")</f>
        <v/>
      </c>
    </row>
    <row r="5244" spans="2:2">
      <c r="B5244" s="2" t="str">
        <f>IF(COUNTIF($H$4:H5244,H5244)-1=0,ROWS($H$4:H5244),"")</f>
        <v/>
      </c>
    </row>
    <row r="5245" spans="2:2">
      <c r="B5245" s="2" t="str">
        <f>IF(COUNTIF($H$4:H5245,H5245)-1=0,ROWS($H$4:H5245),"")</f>
        <v/>
      </c>
    </row>
    <row r="5246" spans="2:2">
      <c r="B5246" s="2" t="str">
        <f>IF(COUNTIF($H$4:H5246,H5246)-1=0,ROWS($H$4:H5246),"")</f>
        <v/>
      </c>
    </row>
    <row r="5247" spans="2:2">
      <c r="B5247" s="2" t="str">
        <f>IF(COUNTIF($H$4:H5247,H5247)-1=0,ROWS($H$4:H5247),"")</f>
        <v/>
      </c>
    </row>
    <row r="5248" spans="2:2">
      <c r="B5248" s="2" t="str">
        <f>IF(COUNTIF($H$4:H5248,H5248)-1=0,ROWS($H$4:H5248),"")</f>
        <v/>
      </c>
    </row>
    <row r="5249" spans="2:2">
      <c r="B5249" s="2" t="str">
        <f>IF(COUNTIF($H$4:H5249,H5249)-1=0,ROWS($H$4:H5249),"")</f>
        <v/>
      </c>
    </row>
    <row r="5250" spans="2:2">
      <c r="B5250" s="2" t="str">
        <f>IF(COUNTIF($H$4:H5250,H5250)-1=0,ROWS($H$4:H5250),"")</f>
        <v/>
      </c>
    </row>
    <row r="5251" spans="2:2">
      <c r="B5251" s="2" t="str">
        <f>IF(COUNTIF($H$4:H5251,H5251)-1=0,ROWS($H$4:H5251),"")</f>
        <v/>
      </c>
    </row>
    <row r="5252" spans="2:2">
      <c r="B5252" s="2" t="str">
        <f>IF(COUNTIF($H$4:H5252,H5252)-1=0,ROWS($H$4:H5252),"")</f>
        <v/>
      </c>
    </row>
    <row r="5253" spans="2:2">
      <c r="B5253" s="2" t="str">
        <f>IF(COUNTIF($H$4:H5253,H5253)-1=0,ROWS($H$4:H5253),"")</f>
        <v/>
      </c>
    </row>
    <row r="5254" spans="2:2">
      <c r="B5254" s="2" t="str">
        <f>IF(COUNTIF($H$4:H5254,H5254)-1=0,ROWS($H$4:H5254),"")</f>
        <v/>
      </c>
    </row>
    <row r="5255" spans="2:2">
      <c r="B5255" s="2" t="str">
        <f>IF(COUNTIF($H$4:H5255,H5255)-1=0,ROWS($H$4:H5255),"")</f>
        <v/>
      </c>
    </row>
    <row r="5256" spans="2:2">
      <c r="B5256" s="2" t="str">
        <f>IF(COUNTIF($H$4:H5256,H5256)-1=0,ROWS($H$4:H5256),"")</f>
        <v/>
      </c>
    </row>
    <row r="5257" spans="2:2">
      <c r="B5257" s="2" t="str">
        <f>IF(COUNTIF($H$4:H5257,H5257)-1=0,ROWS($H$4:H5257),"")</f>
        <v/>
      </c>
    </row>
    <row r="5258" spans="2:2">
      <c r="B5258" s="2" t="str">
        <f>IF(COUNTIF($H$4:H5258,H5258)-1=0,ROWS($H$4:H5258),"")</f>
        <v/>
      </c>
    </row>
    <row r="5259" spans="2:2">
      <c r="B5259" s="2" t="str">
        <f>IF(COUNTIF($H$4:H5259,H5259)-1=0,ROWS($H$4:H5259),"")</f>
        <v/>
      </c>
    </row>
    <row r="5260" spans="2:2">
      <c r="B5260" s="2" t="str">
        <f>IF(COUNTIF($H$4:H5260,H5260)-1=0,ROWS($H$4:H5260),"")</f>
        <v/>
      </c>
    </row>
    <row r="5261" spans="2:2">
      <c r="B5261" s="2" t="str">
        <f>IF(COUNTIF($H$4:H5261,H5261)-1=0,ROWS($H$4:H5261),"")</f>
        <v/>
      </c>
    </row>
    <row r="5262" spans="2:2">
      <c r="B5262" s="2" t="str">
        <f>IF(COUNTIF($H$4:H5262,H5262)-1=0,ROWS($H$4:H5262),"")</f>
        <v/>
      </c>
    </row>
    <row r="5263" spans="2:2">
      <c r="B5263" s="2" t="str">
        <f>IF(COUNTIF($H$4:H5263,H5263)-1=0,ROWS($H$4:H5263),"")</f>
        <v/>
      </c>
    </row>
    <row r="5264" spans="2:2">
      <c r="B5264" s="2" t="str">
        <f>IF(COUNTIF($H$4:H5264,H5264)-1=0,ROWS($H$4:H5264),"")</f>
        <v/>
      </c>
    </row>
    <row r="5265" spans="2:2">
      <c r="B5265" s="2" t="str">
        <f>IF(COUNTIF($H$4:H5265,H5265)-1=0,ROWS($H$4:H5265),"")</f>
        <v/>
      </c>
    </row>
    <row r="5266" spans="2:2">
      <c r="B5266" s="2" t="str">
        <f>IF(COUNTIF($H$4:H5266,H5266)-1=0,ROWS($H$4:H5266),"")</f>
        <v/>
      </c>
    </row>
    <row r="5267" spans="2:2">
      <c r="B5267" s="2" t="str">
        <f>IF(COUNTIF($H$4:H5267,H5267)-1=0,ROWS($H$4:H5267),"")</f>
        <v/>
      </c>
    </row>
    <row r="5268" spans="2:2">
      <c r="B5268" s="2" t="str">
        <f>IF(COUNTIF($H$4:H5268,H5268)-1=0,ROWS($H$4:H5268),"")</f>
        <v/>
      </c>
    </row>
    <row r="5269" spans="2:2">
      <c r="B5269" s="2" t="str">
        <f>IF(COUNTIF($H$4:H5269,H5269)-1=0,ROWS($H$4:H5269),"")</f>
        <v/>
      </c>
    </row>
    <row r="5270" spans="2:2">
      <c r="B5270" s="2" t="str">
        <f>IF(COUNTIF($H$4:H5270,H5270)-1=0,ROWS($H$4:H5270),"")</f>
        <v/>
      </c>
    </row>
    <row r="5271" spans="2:2">
      <c r="B5271" s="2" t="str">
        <f>IF(COUNTIF($H$4:H5271,H5271)-1=0,ROWS($H$4:H5271),"")</f>
        <v/>
      </c>
    </row>
    <row r="5272" spans="2:2">
      <c r="B5272" s="2" t="str">
        <f>IF(COUNTIF($H$4:H5272,H5272)-1=0,ROWS($H$4:H5272),"")</f>
        <v/>
      </c>
    </row>
    <row r="5273" spans="2:2">
      <c r="B5273" s="2" t="str">
        <f>IF(COUNTIF($H$4:H5273,H5273)-1=0,ROWS($H$4:H5273),"")</f>
        <v/>
      </c>
    </row>
    <row r="5274" spans="2:2">
      <c r="B5274" s="2" t="str">
        <f>IF(COUNTIF($H$4:H5274,H5274)-1=0,ROWS($H$4:H5274),"")</f>
        <v/>
      </c>
    </row>
    <row r="5275" spans="2:2">
      <c r="B5275" s="2" t="str">
        <f>IF(COUNTIF($H$4:H5275,H5275)-1=0,ROWS($H$4:H5275),"")</f>
        <v/>
      </c>
    </row>
    <row r="5276" spans="2:2">
      <c r="B5276" s="2" t="str">
        <f>IF(COUNTIF($H$4:H5276,H5276)-1=0,ROWS($H$4:H5276),"")</f>
        <v/>
      </c>
    </row>
    <row r="5277" spans="2:2">
      <c r="B5277" s="2" t="str">
        <f>IF(COUNTIF($H$4:H5277,H5277)-1=0,ROWS($H$4:H5277),"")</f>
        <v/>
      </c>
    </row>
    <row r="5278" spans="2:2">
      <c r="B5278" s="2" t="str">
        <f>IF(COUNTIF($H$4:H5278,H5278)-1=0,ROWS($H$4:H5278),"")</f>
        <v/>
      </c>
    </row>
    <row r="5279" spans="2:2">
      <c r="B5279" s="2" t="str">
        <f>IF(COUNTIF($H$4:H5279,H5279)-1=0,ROWS($H$4:H5279),"")</f>
        <v/>
      </c>
    </row>
    <row r="5280" spans="2:2">
      <c r="B5280" s="2" t="str">
        <f>IF(COUNTIF($H$4:H5280,H5280)-1=0,ROWS($H$4:H5280),"")</f>
        <v/>
      </c>
    </row>
    <row r="5281" spans="2:2">
      <c r="B5281" s="2" t="str">
        <f>IF(COUNTIF($H$4:H5281,H5281)-1=0,ROWS($H$4:H5281),"")</f>
        <v/>
      </c>
    </row>
    <row r="5282" spans="2:2">
      <c r="B5282" s="2" t="str">
        <f>IF(COUNTIF($H$4:H5282,H5282)-1=0,ROWS($H$4:H5282),"")</f>
        <v/>
      </c>
    </row>
    <row r="5283" spans="2:2">
      <c r="B5283" s="2" t="str">
        <f>IF(COUNTIF($H$4:H5283,H5283)-1=0,ROWS($H$4:H5283),"")</f>
        <v/>
      </c>
    </row>
    <row r="5284" spans="2:2">
      <c r="B5284" s="2" t="str">
        <f>IF(COUNTIF($H$4:H5284,H5284)-1=0,ROWS($H$4:H5284),"")</f>
        <v/>
      </c>
    </row>
    <row r="5285" spans="2:2">
      <c r="B5285" s="2" t="str">
        <f>IF(COUNTIF($H$4:H5285,H5285)-1=0,ROWS($H$4:H5285),"")</f>
        <v/>
      </c>
    </row>
    <row r="5286" spans="2:2">
      <c r="B5286" s="2" t="str">
        <f>IF(COUNTIF($H$4:H5286,H5286)-1=0,ROWS($H$4:H5286),"")</f>
        <v/>
      </c>
    </row>
    <row r="5287" spans="2:2">
      <c r="B5287" s="2" t="str">
        <f>IF(COUNTIF($H$4:H5287,H5287)-1=0,ROWS($H$4:H5287),"")</f>
        <v/>
      </c>
    </row>
    <row r="5288" spans="2:2">
      <c r="B5288" s="2" t="str">
        <f>IF(COUNTIF($H$4:H5288,H5288)-1=0,ROWS($H$4:H5288),"")</f>
        <v/>
      </c>
    </row>
    <row r="5289" spans="2:2">
      <c r="B5289" s="2" t="str">
        <f>IF(COUNTIF($H$4:H5289,H5289)-1=0,ROWS($H$4:H5289),"")</f>
        <v/>
      </c>
    </row>
    <row r="5290" spans="2:2">
      <c r="B5290" s="2" t="str">
        <f>IF(COUNTIF($H$4:H5290,H5290)-1=0,ROWS($H$4:H5290),"")</f>
        <v/>
      </c>
    </row>
    <row r="5291" spans="2:2">
      <c r="B5291" s="2" t="str">
        <f>IF(COUNTIF($H$4:H5291,H5291)-1=0,ROWS($H$4:H5291),"")</f>
        <v/>
      </c>
    </row>
    <row r="5292" spans="2:2">
      <c r="B5292" s="2" t="str">
        <f>IF(COUNTIF($H$4:H5292,H5292)-1=0,ROWS($H$4:H5292),"")</f>
        <v/>
      </c>
    </row>
    <row r="5293" spans="2:2">
      <c r="B5293" s="2" t="str">
        <f>IF(COUNTIF($H$4:H5293,H5293)-1=0,ROWS($H$4:H5293),"")</f>
        <v/>
      </c>
    </row>
    <row r="5294" spans="2:2">
      <c r="B5294" s="2" t="str">
        <f>IF(COUNTIF($H$4:H5294,H5294)-1=0,ROWS($H$4:H5294),"")</f>
        <v/>
      </c>
    </row>
    <row r="5295" spans="2:2">
      <c r="B5295" s="2" t="str">
        <f>IF(COUNTIF($H$4:H5295,H5295)-1=0,ROWS($H$4:H5295),"")</f>
        <v/>
      </c>
    </row>
    <row r="5296" spans="2:2">
      <c r="B5296" s="2" t="str">
        <f>IF(COUNTIF($H$4:H5296,H5296)-1=0,ROWS($H$4:H5296),"")</f>
        <v/>
      </c>
    </row>
    <row r="5297" spans="2:2">
      <c r="B5297" s="2" t="str">
        <f>IF(COUNTIF($H$4:H5297,H5297)-1=0,ROWS($H$4:H5297),"")</f>
        <v/>
      </c>
    </row>
    <row r="5298" spans="2:2">
      <c r="B5298" s="2" t="str">
        <f>IF(COUNTIF($H$4:H5298,H5298)-1=0,ROWS($H$4:H5298),"")</f>
        <v/>
      </c>
    </row>
    <row r="5299" spans="2:2">
      <c r="B5299" s="2" t="str">
        <f>IF(COUNTIF($H$4:H5299,H5299)-1=0,ROWS($H$4:H5299),"")</f>
        <v/>
      </c>
    </row>
    <row r="5300" spans="2:2">
      <c r="B5300" s="2" t="str">
        <f>IF(COUNTIF($H$4:H5300,H5300)-1=0,ROWS($H$4:H5300),"")</f>
        <v/>
      </c>
    </row>
    <row r="5301" spans="2:2">
      <c r="B5301" s="2" t="str">
        <f>IF(COUNTIF($H$4:H5301,H5301)-1=0,ROWS($H$4:H5301),"")</f>
        <v/>
      </c>
    </row>
    <row r="5302" spans="2:2">
      <c r="B5302" s="2" t="str">
        <f>IF(COUNTIF($H$4:H5302,H5302)-1=0,ROWS($H$4:H5302),"")</f>
        <v/>
      </c>
    </row>
    <row r="5303" spans="2:2">
      <c r="B5303" s="2" t="str">
        <f>IF(COUNTIF($H$4:H5303,H5303)-1=0,ROWS($H$4:H5303),"")</f>
        <v/>
      </c>
    </row>
    <row r="5304" spans="2:2">
      <c r="B5304" s="2" t="str">
        <f>IF(COUNTIF($H$4:H5304,H5304)-1=0,ROWS($H$4:H5304),"")</f>
        <v/>
      </c>
    </row>
    <row r="5305" spans="2:2">
      <c r="B5305" s="2" t="str">
        <f>IF(COUNTIF($H$4:H5305,H5305)-1=0,ROWS($H$4:H5305),"")</f>
        <v/>
      </c>
    </row>
    <row r="5306" spans="2:2">
      <c r="B5306" s="2" t="str">
        <f>IF(COUNTIF($H$4:H5306,H5306)-1=0,ROWS($H$4:H5306),"")</f>
        <v/>
      </c>
    </row>
    <row r="5307" spans="2:2">
      <c r="B5307" s="2" t="str">
        <f>IF(COUNTIF($H$4:H5307,H5307)-1=0,ROWS($H$4:H5307),"")</f>
        <v/>
      </c>
    </row>
    <row r="5308" spans="2:2">
      <c r="B5308" s="2" t="str">
        <f>IF(COUNTIF($H$4:H5308,H5308)-1=0,ROWS($H$4:H5308),"")</f>
        <v/>
      </c>
    </row>
    <row r="5309" spans="2:2">
      <c r="B5309" s="2" t="str">
        <f>IF(COUNTIF($H$4:H5309,H5309)-1=0,ROWS($H$4:H5309),"")</f>
        <v/>
      </c>
    </row>
    <row r="5310" spans="2:2">
      <c r="B5310" s="2" t="str">
        <f>IF(COUNTIF($H$4:H5310,H5310)-1=0,ROWS($H$4:H5310),"")</f>
        <v/>
      </c>
    </row>
    <row r="5311" spans="2:2">
      <c r="B5311" s="2" t="str">
        <f>IF(COUNTIF($H$4:H5311,H5311)-1=0,ROWS($H$4:H5311),"")</f>
        <v/>
      </c>
    </row>
    <row r="5312" spans="2:2">
      <c r="B5312" s="2" t="str">
        <f>IF(COUNTIF($H$4:H5312,H5312)-1=0,ROWS($H$4:H5312),"")</f>
        <v/>
      </c>
    </row>
    <row r="5313" spans="2:2">
      <c r="B5313" s="2" t="str">
        <f>IF(COUNTIF($H$4:H5313,H5313)-1=0,ROWS($H$4:H5313),"")</f>
        <v/>
      </c>
    </row>
    <row r="5314" spans="2:2">
      <c r="B5314" s="2" t="str">
        <f>IF(COUNTIF($H$4:H5314,H5314)-1=0,ROWS($H$4:H5314),"")</f>
        <v/>
      </c>
    </row>
    <row r="5315" spans="2:2">
      <c r="B5315" s="2" t="str">
        <f>IF(COUNTIF($H$4:H5315,H5315)-1=0,ROWS($H$4:H5315),"")</f>
        <v/>
      </c>
    </row>
    <row r="5316" spans="2:2">
      <c r="B5316" s="2" t="str">
        <f>IF(COUNTIF($H$4:H5316,H5316)-1=0,ROWS($H$4:H5316),"")</f>
        <v/>
      </c>
    </row>
    <row r="5317" spans="2:2">
      <c r="B5317" s="2" t="str">
        <f>IF(COUNTIF($H$4:H5317,H5317)-1=0,ROWS($H$4:H5317),"")</f>
        <v/>
      </c>
    </row>
    <row r="5318" spans="2:2">
      <c r="B5318" s="2" t="str">
        <f>IF(COUNTIF($H$4:H5318,H5318)-1=0,ROWS($H$4:H5318),"")</f>
        <v/>
      </c>
    </row>
    <row r="5319" spans="2:2">
      <c r="B5319" s="2" t="str">
        <f>IF(COUNTIF($H$4:H5319,H5319)-1=0,ROWS($H$4:H5319),"")</f>
        <v/>
      </c>
    </row>
    <row r="5320" spans="2:2">
      <c r="B5320" s="2" t="str">
        <f>IF(COUNTIF($H$4:H5320,H5320)-1=0,ROWS($H$4:H5320),"")</f>
        <v/>
      </c>
    </row>
    <row r="5321" spans="2:2">
      <c r="B5321" s="2" t="str">
        <f>IF(COUNTIF($H$4:H5321,H5321)-1=0,ROWS($H$4:H5321),"")</f>
        <v/>
      </c>
    </row>
    <row r="5322" spans="2:2">
      <c r="B5322" s="2" t="str">
        <f>IF(COUNTIF($H$4:H5322,H5322)-1=0,ROWS($H$4:H5322),"")</f>
        <v/>
      </c>
    </row>
    <row r="5323" spans="2:2">
      <c r="B5323" s="2" t="str">
        <f>IF(COUNTIF($H$4:H5323,H5323)-1=0,ROWS($H$4:H5323),"")</f>
        <v/>
      </c>
    </row>
    <row r="5324" spans="2:2">
      <c r="B5324" s="2" t="str">
        <f>IF(COUNTIF($H$4:H5324,H5324)-1=0,ROWS($H$4:H5324),"")</f>
        <v/>
      </c>
    </row>
    <row r="5325" spans="2:2">
      <c r="B5325" s="2" t="str">
        <f>IF(COUNTIF($H$4:H5325,H5325)-1=0,ROWS($H$4:H5325),"")</f>
        <v/>
      </c>
    </row>
    <row r="5326" spans="2:2">
      <c r="B5326" s="2" t="str">
        <f>IF(COUNTIF($H$4:H5326,H5326)-1=0,ROWS($H$4:H5326),"")</f>
        <v/>
      </c>
    </row>
    <row r="5327" spans="2:2">
      <c r="B5327" s="2" t="str">
        <f>IF(COUNTIF($H$4:H5327,H5327)-1=0,ROWS($H$4:H5327),"")</f>
        <v/>
      </c>
    </row>
    <row r="5328" spans="2:2">
      <c r="B5328" s="2" t="str">
        <f>IF(COUNTIF($H$4:H5328,H5328)-1=0,ROWS($H$4:H5328),"")</f>
        <v/>
      </c>
    </row>
    <row r="5329" spans="2:2">
      <c r="B5329" s="2" t="str">
        <f>IF(COUNTIF($H$4:H5329,H5329)-1=0,ROWS($H$4:H5329),"")</f>
        <v/>
      </c>
    </row>
    <row r="5330" spans="2:2">
      <c r="B5330" s="2" t="str">
        <f>IF(COUNTIF($H$4:H5330,H5330)-1=0,ROWS($H$4:H5330),"")</f>
        <v/>
      </c>
    </row>
    <row r="5331" spans="2:2">
      <c r="B5331" s="2" t="str">
        <f>IF(COUNTIF($H$4:H5331,H5331)-1=0,ROWS($H$4:H5331),"")</f>
        <v/>
      </c>
    </row>
    <row r="5332" spans="2:2">
      <c r="B5332" s="2" t="str">
        <f>IF(COUNTIF($H$4:H5332,H5332)-1=0,ROWS($H$4:H5332),"")</f>
        <v/>
      </c>
    </row>
    <row r="5333" spans="2:2">
      <c r="B5333" s="2" t="str">
        <f>IF(COUNTIF($H$4:H5333,H5333)-1=0,ROWS($H$4:H5333),"")</f>
        <v/>
      </c>
    </row>
    <row r="5334" spans="2:2">
      <c r="B5334" s="2" t="str">
        <f>IF(COUNTIF($H$4:H5334,H5334)-1=0,ROWS($H$4:H5334),"")</f>
        <v/>
      </c>
    </row>
    <row r="5335" spans="2:2">
      <c r="B5335" s="2" t="str">
        <f>IF(COUNTIF($H$4:H5335,H5335)-1=0,ROWS($H$4:H5335),"")</f>
        <v/>
      </c>
    </row>
    <row r="5336" spans="2:2">
      <c r="B5336" s="2" t="str">
        <f>IF(COUNTIF($H$4:H5336,H5336)-1=0,ROWS($H$4:H5336),"")</f>
        <v/>
      </c>
    </row>
    <row r="5337" spans="2:2">
      <c r="B5337" s="2" t="str">
        <f>IF(COUNTIF($H$4:H5337,H5337)-1=0,ROWS($H$4:H5337),"")</f>
        <v/>
      </c>
    </row>
    <row r="5338" spans="2:2">
      <c r="B5338" s="2" t="str">
        <f>IF(COUNTIF($H$4:H5338,H5338)-1=0,ROWS($H$4:H5338),"")</f>
        <v/>
      </c>
    </row>
    <row r="5339" spans="2:2">
      <c r="B5339" s="2" t="str">
        <f>IF(COUNTIF($H$4:H5339,H5339)-1=0,ROWS($H$4:H5339),"")</f>
        <v/>
      </c>
    </row>
    <row r="5340" spans="2:2">
      <c r="B5340" s="2" t="str">
        <f>IF(COUNTIF($H$4:H5340,H5340)-1=0,ROWS($H$4:H5340),"")</f>
        <v/>
      </c>
    </row>
    <row r="5341" spans="2:2">
      <c r="B5341" s="2" t="str">
        <f>IF(COUNTIF($H$4:H5341,H5341)-1=0,ROWS($H$4:H5341),"")</f>
        <v/>
      </c>
    </row>
    <row r="5342" spans="2:2">
      <c r="B5342" s="2" t="str">
        <f>IF(COUNTIF($H$4:H5342,H5342)-1=0,ROWS($H$4:H5342),"")</f>
        <v/>
      </c>
    </row>
    <row r="5343" spans="2:2">
      <c r="B5343" s="2" t="str">
        <f>IF(COUNTIF($H$4:H5343,H5343)-1=0,ROWS($H$4:H5343),"")</f>
        <v/>
      </c>
    </row>
    <row r="5344" spans="2:2">
      <c r="B5344" s="2" t="str">
        <f>IF(COUNTIF($H$4:H5344,H5344)-1=0,ROWS($H$4:H5344),"")</f>
        <v/>
      </c>
    </row>
    <row r="5345" spans="2:2">
      <c r="B5345" s="2" t="str">
        <f>IF(COUNTIF($H$4:H5345,H5345)-1=0,ROWS($H$4:H5345),"")</f>
        <v/>
      </c>
    </row>
    <row r="5346" spans="2:2">
      <c r="B5346" s="2" t="str">
        <f>IF(COUNTIF($H$4:H5346,H5346)-1=0,ROWS($H$4:H5346),"")</f>
        <v/>
      </c>
    </row>
    <row r="5347" spans="2:2">
      <c r="B5347" s="2" t="str">
        <f>IF(COUNTIF($H$4:H5347,H5347)-1=0,ROWS($H$4:H5347),"")</f>
        <v/>
      </c>
    </row>
    <row r="5348" spans="2:2">
      <c r="B5348" s="2" t="str">
        <f>IF(COUNTIF($H$4:H5348,H5348)-1=0,ROWS($H$4:H5348),"")</f>
        <v/>
      </c>
    </row>
    <row r="5349" spans="2:2">
      <c r="B5349" s="2" t="str">
        <f>IF(COUNTIF($H$4:H5349,H5349)-1=0,ROWS($H$4:H5349),"")</f>
        <v/>
      </c>
    </row>
    <row r="5350" spans="2:2">
      <c r="B5350" s="2" t="str">
        <f>IF(COUNTIF($H$4:H5350,H5350)-1=0,ROWS($H$4:H5350),"")</f>
        <v/>
      </c>
    </row>
    <row r="5351" spans="2:2">
      <c r="B5351" s="2" t="str">
        <f>IF(COUNTIF($H$4:H5351,H5351)-1=0,ROWS($H$4:H5351),"")</f>
        <v/>
      </c>
    </row>
    <row r="5352" spans="2:2">
      <c r="B5352" s="2" t="str">
        <f>IF(COUNTIF($H$4:H5352,H5352)-1=0,ROWS($H$4:H5352),"")</f>
        <v/>
      </c>
    </row>
    <row r="5353" spans="2:2">
      <c r="B5353" s="2" t="str">
        <f>IF(COUNTIF($H$4:H5353,H5353)-1=0,ROWS($H$4:H5353),"")</f>
        <v/>
      </c>
    </row>
    <row r="5354" spans="2:2">
      <c r="B5354" s="2" t="str">
        <f>IF(COUNTIF($H$4:H5354,H5354)-1=0,ROWS($H$4:H5354),"")</f>
        <v/>
      </c>
    </row>
    <row r="5355" spans="2:2">
      <c r="B5355" s="2" t="str">
        <f>IF(COUNTIF($H$4:H5355,H5355)-1=0,ROWS($H$4:H5355),"")</f>
        <v/>
      </c>
    </row>
    <row r="5356" spans="2:2">
      <c r="B5356" s="2" t="str">
        <f>IF(COUNTIF($H$4:H5356,H5356)-1=0,ROWS($H$4:H5356),"")</f>
        <v/>
      </c>
    </row>
    <row r="5357" spans="2:2">
      <c r="B5357" s="2" t="str">
        <f>IF(COUNTIF($H$4:H5357,H5357)-1=0,ROWS($H$4:H5357),"")</f>
        <v/>
      </c>
    </row>
    <row r="5358" spans="2:2">
      <c r="B5358" s="2" t="str">
        <f>IF(COUNTIF($H$4:H5358,H5358)-1=0,ROWS($H$4:H5358),"")</f>
        <v/>
      </c>
    </row>
    <row r="5359" spans="2:2">
      <c r="B5359" s="2" t="str">
        <f>IF(COUNTIF($H$4:H5359,H5359)-1=0,ROWS($H$4:H5359),"")</f>
        <v/>
      </c>
    </row>
    <row r="5360" spans="2:2">
      <c r="B5360" s="2" t="str">
        <f>IF(COUNTIF($H$4:H5360,H5360)-1=0,ROWS($H$4:H5360),"")</f>
        <v/>
      </c>
    </row>
    <row r="5361" spans="2:2">
      <c r="B5361" s="2" t="str">
        <f>IF(COUNTIF($H$4:H5361,H5361)-1=0,ROWS($H$4:H5361),"")</f>
        <v/>
      </c>
    </row>
    <row r="5362" spans="2:2">
      <c r="B5362" s="2" t="str">
        <f>IF(COUNTIF($H$4:H5362,H5362)-1=0,ROWS($H$4:H5362),"")</f>
        <v/>
      </c>
    </row>
    <row r="5363" spans="2:2">
      <c r="B5363" s="2" t="str">
        <f>IF(COUNTIF($H$4:H5363,H5363)-1=0,ROWS($H$4:H5363),"")</f>
        <v/>
      </c>
    </row>
    <row r="5364" spans="2:2">
      <c r="B5364" s="2" t="str">
        <f>IF(COUNTIF($H$4:H5364,H5364)-1=0,ROWS($H$4:H5364),"")</f>
        <v/>
      </c>
    </row>
    <row r="5365" spans="2:2">
      <c r="B5365" s="2" t="str">
        <f>IF(COUNTIF($H$4:H5365,H5365)-1=0,ROWS($H$4:H5365),"")</f>
        <v/>
      </c>
    </row>
    <row r="5366" spans="2:2">
      <c r="B5366" s="2" t="str">
        <f>IF(COUNTIF($H$4:H5366,H5366)-1=0,ROWS($H$4:H5366),"")</f>
        <v/>
      </c>
    </row>
    <row r="5367" spans="2:2">
      <c r="B5367" s="2" t="str">
        <f>IF(COUNTIF($H$4:H5367,H5367)-1=0,ROWS($H$4:H5367),"")</f>
        <v/>
      </c>
    </row>
    <row r="5368" spans="2:2">
      <c r="B5368" s="2" t="str">
        <f>IF(COUNTIF($H$4:H5368,H5368)-1=0,ROWS($H$4:H5368),"")</f>
        <v/>
      </c>
    </row>
    <row r="5369" spans="2:2">
      <c r="B5369" s="2" t="str">
        <f>IF(COUNTIF($H$4:H5369,H5369)-1=0,ROWS($H$4:H5369),"")</f>
        <v/>
      </c>
    </row>
    <row r="5370" spans="2:2">
      <c r="B5370" s="2" t="str">
        <f>IF(COUNTIF($H$4:H5370,H5370)-1=0,ROWS($H$4:H5370),"")</f>
        <v/>
      </c>
    </row>
    <row r="5371" spans="2:2">
      <c r="B5371" s="2" t="str">
        <f>IF(COUNTIF($H$4:H5371,H5371)-1=0,ROWS($H$4:H5371),"")</f>
        <v/>
      </c>
    </row>
    <row r="5372" spans="2:2">
      <c r="B5372" s="2" t="str">
        <f>IF(COUNTIF($H$4:H5372,H5372)-1=0,ROWS($H$4:H5372),"")</f>
        <v/>
      </c>
    </row>
    <row r="5373" spans="2:2">
      <c r="B5373" s="2" t="str">
        <f>IF(COUNTIF($H$4:H5373,H5373)-1=0,ROWS($H$4:H5373),"")</f>
        <v/>
      </c>
    </row>
    <row r="5374" spans="2:2">
      <c r="B5374" s="2" t="str">
        <f>IF(COUNTIF($H$4:H5374,H5374)-1=0,ROWS($H$4:H5374),"")</f>
        <v/>
      </c>
    </row>
    <row r="5375" spans="2:2">
      <c r="B5375" s="2" t="str">
        <f>IF(COUNTIF($H$4:H5375,H5375)-1=0,ROWS($H$4:H5375),"")</f>
        <v/>
      </c>
    </row>
    <row r="5376" spans="2:2">
      <c r="B5376" s="2" t="str">
        <f>IF(COUNTIF($H$4:H5376,H5376)-1=0,ROWS($H$4:H5376),"")</f>
        <v/>
      </c>
    </row>
    <row r="5377" spans="2:2">
      <c r="B5377" s="2" t="str">
        <f>IF(COUNTIF($H$4:H5377,H5377)-1=0,ROWS($H$4:H5377),"")</f>
        <v/>
      </c>
    </row>
    <row r="5378" spans="2:2">
      <c r="B5378" s="2" t="str">
        <f>IF(COUNTIF($H$4:H5378,H5378)-1=0,ROWS($H$4:H5378),"")</f>
        <v/>
      </c>
    </row>
    <row r="5379" spans="2:2">
      <c r="B5379" s="2" t="str">
        <f>IF(COUNTIF($H$4:H5379,H5379)-1=0,ROWS($H$4:H5379),"")</f>
        <v/>
      </c>
    </row>
    <row r="5380" spans="2:2">
      <c r="B5380" s="2" t="str">
        <f>IF(COUNTIF($H$4:H5380,H5380)-1=0,ROWS($H$4:H5380),"")</f>
        <v/>
      </c>
    </row>
    <row r="5381" spans="2:2">
      <c r="B5381" s="2" t="str">
        <f>IF(COUNTIF($H$4:H5381,H5381)-1=0,ROWS($H$4:H5381),"")</f>
        <v/>
      </c>
    </row>
    <row r="5382" spans="2:2">
      <c r="B5382" s="2" t="str">
        <f>IF(COUNTIF($H$4:H5382,H5382)-1=0,ROWS($H$4:H5382),"")</f>
        <v/>
      </c>
    </row>
    <row r="5383" spans="2:2">
      <c r="B5383" s="2" t="str">
        <f>IF(COUNTIF($H$4:H5383,H5383)-1=0,ROWS($H$4:H5383),"")</f>
        <v/>
      </c>
    </row>
    <row r="5384" spans="2:2">
      <c r="B5384" s="2" t="str">
        <f>IF(COUNTIF($H$4:H5384,H5384)-1=0,ROWS($H$4:H5384),"")</f>
        <v/>
      </c>
    </row>
    <row r="5385" spans="2:2">
      <c r="B5385" s="2" t="str">
        <f>IF(COUNTIF($H$4:H5385,H5385)-1=0,ROWS($H$4:H5385),"")</f>
        <v/>
      </c>
    </row>
    <row r="5386" spans="2:2">
      <c r="B5386" s="2" t="str">
        <f>IF(COUNTIF($H$4:H5386,H5386)-1=0,ROWS($H$4:H5386),"")</f>
        <v/>
      </c>
    </row>
    <row r="5387" spans="2:2">
      <c r="B5387" s="2" t="str">
        <f>IF(COUNTIF($H$4:H5387,H5387)-1=0,ROWS($H$4:H5387),"")</f>
        <v/>
      </c>
    </row>
    <row r="5388" spans="2:2">
      <c r="B5388" s="2" t="str">
        <f>IF(COUNTIF($H$4:H5388,H5388)-1=0,ROWS($H$4:H5388),"")</f>
        <v/>
      </c>
    </row>
    <row r="5389" spans="2:2">
      <c r="B5389" s="2" t="str">
        <f>IF(COUNTIF($H$4:H5389,H5389)-1=0,ROWS($H$4:H5389),"")</f>
        <v/>
      </c>
    </row>
    <row r="5390" spans="2:2">
      <c r="B5390" s="2" t="str">
        <f>IF(COUNTIF($H$4:H5390,H5390)-1=0,ROWS($H$4:H5390),"")</f>
        <v/>
      </c>
    </row>
    <row r="5391" spans="2:2">
      <c r="B5391" s="2" t="str">
        <f>IF(COUNTIF($H$4:H5391,H5391)-1=0,ROWS($H$4:H5391),"")</f>
        <v/>
      </c>
    </row>
    <row r="5392" spans="2:2">
      <c r="B5392" s="2" t="str">
        <f>IF(COUNTIF($H$4:H5392,H5392)-1=0,ROWS($H$4:H5392),"")</f>
        <v/>
      </c>
    </row>
    <row r="5393" spans="2:2">
      <c r="B5393" s="2" t="str">
        <f>IF(COUNTIF($H$4:H5393,H5393)-1=0,ROWS($H$4:H5393),"")</f>
        <v/>
      </c>
    </row>
    <row r="5394" spans="2:2">
      <c r="B5394" s="2" t="str">
        <f>IF(COUNTIF($H$4:H5394,H5394)-1=0,ROWS($H$4:H5394),"")</f>
        <v/>
      </c>
    </row>
    <row r="5395" spans="2:2">
      <c r="B5395" s="2" t="str">
        <f>IF(COUNTIF($H$4:H5395,H5395)-1=0,ROWS($H$4:H5395),"")</f>
        <v/>
      </c>
    </row>
    <row r="5396" spans="2:2">
      <c r="B5396" s="2" t="str">
        <f>IF(COUNTIF($H$4:H5396,H5396)-1=0,ROWS($H$4:H5396),"")</f>
        <v/>
      </c>
    </row>
    <row r="5397" spans="2:2">
      <c r="B5397" s="2" t="str">
        <f>IF(COUNTIF($H$4:H5397,H5397)-1=0,ROWS($H$4:H5397),"")</f>
        <v/>
      </c>
    </row>
    <row r="5398" spans="2:2">
      <c r="B5398" s="2" t="str">
        <f>IF(COUNTIF($H$4:H5398,H5398)-1=0,ROWS($H$4:H5398),"")</f>
        <v/>
      </c>
    </row>
    <row r="5399" spans="2:2">
      <c r="B5399" s="2" t="str">
        <f>IF(COUNTIF($H$4:H5399,H5399)-1=0,ROWS($H$4:H5399),"")</f>
        <v/>
      </c>
    </row>
    <row r="5400" spans="2:2">
      <c r="B5400" s="2" t="str">
        <f>IF(COUNTIF($H$4:H5400,H5400)-1=0,ROWS($H$4:H5400),"")</f>
        <v/>
      </c>
    </row>
    <row r="5401" spans="2:2">
      <c r="B5401" s="2" t="str">
        <f>IF(COUNTIF($H$4:H5401,H5401)-1=0,ROWS($H$4:H5401),"")</f>
        <v/>
      </c>
    </row>
    <row r="5402" spans="2:2">
      <c r="B5402" s="2" t="str">
        <f>IF(COUNTIF($H$4:H5402,H5402)-1=0,ROWS($H$4:H5402),"")</f>
        <v/>
      </c>
    </row>
    <row r="5403" spans="2:2">
      <c r="B5403" s="2" t="str">
        <f>IF(COUNTIF($H$4:H5403,H5403)-1=0,ROWS($H$4:H5403),"")</f>
        <v/>
      </c>
    </row>
    <row r="5404" spans="2:2">
      <c r="B5404" s="2" t="str">
        <f>IF(COUNTIF($H$4:H5404,H5404)-1=0,ROWS($H$4:H5404),"")</f>
        <v/>
      </c>
    </row>
    <row r="5405" spans="2:2">
      <c r="B5405" s="2" t="str">
        <f>IF(COUNTIF($H$4:H5405,H5405)-1=0,ROWS($H$4:H5405),"")</f>
        <v/>
      </c>
    </row>
    <row r="5406" spans="2:2">
      <c r="B5406" s="2" t="str">
        <f>IF(COUNTIF($H$4:H5406,H5406)-1=0,ROWS($H$4:H5406),"")</f>
        <v/>
      </c>
    </row>
    <row r="5407" spans="2:2">
      <c r="B5407" s="2" t="str">
        <f>IF(COUNTIF($H$4:H5407,H5407)-1=0,ROWS($H$4:H5407),"")</f>
        <v/>
      </c>
    </row>
    <row r="5408" spans="2:2">
      <c r="B5408" s="2" t="str">
        <f>IF(COUNTIF($H$4:H5408,H5408)-1=0,ROWS($H$4:H5408),"")</f>
        <v/>
      </c>
    </row>
    <row r="5409" spans="2:2">
      <c r="B5409" s="2" t="str">
        <f>IF(COUNTIF($H$4:H5409,H5409)-1=0,ROWS($H$4:H5409),"")</f>
        <v/>
      </c>
    </row>
    <row r="5410" spans="2:2">
      <c r="B5410" s="2" t="str">
        <f>IF(COUNTIF($H$4:H5410,H5410)-1=0,ROWS($H$4:H5410),"")</f>
        <v/>
      </c>
    </row>
    <row r="5411" spans="2:2">
      <c r="B5411" s="2" t="str">
        <f>IF(COUNTIF($H$4:H5411,H5411)-1=0,ROWS($H$4:H5411),"")</f>
        <v/>
      </c>
    </row>
    <row r="5412" spans="2:2">
      <c r="B5412" s="2" t="str">
        <f>IF(COUNTIF($H$4:H5412,H5412)-1=0,ROWS($H$4:H5412),"")</f>
        <v/>
      </c>
    </row>
    <row r="5413" spans="2:2">
      <c r="B5413" s="2" t="str">
        <f>IF(COUNTIF($H$4:H5413,H5413)-1=0,ROWS($H$4:H5413),"")</f>
        <v/>
      </c>
    </row>
    <row r="5414" spans="2:2">
      <c r="B5414" s="2" t="str">
        <f>IF(COUNTIF($H$4:H5414,H5414)-1=0,ROWS($H$4:H5414),"")</f>
        <v/>
      </c>
    </row>
    <row r="5415" spans="2:2">
      <c r="B5415" s="2" t="str">
        <f>IF(COUNTIF($H$4:H5415,H5415)-1=0,ROWS($H$4:H5415),"")</f>
        <v/>
      </c>
    </row>
    <row r="5416" spans="2:2">
      <c r="B5416" s="2" t="str">
        <f>IF(COUNTIF($H$4:H5416,H5416)-1=0,ROWS($H$4:H5416),"")</f>
        <v/>
      </c>
    </row>
    <row r="5417" spans="2:2">
      <c r="B5417" s="2" t="str">
        <f>IF(COUNTIF($H$4:H5417,H5417)-1=0,ROWS($H$4:H5417),"")</f>
        <v/>
      </c>
    </row>
    <row r="5418" spans="2:2">
      <c r="B5418" s="2" t="str">
        <f>IF(COUNTIF($H$4:H5418,H5418)-1=0,ROWS($H$4:H5418),"")</f>
        <v/>
      </c>
    </row>
    <row r="5419" spans="2:2">
      <c r="B5419" s="2" t="str">
        <f>IF(COUNTIF($H$4:H5419,H5419)-1=0,ROWS($H$4:H5419),"")</f>
        <v/>
      </c>
    </row>
    <row r="5420" spans="2:2">
      <c r="B5420" s="2" t="str">
        <f>IF(COUNTIF($H$4:H5420,H5420)-1=0,ROWS($H$4:H5420),"")</f>
        <v/>
      </c>
    </row>
    <row r="5421" spans="2:2">
      <c r="B5421" s="2" t="str">
        <f>IF(COUNTIF($H$4:H5421,H5421)-1=0,ROWS($H$4:H5421),"")</f>
        <v/>
      </c>
    </row>
    <row r="5422" spans="2:2">
      <c r="B5422" s="2" t="str">
        <f>IF(COUNTIF($H$4:H5422,H5422)-1=0,ROWS($H$4:H5422),"")</f>
        <v/>
      </c>
    </row>
    <row r="5423" spans="2:2">
      <c r="B5423" s="2" t="str">
        <f>IF(COUNTIF($H$4:H5423,H5423)-1=0,ROWS($H$4:H5423),"")</f>
        <v/>
      </c>
    </row>
    <row r="5424" spans="2:2">
      <c r="B5424" s="2" t="str">
        <f>IF(COUNTIF($H$4:H5424,H5424)-1=0,ROWS($H$4:H5424),"")</f>
        <v/>
      </c>
    </row>
    <row r="5425" spans="2:2">
      <c r="B5425" s="2" t="str">
        <f>IF(COUNTIF($H$4:H5425,H5425)-1=0,ROWS($H$4:H5425),"")</f>
        <v/>
      </c>
    </row>
    <row r="5426" spans="2:2">
      <c r="B5426" s="2" t="str">
        <f>IF(COUNTIF($H$4:H5426,H5426)-1=0,ROWS($H$4:H5426),"")</f>
        <v/>
      </c>
    </row>
    <row r="5427" spans="2:2">
      <c r="B5427" s="2" t="str">
        <f>IF(COUNTIF($H$4:H5427,H5427)-1=0,ROWS($H$4:H5427),"")</f>
        <v/>
      </c>
    </row>
    <row r="5428" spans="2:2">
      <c r="B5428" s="2" t="str">
        <f>IF(COUNTIF($H$4:H5428,H5428)-1=0,ROWS($H$4:H5428),"")</f>
        <v/>
      </c>
    </row>
    <row r="5429" spans="2:2">
      <c r="B5429" s="2" t="str">
        <f>IF(COUNTIF($H$4:H5429,H5429)-1=0,ROWS($H$4:H5429),"")</f>
        <v/>
      </c>
    </row>
    <row r="5430" spans="2:2">
      <c r="B5430" s="2" t="str">
        <f>IF(COUNTIF($H$4:H5430,H5430)-1=0,ROWS($H$4:H5430),"")</f>
        <v/>
      </c>
    </row>
    <row r="5431" spans="2:2">
      <c r="B5431" s="2" t="str">
        <f>IF(COUNTIF($H$4:H5431,H5431)-1=0,ROWS($H$4:H5431),"")</f>
        <v/>
      </c>
    </row>
    <row r="5432" spans="2:2">
      <c r="B5432" s="2" t="str">
        <f>IF(COUNTIF($H$4:H5432,H5432)-1=0,ROWS($H$4:H5432),"")</f>
        <v/>
      </c>
    </row>
    <row r="5433" spans="2:2">
      <c r="B5433" s="2" t="str">
        <f>IF(COUNTIF($H$4:H5433,H5433)-1=0,ROWS($H$4:H5433),"")</f>
        <v/>
      </c>
    </row>
    <row r="5434" spans="2:2">
      <c r="B5434" s="2" t="str">
        <f>IF(COUNTIF($H$4:H5434,H5434)-1=0,ROWS($H$4:H5434),"")</f>
        <v/>
      </c>
    </row>
    <row r="5435" spans="2:2">
      <c r="B5435" s="2" t="str">
        <f>IF(COUNTIF($H$4:H5435,H5435)-1=0,ROWS($H$4:H5435),"")</f>
        <v/>
      </c>
    </row>
    <row r="5436" spans="2:2">
      <c r="B5436" s="2" t="str">
        <f>IF(COUNTIF($H$4:H5436,H5436)-1=0,ROWS($H$4:H5436),"")</f>
        <v/>
      </c>
    </row>
    <row r="5437" spans="2:2">
      <c r="B5437" s="2" t="str">
        <f>IF(COUNTIF($H$4:H5437,H5437)-1=0,ROWS($H$4:H5437),"")</f>
        <v/>
      </c>
    </row>
    <row r="5438" spans="2:2">
      <c r="B5438" s="2" t="str">
        <f>IF(COUNTIF($H$4:H5438,H5438)-1=0,ROWS($H$4:H5438),"")</f>
        <v/>
      </c>
    </row>
    <row r="5439" spans="2:2">
      <c r="B5439" s="2" t="str">
        <f>IF(COUNTIF($H$4:H5439,H5439)-1=0,ROWS($H$4:H5439),"")</f>
        <v/>
      </c>
    </row>
    <row r="5440" spans="2:2">
      <c r="B5440" s="2" t="str">
        <f>IF(COUNTIF($H$4:H5440,H5440)-1=0,ROWS($H$4:H5440),"")</f>
        <v/>
      </c>
    </row>
    <row r="5441" spans="2:2">
      <c r="B5441" s="2" t="str">
        <f>IF(COUNTIF($H$4:H5441,H5441)-1=0,ROWS($H$4:H5441),"")</f>
        <v/>
      </c>
    </row>
    <row r="5442" spans="2:2">
      <c r="B5442" s="2" t="str">
        <f>IF(COUNTIF($H$4:H5442,H5442)-1=0,ROWS($H$4:H5442),"")</f>
        <v/>
      </c>
    </row>
    <row r="5443" spans="2:2">
      <c r="B5443" s="2" t="str">
        <f>IF(COUNTIF($H$4:H5443,H5443)-1=0,ROWS($H$4:H5443),"")</f>
        <v/>
      </c>
    </row>
    <row r="5444" spans="2:2">
      <c r="B5444" s="2" t="str">
        <f>IF(COUNTIF($H$4:H5444,H5444)-1=0,ROWS($H$4:H5444),"")</f>
        <v/>
      </c>
    </row>
    <row r="5445" spans="2:2">
      <c r="B5445" s="2" t="str">
        <f>IF(COUNTIF($H$4:H5445,H5445)-1=0,ROWS($H$4:H5445),"")</f>
        <v/>
      </c>
    </row>
    <row r="5446" spans="2:2">
      <c r="B5446" s="2" t="str">
        <f>IF(COUNTIF($H$4:H5446,H5446)-1=0,ROWS($H$4:H5446),"")</f>
        <v/>
      </c>
    </row>
    <row r="5447" spans="2:2">
      <c r="B5447" s="2" t="str">
        <f>IF(COUNTIF($H$4:H5447,H5447)-1=0,ROWS($H$4:H5447),"")</f>
        <v/>
      </c>
    </row>
    <row r="5448" spans="2:2">
      <c r="B5448" s="2" t="str">
        <f>IF(COUNTIF($H$4:H5448,H5448)-1=0,ROWS($H$4:H5448),"")</f>
        <v/>
      </c>
    </row>
    <row r="5449" spans="2:2">
      <c r="B5449" s="2" t="str">
        <f>IF(COUNTIF($H$4:H5449,H5449)-1=0,ROWS($H$4:H5449),"")</f>
        <v/>
      </c>
    </row>
    <row r="5450" spans="2:2">
      <c r="B5450" s="2" t="str">
        <f>IF(COUNTIF($H$4:H5450,H5450)-1=0,ROWS($H$4:H5450),"")</f>
        <v/>
      </c>
    </row>
    <row r="5451" spans="2:2">
      <c r="B5451" s="2" t="str">
        <f>IF(COUNTIF($H$4:H5451,H5451)-1=0,ROWS($H$4:H5451),"")</f>
        <v/>
      </c>
    </row>
    <row r="5452" spans="2:2">
      <c r="B5452" s="2" t="str">
        <f>IF(COUNTIF($H$4:H5452,H5452)-1=0,ROWS($H$4:H5452),"")</f>
        <v/>
      </c>
    </row>
    <row r="5453" spans="2:2">
      <c r="B5453" s="2" t="str">
        <f>IF(COUNTIF($H$4:H5453,H5453)-1=0,ROWS($H$4:H5453),"")</f>
        <v/>
      </c>
    </row>
    <row r="5454" spans="2:2">
      <c r="B5454" s="2" t="str">
        <f>IF(COUNTIF($H$4:H5454,H5454)-1=0,ROWS($H$4:H5454),"")</f>
        <v/>
      </c>
    </row>
    <row r="5455" spans="2:2">
      <c r="B5455" s="2" t="str">
        <f>IF(COUNTIF($H$4:H5455,H5455)-1=0,ROWS($H$4:H5455),"")</f>
        <v/>
      </c>
    </row>
    <row r="5456" spans="2:2">
      <c r="B5456" s="2" t="str">
        <f>IF(COUNTIF($H$4:H5456,H5456)-1=0,ROWS($H$4:H5456),"")</f>
        <v/>
      </c>
    </row>
    <row r="5457" spans="2:2">
      <c r="B5457" s="2" t="str">
        <f>IF(COUNTIF($H$4:H5457,H5457)-1=0,ROWS($H$4:H5457),"")</f>
        <v/>
      </c>
    </row>
    <row r="5458" spans="2:2">
      <c r="B5458" s="2" t="str">
        <f>IF(COUNTIF($H$4:H5458,H5458)-1=0,ROWS($H$4:H5458),"")</f>
        <v/>
      </c>
    </row>
    <row r="5459" spans="2:2">
      <c r="B5459" s="2" t="str">
        <f>IF(COUNTIF($H$4:H5459,H5459)-1=0,ROWS($H$4:H5459),"")</f>
        <v/>
      </c>
    </row>
    <row r="5460" spans="2:2">
      <c r="B5460" s="2" t="str">
        <f>IF(COUNTIF($H$4:H5460,H5460)-1=0,ROWS($H$4:H5460),"")</f>
        <v/>
      </c>
    </row>
    <row r="5461" spans="2:2">
      <c r="B5461" s="2" t="str">
        <f>IF(COUNTIF($H$4:H5461,H5461)-1=0,ROWS($H$4:H5461),"")</f>
        <v/>
      </c>
    </row>
    <row r="5462" spans="2:2">
      <c r="B5462" s="2" t="str">
        <f>IF(COUNTIF($H$4:H5462,H5462)-1=0,ROWS($H$4:H5462),"")</f>
        <v/>
      </c>
    </row>
    <row r="5463" spans="2:2">
      <c r="B5463" s="2" t="str">
        <f>IF(COUNTIF($H$4:H5463,H5463)-1=0,ROWS($H$4:H5463),"")</f>
        <v/>
      </c>
    </row>
    <row r="5464" spans="2:2">
      <c r="B5464" s="2" t="str">
        <f>IF(COUNTIF($H$4:H5464,H5464)-1=0,ROWS($H$4:H5464),"")</f>
        <v/>
      </c>
    </row>
    <row r="5465" spans="2:2">
      <c r="B5465" s="2" t="str">
        <f>IF(COUNTIF($H$4:H5465,H5465)-1=0,ROWS($H$4:H5465),"")</f>
        <v/>
      </c>
    </row>
    <row r="5466" spans="2:2">
      <c r="B5466" s="2" t="str">
        <f>IF(COUNTIF($H$4:H5466,H5466)-1=0,ROWS($H$4:H5466),"")</f>
        <v/>
      </c>
    </row>
    <row r="5467" spans="2:2">
      <c r="B5467" s="2" t="str">
        <f>IF(COUNTIF($H$4:H5467,H5467)-1=0,ROWS($H$4:H5467),"")</f>
        <v/>
      </c>
    </row>
    <row r="5468" spans="2:2">
      <c r="B5468" s="2" t="str">
        <f>IF(COUNTIF($H$4:H5468,H5468)-1=0,ROWS($H$4:H5468),"")</f>
        <v/>
      </c>
    </row>
    <row r="5469" spans="2:2">
      <c r="B5469" s="2" t="str">
        <f>IF(COUNTIF($H$4:H5469,H5469)-1=0,ROWS($H$4:H5469),"")</f>
        <v/>
      </c>
    </row>
    <row r="5470" spans="2:2">
      <c r="B5470" s="2" t="str">
        <f>IF(COUNTIF($H$4:H5470,H5470)-1=0,ROWS($H$4:H5470),"")</f>
        <v/>
      </c>
    </row>
    <row r="5471" spans="2:2">
      <c r="B5471" s="2" t="str">
        <f>IF(COUNTIF($H$4:H5471,H5471)-1=0,ROWS($H$4:H5471),"")</f>
        <v/>
      </c>
    </row>
    <row r="5472" spans="2:2">
      <c r="B5472" s="2" t="str">
        <f>IF(COUNTIF($H$4:H5472,H5472)-1=0,ROWS($H$4:H5472),"")</f>
        <v/>
      </c>
    </row>
    <row r="5473" spans="2:2">
      <c r="B5473" s="2" t="str">
        <f>IF(COUNTIF($H$4:H5473,H5473)-1=0,ROWS($H$4:H5473),"")</f>
        <v/>
      </c>
    </row>
    <row r="5474" spans="2:2">
      <c r="B5474" s="2" t="str">
        <f>IF(COUNTIF($H$4:H5474,H5474)-1=0,ROWS($H$4:H5474),"")</f>
        <v/>
      </c>
    </row>
    <row r="5475" spans="2:2">
      <c r="B5475" s="2" t="str">
        <f>IF(COUNTIF($H$4:H5475,H5475)-1=0,ROWS($H$4:H5475),"")</f>
        <v/>
      </c>
    </row>
    <row r="5476" spans="2:2">
      <c r="B5476" s="2" t="str">
        <f>IF(COUNTIF($H$4:H5476,H5476)-1=0,ROWS($H$4:H5476),"")</f>
        <v/>
      </c>
    </row>
    <row r="5477" spans="2:2">
      <c r="B5477" s="2" t="str">
        <f>IF(COUNTIF($H$4:H5477,H5477)-1=0,ROWS($H$4:H5477),"")</f>
        <v/>
      </c>
    </row>
    <row r="5478" spans="2:2">
      <c r="B5478" s="2" t="str">
        <f>IF(COUNTIF($H$4:H5478,H5478)-1=0,ROWS($H$4:H5478),"")</f>
        <v/>
      </c>
    </row>
    <row r="5479" spans="2:2">
      <c r="B5479" s="2" t="str">
        <f>IF(COUNTIF($H$4:H5479,H5479)-1=0,ROWS($H$4:H5479),"")</f>
        <v/>
      </c>
    </row>
    <row r="5480" spans="2:2">
      <c r="B5480" s="2" t="str">
        <f>IF(COUNTIF($H$4:H5480,H5480)-1=0,ROWS($H$4:H5480),"")</f>
        <v/>
      </c>
    </row>
    <row r="5481" spans="2:2">
      <c r="B5481" s="2" t="str">
        <f>IF(COUNTIF($H$4:H5481,H5481)-1=0,ROWS($H$4:H5481),"")</f>
        <v/>
      </c>
    </row>
    <row r="5482" spans="2:2">
      <c r="B5482" s="2" t="str">
        <f>IF(COUNTIF($H$4:H5482,H5482)-1=0,ROWS($H$4:H5482),"")</f>
        <v/>
      </c>
    </row>
    <row r="5483" spans="2:2">
      <c r="B5483" s="2" t="str">
        <f>IF(COUNTIF($H$4:H5483,H5483)-1=0,ROWS($H$4:H5483),"")</f>
        <v/>
      </c>
    </row>
    <row r="5484" spans="2:2">
      <c r="B5484" s="2" t="str">
        <f>IF(COUNTIF($H$4:H5484,H5484)-1=0,ROWS($H$4:H5484),"")</f>
        <v/>
      </c>
    </row>
    <row r="5485" spans="2:2">
      <c r="B5485" s="2" t="str">
        <f>IF(COUNTIF($H$4:H5485,H5485)-1=0,ROWS($H$4:H5485),"")</f>
        <v/>
      </c>
    </row>
    <row r="5486" spans="2:2">
      <c r="B5486" s="2" t="str">
        <f>IF(COUNTIF($H$4:H5486,H5486)-1=0,ROWS($H$4:H5486),"")</f>
        <v/>
      </c>
    </row>
    <row r="5487" spans="2:2">
      <c r="B5487" s="2" t="str">
        <f>IF(COUNTIF($H$4:H5487,H5487)-1=0,ROWS($H$4:H5487),"")</f>
        <v/>
      </c>
    </row>
    <row r="5488" spans="2:2">
      <c r="B5488" s="2" t="str">
        <f>IF(COUNTIF($H$4:H5488,H5488)-1=0,ROWS($H$4:H5488),"")</f>
        <v/>
      </c>
    </row>
    <row r="5489" spans="2:2">
      <c r="B5489" s="2" t="str">
        <f>IF(COUNTIF($H$4:H5489,H5489)-1=0,ROWS($H$4:H5489),"")</f>
        <v/>
      </c>
    </row>
    <row r="5490" spans="2:2">
      <c r="B5490" s="2" t="str">
        <f>IF(COUNTIF($H$4:H5490,H5490)-1=0,ROWS($H$4:H5490),"")</f>
        <v/>
      </c>
    </row>
    <row r="5491" spans="2:2">
      <c r="B5491" s="2" t="str">
        <f>IF(COUNTIF($H$4:H5491,H5491)-1=0,ROWS($H$4:H5491),"")</f>
        <v/>
      </c>
    </row>
    <row r="5492" spans="2:2">
      <c r="B5492" s="2" t="str">
        <f>IF(COUNTIF($H$4:H5492,H5492)-1=0,ROWS($H$4:H5492),"")</f>
        <v/>
      </c>
    </row>
    <row r="5493" spans="2:2">
      <c r="B5493" s="2" t="str">
        <f>IF(COUNTIF($H$4:H5493,H5493)-1=0,ROWS($H$4:H5493),"")</f>
        <v/>
      </c>
    </row>
    <row r="5494" spans="2:2">
      <c r="B5494" s="2" t="str">
        <f>IF(COUNTIF($H$4:H5494,H5494)-1=0,ROWS($H$4:H5494),"")</f>
        <v/>
      </c>
    </row>
    <row r="5495" spans="2:2">
      <c r="B5495" s="2" t="str">
        <f>IF(COUNTIF($H$4:H5495,H5495)-1=0,ROWS($H$4:H5495),"")</f>
        <v/>
      </c>
    </row>
    <row r="5496" spans="2:2">
      <c r="B5496" s="2" t="str">
        <f>IF(COUNTIF($H$4:H5496,H5496)-1=0,ROWS($H$4:H5496),"")</f>
        <v/>
      </c>
    </row>
    <row r="5497" spans="2:2">
      <c r="B5497" s="2" t="str">
        <f>IF(COUNTIF($H$4:H5497,H5497)-1=0,ROWS($H$4:H5497),"")</f>
        <v/>
      </c>
    </row>
    <row r="5498" spans="2:2">
      <c r="B5498" s="2" t="str">
        <f>IF(COUNTIF($H$4:H5498,H5498)-1=0,ROWS($H$4:H5498),"")</f>
        <v/>
      </c>
    </row>
    <row r="5499" spans="2:2">
      <c r="B5499" s="2" t="str">
        <f>IF(COUNTIF($H$4:H5499,H5499)-1=0,ROWS($H$4:H5499),"")</f>
        <v/>
      </c>
    </row>
    <row r="5500" spans="2:2">
      <c r="B5500" s="2" t="str">
        <f>IF(COUNTIF($H$4:H5500,H5500)-1=0,ROWS($H$4:H5500),"")</f>
        <v/>
      </c>
    </row>
    <row r="5501" spans="2:2">
      <c r="B5501" s="2" t="str">
        <f>IF(COUNTIF($H$4:H5501,H5501)-1=0,ROWS($H$4:H5501),"")</f>
        <v/>
      </c>
    </row>
    <row r="5502" spans="2:2">
      <c r="B5502" s="2" t="str">
        <f>IF(COUNTIF($H$4:H5502,H5502)-1=0,ROWS($H$4:H5502),"")</f>
        <v/>
      </c>
    </row>
    <row r="5503" spans="2:2">
      <c r="B5503" s="2" t="str">
        <f>IF(COUNTIF($H$4:H5503,H5503)-1=0,ROWS($H$4:H5503),"")</f>
        <v/>
      </c>
    </row>
    <row r="5504" spans="2:2">
      <c r="B5504" s="2" t="str">
        <f>IF(COUNTIF($H$4:H5504,H5504)-1=0,ROWS($H$4:H5504),"")</f>
        <v/>
      </c>
    </row>
    <row r="5505" spans="2:2">
      <c r="B5505" s="2" t="str">
        <f>IF(COUNTIF($H$4:H5505,H5505)-1=0,ROWS($H$4:H5505),"")</f>
        <v/>
      </c>
    </row>
    <row r="5506" spans="2:2">
      <c r="B5506" s="2" t="str">
        <f>IF(COUNTIF($H$4:H5506,H5506)-1=0,ROWS($H$4:H5506),"")</f>
        <v/>
      </c>
    </row>
    <row r="5507" spans="2:2">
      <c r="B5507" s="2" t="str">
        <f>IF(COUNTIF($H$4:H5507,H5507)-1=0,ROWS($H$4:H5507),"")</f>
        <v/>
      </c>
    </row>
    <row r="5508" spans="2:2">
      <c r="B5508" s="2" t="str">
        <f>IF(COUNTIF($H$4:H5508,H5508)-1=0,ROWS($H$4:H5508),"")</f>
        <v/>
      </c>
    </row>
    <row r="5509" spans="2:2">
      <c r="B5509" s="2" t="str">
        <f>IF(COUNTIF($H$4:H5509,H5509)-1=0,ROWS($H$4:H5509),"")</f>
        <v/>
      </c>
    </row>
    <row r="5510" spans="2:2">
      <c r="B5510" s="2" t="str">
        <f>IF(COUNTIF($H$4:H5510,H5510)-1=0,ROWS($H$4:H5510),"")</f>
        <v/>
      </c>
    </row>
    <row r="5511" spans="2:2">
      <c r="B5511" s="2" t="str">
        <f>IF(COUNTIF($H$4:H5511,H5511)-1=0,ROWS($H$4:H5511),"")</f>
        <v/>
      </c>
    </row>
    <row r="5512" spans="2:2">
      <c r="B5512" s="2" t="str">
        <f>IF(COUNTIF($H$4:H5512,H5512)-1=0,ROWS($H$4:H5512),"")</f>
        <v/>
      </c>
    </row>
    <row r="5513" spans="2:2">
      <c r="B5513" s="2" t="str">
        <f>IF(COUNTIF($H$4:H5513,H5513)-1=0,ROWS($H$4:H5513),"")</f>
        <v/>
      </c>
    </row>
    <row r="5514" spans="2:2">
      <c r="B5514" s="2" t="str">
        <f>IF(COUNTIF($H$4:H5514,H5514)-1=0,ROWS($H$4:H5514),"")</f>
        <v/>
      </c>
    </row>
    <row r="5515" spans="2:2">
      <c r="B5515" s="2" t="str">
        <f>IF(COUNTIF($H$4:H5515,H5515)-1=0,ROWS($H$4:H5515),"")</f>
        <v/>
      </c>
    </row>
    <row r="5516" spans="2:2">
      <c r="B5516" s="2" t="str">
        <f>IF(COUNTIF($H$4:H5516,H5516)-1=0,ROWS($H$4:H5516),"")</f>
        <v/>
      </c>
    </row>
    <row r="5517" spans="2:2">
      <c r="B5517" s="2" t="str">
        <f>IF(COUNTIF($H$4:H5517,H5517)-1=0,ROWS($H$4:H5517),"")</f>
        <v/>
      </c>
    </row>
    <row r="5518" spans="2:2">
      <c r="B5518" s="2" t="str">
        <f>IF(COUNTIF($H$4:H5518,H5518)-1=0,ROWS($H$4:H5518),"")</f>
        <v/>
      </c>
    </row>
    <row r="5519" spans="2:2">
      <c r="B5519" s="2" t="str">
        <f>IF(COUNTIF($H$4:H5519,H5519)-1=0,ROWS($H$4:H5519),"")</f>
        <v/>
      </c>
    </row>
    <row r="5520" spans="2:2">
      <c r="B5520" s="2" t="str">
        <f>IF(COUNTIF($H$4:H5520,H5520)-1=0,ROWS($H$4:H5520),"")</f>
        <v/>
      </c>
    </row>
    <row r="5521" spans="2:2">
      <c r="B5521" s="2" t="str">
        <f>IF(COUNTIF($H$4:H5521,H5521)-1=0,ROWS($H$4:H5521),"")</f>
        <v/>
      </c>
    </row>
    <row r="5522" spans="2:2">
      <c r="B5522" s="2" t="str">
        <f>IF(COUNTIF($H$4:H5522,H5522)-1=0,ROWS($H$4:H5522),"")</f>
        <v/>
      </c>
    </row>
    <row r="5523" spans="2:2">
      <c r="B5523" s="2" t="str">
        <f>IF(COUNTIF($H$4:H5523,H5523)-1=0,ROWS($H$4:H5523),"")</f>
        <v/>
      </c>
    </row>
    <row r="5524" spans="2:2">
      <c r="B5524" s="2" t="str">
        <f>IF(COUNTIF($H$4:H5524,H5524)-1=0,ROWS($H$4:H5524),"")</f>
        <v/>
      </c>
    </row>
    <row r="5525" spans="2:2">
      <c r="B5525" s="2" t="str">
        <f>IF(COUNTIF($H$4:H5525,H5525)-1=0,ROWS($H$4:H5525),"")</f>
        <v/>
      </c>
    </row>
    <row r="5526" spans="2:2">
      <c r="B5526" s="2" t="str">
        <f>IF(COUNTIF($H$4:H5526,H5526)-1=0,ROWS($H$4:H5526),"")</f>
        <v/>
      </c>
    </row>
    <row r="5527" spans="2:2">
      <c r="B5527" s="2" t="str">
        <f>IF(COUNTIF($H$4:H5527,H5527)-1=0,ROWS($H$4:H5527),"")</f>
        <v/>
      </c>
    </row>
    <row r="5528" spans="2:2">
      <c r="B5528" s="2" t="str">
        <f>IF(COUNTIF($H$4:H5528,H5528)-1=0,ROWS($H$4:H5528),"")</f>
        <v/>
      </c>
    </row>
    <row r="5529" spans="2:2">
      <c r="B5529" s="2" t="str">
        <f>IF(COUNTIF($H$4:H5529,H5529)-1=0,ROWS($H$4:H5529),"")</f>
        <v/>
      </c>
    </row>
    <row r="5530" spans="2:2">
      <c r="B5530" s="2" t="str">
        <f>IF(COUNTIF($H$4:H5530,H5530)-1=0,ROWS($H$4:H5530),"")</f>
        <v/>
      </c>
    </row>
    <row r="5531" spans="2:2">
      <c r="B5531" s="2" t="str">
        <f>IF(COUNTIF($H$4:H5531,H5531)-1=0,ROWS($H$4:H5531),"")</f>
        <v/>
      </c>
    </row>
    <row r="5532" spans="2:2">
      <c r="B5532" s="2" t="str">
        <f>IF(COUNTIF($H$4:H5532,H5532)-1=0,ROWS($H$4:H5532),"")</f>
        <v/>
      </c>
    </row>
    <row r="5533" spans="2:2">
      <c r="B5533" s="2" t="str">
        <f>IF(COUNTIF($H$4:H5533,H5533)-1=0,ROWS($H$4:H5533),"")</f>
        <v/>
      </c>
    </row>
    <row r="5534" spans="2:2">
      <c r="B5534" s="2" t="str">
        <f>IF(COUNTIF($H$4:H5534,H5534)-1=0,ROWS($H$4:H5534),"")</f>
        <v/>
      </c>
    </row>
    <row r="5535" spans="2:2">
      <c r="B5535" s="2" t="str">
        <f>IF(COUNTIF($H$4:H5535,H5535)-1=0,ROWS($H$4:H5535),"")</f>
        <v/>
      </c>
    </row>
    <row r="5536" spans="2:2">
      <c r="B5536" s="2" t="str">
        <f>IF(COUNTIF($H$4:H5536,H5536)-1=0,ROWS($H$4:H5536),"")</f>
        <v/>
      </c>
    </row>
    <row r="5537" spans="2:2">
      <c r="B5537" s="2" t="str">
        <f>IF(COUNTIF($H$4:H5537,H5537)-1=0,ROWS($H$4:H5537),"")</f>
        <v/>
      </c>
    </row>
    <row r="5538" spans="2:2">
      <c r="B5538" s="2" t="str">
        <f>IF(COUNTIF($H$4:H5538,H5538)-1=0,ROWS($H$4:H5538),"")</f>
        <v/>
      </c>
    </row>
    <row r="5539" spans="2:2">
      <c r="B5539" s="2" t="str">
        <f>IF(COUNTIF($H$4:H5539,H5539)-1=0,ROWS($H$4:H5539),"")</f>
        <v/>
      </c>
    </row>
    <row r="5540" spans="2:2">
      <c r="B5540" s="2" t="str">
        <f>IF(COUNTIF($H$4:H5540,H5540)-1=0,ROWS($H$4:H5540),"")</f>
        <v/>
      </c>
    </row>
    <row r="5541" spans="2:2">
      <c r="B5541" s="2" t="str">
        <f>IF(COUNTIF($H$4:H5541,H5541)-1=0,ROWS($H$4:H5541),"")</f>
        <v/>
      </c>
    </row>
    <row r="5542" spans="2:2">
      <c r="B5542" s="2" t="str">
        <f>IF(COUNTIF($H$4:H5542,H5542)-1=0,ROWS($H$4:H5542),"")</f>
        <v/>
      </c>
    </row>
    <row r="5543" spans="2:2">
      <c r="B5543" s="2" t="str">
        <f>IF(COUNTIF($H$4:H5543,H5543)-1=0,ROWS($H$4:H5543),"")</f>
        <v/>
      </c>
    </row>
    <row r="5544" spans="2:2">
      <c r="B5544" s="2" t="str">
        <f>IF(COUNTIF($H$4:H5544,H5544)-1=0,ROWS($H$4:H5544),"")</f>
        <v/>
      </c>
    </row>
    <row r="5545" spans="2:2">
      <c r="B5545" s="2" t="str">
        <f>IF(COUNTIF($H$4:H5545,H5545)-1=0,ROWS($H$4:H5545),"")</f>
        <v/>
      </c>
    </row>
    <row r="5546" spans="2:2">
      <c r="B5546" s="2" t="str">
        <f>IF(COUNTIF($H$4:H5546,H5546)-1=0,ROWS($H$4:H5546),"")</f>
        <v/>
      </c>
    </row>
    <row r="5547" spans="2:2">
      <c r="B5547" s="2" t="str">
        <f>IF(COUNTIF($H$4:H5547,H5547)-1=0,ROWS($H$4:H5547),"")</f>
        <v/>
      </c>
    </row>
    <row r="5548" spans="2:2">
      <c r="B5548" s="2" t="str">
        <f>IF(COUNTIF($H$4:H5548,H5548)-1=0,ROWS($H$4:H5548),"")</f>
        <v/>
      </c>
    </row>
    <row r="5549" spans="2:2">
      <c r="B5549" s="2" t="str">
        <f>IF(COUNTIF($H$4:H5549,H5549)-1=0,ROWS($H$4:H5549),"")</f>
        <v/>
      </c>
    </row>
    <row r="5550" spans="2:2">
      <c r="B5550" s="2" t="str">
        <f>IF(COUNTIF($H$4:H5550,H5550)-1=0,ROWS($H$4:H5550),"")</f>
        <v/>
      </c>
    </row>
    <row r="5551" spans="2:2">
      <c r="B5551" s="2" t="str">
        <f>IF(COUNTIF($H$4:H5551,H5551)-1=0,ROWS($H$4:H5551),"")</f>
        <v/>
      </c>
    </row>
    <row r="5552" spans="2:2">
      <c r="B5552" s="2" t="str">
        <f>IF(COUNTIF($H$4:H5552,H5552)-1=0,ROWS($H$4:H5552),"")</f>
        <v/>
      </c>
    </row>
    <row r="5553" spans="2:2">
      <c r="B5553" s="2" t="str">
        <f>IF(COUNTIF($H$4:H5553,H5553)-1=0,ROWS($H$4:H5553),"")</f>
        <v/>
      </c>
    </row>
    <row r="5554" spans="2:2">
      <c r="B5554" s="2" t="str">
        <f>IF(COUNTIF($H$4:H5554,H5554)-1=0,ROWS($H$4:H5554),"")</f>
        <v/>
      </c>
    </row>
    <row r="5555" spans="2:2">
      <c r="B5555" s="2" t="str">
        <f>IF(COUNTIF($H$4:H5555,H5555)-1=0,ROWS($H$4:H5555),"")</f>
        <v/>
      </c>
    </row>
    <row r="5556" spans="2:2">
      <c r="B5556" s="2" t="str">
        <f>IF(COUNTIF($H$4:H5556,H5556)-1=0,ROWS($H$4:H5556),"")</f>
        <v/>
      </c>
    </row>
    <row r="5557" spans="2:2">
      <c r="B5557" s="2" t="str">
        <f>IF(COUNTIF($H$4:H5557,H5557)-1=0,ROWS($H$4:H5557),"")</f>
        <v/>
      </c>
    </row>
    <row r="5558" spans="2:2">
      <c r="B5558" s="2" t="str">
        <f>IF(COUNTIF($H$4:H5558,H5558)-1=0,ROWS($H$4:H5558),"")</f>
        <v/>
      </c>
    </row>
    <row r="5559" spans="2:2">
      <c r="B5559" s="2" t="str">
        <f>IF(COUNTIF($H$4:H5559,H5559)-1=0,ROWS($H$4:H5559),"")</f>
        <v/>
      </c>
    </row>
    <row r="5560" spans="2:2">
      <c r="B5560" s="2" t="str">
        <f>IF(COUNTIF($H$4:H5560,H5560)-1=0,ROWS($H$4:H5560),"")</f>
        <v/>
      </c>
    </row>
    <row r="5561" spans="2:2">
      <c r="B5561" s="2" t="str">
        <f>IF(COUNTIF($H$4:H5561,H5561)-1=0,ROWS($H$4:H5561),"")</f>
        <v/>
      </c>
    </row>
    <row r="5562" spans="2:2">
      <c r="B5562" s="2" t="str">
        <f>IF(COUNTIF($H$4:H5562,H5562)-1=0,ROWS($H$4:H5562),"")</f>
        <v/>
      </c>
    </row>
    <row r="5563" spans="2:2">
      <c r="B5563" s="2" t="str">
        <f>IF(COUNTIF($H$4:H5563,H5563)-1=0,ROWS($H$4:H5563),"")</f>
        <v/>
      </c>
    </row>
    <row r="5564" spans="2:2">
      <c r="B5564" s="2" t="str">
        <f>IF(COUNTIF($H$4:H5564,H5564)-1=0,ROWS($H$4:H5564),"")</f>
        <v/>
      </c>
    </row>
    <row r="5565" spans="2:2">
      <c r="B5565" s="2" t="str">
        <f>IF(COUNTIF($H$4:H5565,H5565)-1=0,ROWS($H$4:H5565),"")</f>
        <v/>
      </c>
    </row>
    <row r="5566" spans="2:2">
      <c r="B5566" s="2" t="str">
        <f>IF(COUNTIF($H$4:H5566,H5566)-1=0,ROWS($H$4:H5566),"")</f>
        <v/>
      </c>
    </row>
    <row r="5567" spans="2:2">
      <c r="B5567" s="2" t="str">
        <f>IF(COUNTIF($H$4:H5567,H5567)-1=0,ROWS($H$4:H5567),"")</f>
        <v/>
      </c>
    </row>
    <row r="5568" spans="2:2">
      <c r="B5568" s="2" t="str">
        <f>IF(COUNTIF($H$4:H5568,H5568)-1=0,ROWS($H$4:H5568),"")</f>
        <v/>
      </c>
    </row>
    <row r="5569" spans="2:2">
      <c r="B5569" s="2" t="str">
        <f>IF(COUNTIF($H$4:H5569,H5569)-1=0,ROWS($H$4:H5569),"")</f>
        <v/>
      </c>
    </row>
    <row r="5570" spans="2:2">
      <c r="B5570" s="2" t="str">
        <f>IF(COUNTIF($H$4:H5570,H5570)-1=0,ROWS($H$4:H5570),"")</f>
        <v/>
      </c>
    </row>
    <row r="5571" spans="2:2">
      <c r="B5571" s="2" t="str">
        <f>IF(COUNTIF($H$4:H5571,H5571)-1=0,ROWS($H$4:H5571),"")</f>
        <v/>
      </c>
    </row>
    <row r="5572" spans="2:2">
      <c r="B5572" s="2" t="str">
        <f>IF(COUNTIF($H$4:H5572,H5572)-1=0,ROWS($H$4:H5572),"")</f>
        <v/>
      </c>
    </row>
    <row r="5573" spans="2:2">
      <c r="B5573" s="2" t="str">
        <f>IF(COUNTIF($H$4:H5573,H5573)-1=0,ROWS($H$4:H5573),"")</f>
        <v/>
      </c>
    </row>
    <row r="5574" spans="2:2">
      <c r="B5574" s="2" t="str">
        <f>IF(COUNTIF($H$4:H5574,H5574)-1=0,ROWS($H$4:H5574),"")</f>
        <v/>
      </c>
    </row>
    <row r="5575" spans="2:2">
      <c r="B5575" s="2" t="str">
        <f>IF(COUNTIF($H$4:H5575,H5575)-1=0,ROWS($H$4:H5575),"")</f>
        <v/>
      </c>
    </row>
    <row r="5576" spans="2:2">
      <c r="B5576" s="2" t="str">
        <f>IF(COUNTIF($H$4:H5576,H5576)-1=0,ROWS($H$4:H5576),"")</f>
        <v/>
      </c>
    </row>
    <row r="5577" spans="2:2">
      <c r="B5577" s="2" t="str">
        <f>IF(COUNTIF($H$4:H5577,H5577)-1=0,ROWS($H$4:H5577),"")</f>
        <v/>
      </c>
    </row>
    <row r="5578" spans="2:2">
      <c r="B5578" s="2" t="str">
        <f>IF(COUNTIF($H$4:H5578,H5578)-1=0,ROWS($H$4:H5578),"")</f>
        <v/>
      </c>
    </row>
    <row r="5579" spans="2:2">
      <c r="B5579" s="2" t="str">
        <f>IF(COUNTIF($H$4:H5579,H5579)-1=0,ROWS($H$4:H5579),"")</f>
        <v/>
      </c>
    </row>
    <row r="5580" spans="2:2">
      <c r="B5580" s="2" t="str">
        <f>IF(COUNTIF($H$4:H5580,H5580)-1=0,ROWS($H$4:H5580),"")</f>
        <v/>
      </c>
    </row>
    <row r="5581" spans="2:2">
      <c r="B5581" s="2" t="str">
        <f>IF(COUNTIF($H$4:H5581,H5581)-1=0,ROWS($H$4:H5581),"")</f>
        <v/>
      </c>
    </row>
    <row r="5582" spans="2:2">
      <c r="B5582" s="2" t="str">
        <f>IF(COUNTIF($H$4:H5582,H5582)-1=0,ROWS($H$4:H5582),"")</f>
        <v/>
      </c>
    </row>
    <row r="5583" spans="2:2">
      <c r="B5583" s="2" t="str">
        <f>IF(COUNTIF($H$4:H5583,H5583)-1=0,ROWS($H$4:H5583),"")</f>
        <v/>
      </c>
    </row>
    <row r="5584" spans="2:2">
      <c r="B5584" s="2" t="str">
        <f>IF(COUNTIF($H$4:H5584,H5584)-1=0,ROWS($H$4:H5584),"")</f>
        <v/>
      </c>
    </row>
    <row r="5585" spans="2:2">
      <c r="B5585" s="2" t="str">
        <f>IF(COUNTIF($H$4:H5585,H5585)-1=0,ROWS($H$4:H5585),"")</f>
        <v/>
      </c>
    </row>
    <row r="5586" spans="2:2">
      <c r="B5586" s="2" t="str">
        <f>IF(COUNTIF($H$4:H5586,H5586)-1=0,ROWS($H$4:H5586),"")</f>
        <v/>
      </c>
    </row>
    <row r="5587" spans="2:2">
      <c r="B5587" s="2" t="str">
        <f>IF(COUNTIF($H$4:H5587,H5587)-1=0,ROWS($H$4:H5587),"")</f>
        <v/>
      </c>
    </row>
    <row r="5588" spans="2:2">
      <c r="B5588" s="2" t="str">
        <f>IF(COUNTIF($H$4:H5588,H5588)-1=0,ROWS($H$4:H5588),"")</f>
        <v/>
      </c>
    </row>
    <row r="5589" spans="2:2">
      <c r="B5589" s="2" t="str">
        <f>IF(COUNTIF($H$4:H5589,H5589)-1=0,ROWS($H$4:H5589),"")</f>
        <v/>
      </c>
    </row>
    <row r="5590" spans="2:2">
      <c r="B5590" s="2" t="str">
        <f>IF(COUNTIF($H$4:H5590,H5590)-1=0,ROWS($H$4:H5590),"")</f>
        <v/>
      </c>
    </row>
    <row r="5591" spans="2:2">
      <c r="B5591" s="2" t="str">
        <f>IF(COUNTIF($H$4:H5591,H5591)-1=0,ROWS($H$4:H5591),"")</f>
        <v/>
      </c>
    </row>
    <row r="5592" spans="2:2">
      <c r="B5592" s="2" t="str">
        <f>IF(COUNTIF($H$4:H5592,H5592)-1=0,ROWS($H$4:H5592),"")</f>
        <v/>
      </c>
    </row>
    <row r="5593" spans="2:2">
      <c r="B5593" s="2" t="str">
        <f>IF(COUNTIF($H$4:H5593,H5593)-1=0,ROWS($H$4:H5593),"")</f>
        <v/>
      </c>
    </row>
    <row r="5594" spans="2:2">
      <c r="B5594" s="2" t="str">
        <f>IF(COUNTIF($H$4:H5594,H5594)-1=0,ROWS($H$4:H5594),"")</f>
        <v/>
      </c>
    </row>
    <row r="5595" spans="2:2">
      <c r="B5595" s="2" t="str">
        <f>IF(COUNTIF($H$4:H5595,H5595)-1=0,ROWS($H$4:H5595),"")</f>
        <v/>
      </c>
    </row>
    <row r="5596" spans="2:2">
      <c r="B5596" s="2" t="str">
        <f>IF(COUNTIF($H$4:H5596,H5596)-1=0,ROWS($H$4:H5596),"")</f>
        <v/>
      </c>
    </row>
    <row r="5597" spans="2:2">
      <c r="B5597" s="2" t="str">
        <f>IF(COUNTIF($H$4:H5597,H5597)-1=0,ROWS($H$4:H5597),"")</f>
        <v/>
      </c>
    </row>
    <row r="5598" spans="2:2">
      <c r="B5598" s="2" t="str">
        <f>IF(COUNTIF($H$4:H5598,H5598)-1=0,ROWS($H$4:H5598),"")</f>
        <v/>
      </c>
    </row>
    <row r="5599" spans="2:2">
      <c r="B5599" s="2" t="str">
        <f>IF(COUNTIF($H$4:H5599,H5599)-1=0,ROWS($H$4:H5599),"")</f>
        <v/>
      </c>
    </row>
    <row r="5600" spans="2:2">
      <c r="B5600" s="2" t="str">
        <f>IF(COUNTIF($H$4:H5600,H5600)-1=0,ROWS($H$4:H5600),"")</f>
        <v/>
      </c>
    </row>
    <row r="5601" spans="2:2">
      <c r="B5601" s="2" t="str">
        <f>IF(COUNTIF($H$4:H5601,H5601)-1=0,ROWS($H$4:H5601),"")</f>
        <v/>
      </c>
    </row>
    <row r="5602" spans="2:2">
      <c r="B5602" s="2" t="str">
        <f>IF(COUNTIF($H$4:H5602,H5602)-1=0,ROWS($H$4:H5602),"")</f>
        <v/>
      </c>
    </row>
    <row r="5603" spans="2:2">
      <c r="B5603" s="2" t="str">
        <f>IF(COUNTIF($H$4:H5603,H5603)-1=0,ROWS($H$4:H5603),"")</f>
        <v/>
      </c>
    </row>
    <row r="5604" spans="2:2">
      <c r="B5604" s="2" t="str">
        <f>IF(COUNTIF($H$4:H5604,H5604)-1=0,ROWS($H$4:H5604),"")</f>
        <v/>
      </c>
    </row>
    <row r="5605" spans="2:2">
      <c r="B5605" s="2" t="str">
        <f>IF(COUNTIF($H$4:H5605,H5605)-1=0,ROWS($H$4:H5605),"")</f>
        <v/>
      </c>
    </row>
    <row r="5606" spans="2:2">
      <c r="B5606" s="2" t="str">
        <f>IF(COUNTIF($H$4:H5606,H5606)-1=0,ROWS($H$4:H5606),"")</f>
        <v/>
      </c>
    </row>
    <row r="5607" spans="2:2">
      <c r="B5607" s="2" t="str">
        <f>IF(COUNTIF($H$4:H5607,H5607)-1=0,ROWS($H$4:H5607),"")</f>
        <v/>
      </c>
    </row>
    <row r="5608" spans="2:2">
      <c r="B5608" s="2" t="str">
        <f>IF(COUNTIF($H$4:H5608,H5608)-1=0,ROWS($H$4:H5608),"")</f>
        <v/>
      </c>
    </row>
    <row r="5609" spans="2:2">
      <c r="B5609" s="2" t="str">
        <f>IF(COUNTIF($H$4:H5609,H5609)-1=0,ROWS($H$4:H5609),"")</f>
        <v/>
      </c>
    </row>
    <row r="5610" spans="2:2">
      <c r="B5610" s="2" t="str">
        <f>IF(COUNTIF($H$4:H5610,H5610)-1=0,ROWS($H$4:H5610),"")</f>
        <v/>
      </c>
    </row>
    <row r="5611" spans="2:2">
      <c r="B5611" s="2" t="str">
        <f>IF(COUNTIF($H$4:H5611,H5611)-1=0,ROWS($H$4:H5611),"")</f>
        <v/>
      </c>
    </row>
    <row r="5612" spans="2:2">
      <c r="B5612" s="2" t="str">
        <f>IF(COUNTIF($H$4:H5612,H5612)-1=0,ROWS($H$4:H5612),"")</f>
        <v/>
      </c>
    </row>
    <row r="5613" spans="2:2">
      <c r="B5613" s="2" t="str">
        <f>IF(COUNTIF($H$4:H5613,H5613)-1=0,ROWS($H$4:H5613),"")</f>
        <v/>
      </c>
    </row>
    <row r="5614" spans="2:2">
      <c r="B5614" s="2" t="str">
        <f>IF(COUNTIF($H$4:H5614,H5614)-1=0,ROWS($H$4:H5614),"")</f>
        <v/>
      </c>
    </row>
    <row r="5615" spans="2:2">
      <c r="B5615" s="2" t="str">
        <f>IF(COUNTIF($H$4:H5615,H5615)-1=0,ROWS($H$4:H5615),"")</f>
        <v/>
      </c>
    </row>
    <row r="5616" spans="2:2">
      <c r="B5616" s="2" t="str">
        <f>IF(COUNTIF($H$4:H5616,H5616)-1=0,ROWS($H$4:H5616),"")</f>
        <v/>
      </c>
    </row>
    <row r="5617" spans="2:2">
      <c r="B5617" s="2" t="str">
        <f>IF(COUNTIF($H$4:H5617,H5617)-1=0,ROWS($H$4:H5617),"")</f>
        <v/>
      </c>
    </row>
    <row r="5618" spans="2:2">
      <c r="B5618" s="2" t="str">
        <f>IF(COUNTIF($H$4:H5618,H5618)-1=0,ROWS($H$4:H5618),"")</f>
        <v/>
      </c>
    </row>
    <row r="5619" spans="2:2">
      <c r="B5619" s="2" t="str">
        <f>IF(COUNTIF($H$4:H5619,H5619)-1=0,ROWS($H$4:H5619),"")</f>
        <v/>
      </c>
    </row>
    <row r="5620" spans="2:2">
      <c r="B5620" s="2" t="str">
        <f>IF(COUNTIF($H$4:H5620,H5620)-1=0,ROWS($H$4:H5620),"")</f>
        <v/>
      </c>
    </row>
    <row r="5621" spans="2:2">
      <c r="B5621" s="2" t="str">
        <f>IF(COUNTIF($H$4:H5621,H5621)-1=0,ROWS($H$4:H5621),"")</f>
        <v/>
      </c>
    </row>
    <row r="5622" spans="2:2">
      <c r="B5622" s="2" t="str">
        <f>IF(COUNTIF($H$4:H5622,H5622)-1=0,ROWS($H$4:H5622),"")</f>
        <v/>
      </c>
    </row>
    <row r="5623" spans="2:2">
      <c r="B5623" s="2" t="str">
        <f>IF(COUNTIF($H$4:H5623,H5623)-1=0,ROWS($H$4:H5623),"")</f>
        <v/>
      </c>
    </row>
    <row r="5624" spans="2:2">
      <c r="B5624" s="2" t="str">
        <f>IF(COUNTIF($H$4:H5624,H5624)-1=0,ROWS($H$4:H5624),"")</f>
        <v/>
      </c>
    </row>
    <row r="5625" spans="2:2">
      <c r="B5625" s="2" t="str">
        <f>IF(COUNTIF($H$4:H5625,H5625)-1=0,ROWS($H$4:H5625),"")</f>
        <v/>
      </c>
    </row>
    <row r="5626" spans="2:2">
      <c r="B5626" s="2" t="str">
        <f>IF(COUNTIF($H$4:H5626,H5626)-1=0,ROWS($H$4:H5626),"")</f>
        <v/>
      </c>
    </row>
    <row r="5627" spans="2:2">
      <c r="B5627" s="2" t="str">
        <f>IF(COUNTIF($H$4:H5627,H5627)-1=0,ROWS($H$4:H5627),"")</f>
        <v/>
      </c>
    </row>
    <row r="5628" spans="2:2">
      <c r="B5628" s="2" t="str">
        <f>IF(COUNTIF($H$4:H5628,H5628)-1=0,ROWS($H$4:H5628),"")</f>
        <v/>
      </c>
    </row>
    <row r="5629" spans="2:2">
      <c r="B5629" s="2" t="str">
        <f>IF(COUNTIF($H$4:H5629,H5629)-1=0,ROWS($H$4:H5629),"")</f>
        <v/>
      </c>
    </row>
    <row r="5630" spans="2:2">
      <c r="B5630" s="2" t="str">
        <f>IF(COUNTIF($H$4:H5630,H5630)-1=0,ROWS($H$4:H5630),"")</f>
        <v/>
      </c>
    </row>
    <row r="5631" spans="2:2">
      <c r="B5631" s="2" t="str">
        <f>IF(COUNTIF($H$4:H5631,H5631)-1=0,ROWS($H$4:H5631),"")</f>
        <v/>
      </c>
    </row>
    <row r="5632" spans="2:2">
      <c r="B5632" s="2" t="str">
        <f>IF(COUNTIF($H$4:H5632,H5632)-1=0,ROWS($H$4:H5632),"")</f>
        <v/>
      </c>
    </row>
    <row r="5633" spans="2:2">
      <c r="B5633" s="2" t="str">
        <f>IF(COUNTIF($H$4:H5633,H5633)-1=0,ROWS($H$4:H5633),"")</f>
        <v/>
      </c>
    </row>
    <row r="5634" spans="2:2">
      <c r="B5634" s="2" t="str">
        <f>IF(COUNTIF($H$4:H5634,H5634)-1=0,ROWS($H$4:H5634),"")</f>
        <v/>
      </c>
    </row>
    <row r="5635" spans="2:2">
      <c r="B5635" s="2" t="str">
        <f>IF(COUNTIF($H$4:H5635,H5635)-1=0,ROWS($H$4:H5635),"")</f>
        <v/>
      </c>
    </row>
    <row r="5636" spans="2:2">
      <c r="B5636" s="2" t="str">
        <f>IF(COUNTIF($H$4:H5636,H5636)-1=0,ROWS($H$4:H5636),"")</f>
        <v/>
      </c>
    </row>
    <row r="5637" spans="2:2">
      <c r="B5637" s="2" t="str">
        <f>IF(COUNTIF($H$4:H5637,H5637)-1=0,ROWS($H$4:H5637),"")</f>
        <v/>
      </c>
    </row>
    <row r="5638" spans="2:2">
      <c r="B5638" s="2" t="str">
        <f>IF(COUNTIF($H$4:H5638,H5638)-1=0,ROWS($H$4:H5638),"")</f>
        <v/>
      </c>
    </row>
    <row r="5639" spans="2:2">
      <c r="B5639" s="2" t="str">
        <f>IF(COUNTIF($H$4:H5639,H5639)-1=0,ROWS($H$4:H5639),"")</f>
        <v/>
      </c>
    </row>
    <row r="5640" spans="2:2">
      <c r="B5640" s="2" t="str">
        <f>IF(COUNTIF($H$4:H5640,H5640)-1=0,ROWS($H$4:H5640),"")</f>
        <v/>
      </c>
    </row>
    <row r="5641" spans="2:2">
      <c r="B5641" s="2" t="str">
        <f>IF(COUNTIF($H$4:H5641,H5641)-1=0,ROWS($H$4:H5641),"")</f>
        <v/>
      </c>
    </row>
    <row r="5642" spans="2:2">
      <c r="B5642" s="2" t="str">
        <f>IF(COUNTIF($H$4:H5642,H5642)-1=0,ROWS($H$4:H5642),"")</f>
        <v/>
      </c>
    </row>
    <row r="5643" spans="2:2">
      <c r="B5643" s="2" t="str">
        <f>IF(COUNTIF($H$4:H5643,H5643)-1=0,ROWS($H$4:H5643),"")</f>
        <v/>
      </c>
    </row>
    <row r="5644" spans="2:2">
      <c r="B5644" s="2" t="str">
        <f>IF(COUNTIF($H$4:H5644,H5644)-1=0,ROWS($H$4:H5644),"")</f>
        <v/>
      </c>
    </row>
    <row r="5645" spans="2:2">
      <c r="B5645" s="2" t="str">
        <f>IF(COUNTIF($H$4:H5645,H5645)-1=0,ROWS($H$4:H5645),"")</f>
        <v/>
      </c>
    </row>
    <row r="5646" spans="2:2">
      <c r="B5646" s="2" t="str">
        <f>IF(COUNTIF($H$4:H5646,H5646)-1=0,ROWS($H$4:H5646),"")</f>
        <v/>
      </c>
    </row>
    <row r="5647" spans="2:2">
      <c r="B5647" s="2" t="str">
        <f>IF(COUNTIF($H$4:H5647,H5647)-1=0,ROWS($H$4:H5647),"")</f>
        <v/>
      </c>
    </row>
    <row r="5648" spans="2:2">
      <c r="B5648" s="2" t="str">
        <f>IF(COUNTIF($H$4:H5648,H5648)-1=0,ROWS($H$4:H5648),"")</f>
        <v/>
      </c>
    </row>
    <row r="5649" spans="2:2">
      <c r="B5649" s="2" t="str">
        <f>IF(COUNTIF($H$4:H5649,H5649)-1=0,ROWS($H$4:H5649),"")</f>
        <v/>
      </c>
    </row>
    <row r="5650" spans="2:2">
      <c r="B5650" s="2" t="str">
        <f>IF(COUNTIF($H$4:H5650,H5650)-1=0,ROWS($H$4:H5650),"")</f>
        <v/>
      </c>
    </row>
    <row r="5651" spans="2:2">
      <c r="B5651" s="2" t="str">
        <f>IF(COUNTIF($H$4:H5651,H5651)-1=0,ROWS($H$4:H5651),"")</f>
        <v/>
      </c>
    </row>
    <row r="5652" spans="2:2">
      <c r="B5652" s="2" t="str">
        <f>IF(COUNTIF($H$4:H5652,H5652)-1=0,ROWS($H$4:H5652),"")</f>
        <v/>
      </c>
    </row>
    <row r="5653" spans="2:2">
      <c r="B5653" s="2" t="str">
        <f>IF(COUNTIF($H$4:H5653,H5653)-1=0,ROWS($H$4:H5653),"")</f>
        <v/>
      </c>
    </row>
    <row r="5654" spans="2:2">
      <c r="B5654" s="2" t="str">
        <f>IF(COUNTIF($H$4:H5654,H5654)-1=0,ROWS($H$4:H5654),"")</f>
        <v/>
      </c>
    </row>
    <row r="5655" spans="2:2">
      <c r="B5655" s="2" t="str">
        <f>IF(COUNTIF($H$4:H5655,H5655)-1=0,ROWS($H$4:H5655),"")</f>
        <v/>
      </c>
    </row>
    <row r="5656" spans="2:2">
      <c r="B5656" s="2" t="str">
        <f>IF(COUNTIF($H$4:H5656,H5656)-1=0,ROWS($H$4:H5656),"")</f>
        <v/>
      </c>
    </row>
    <row r="5657" spans="2:2">
      <c r="B5657" s="2" t="str">
        <f>IF(COUNTIF($H$4:H5657,H5657)-1=0,ROWS($H$4:H5657),"")</f>
        <v/>
      </c>
    </row>
    <row r="5658" spans="2:2">
      <c r="B5658" s="2" t="str">
        <f>IF(COUNTIF($H$4:H5658,H5658)-1=0,ROWS($H$4:H5658),"")</f>
        <v/>
      </c>
    </row>
    <row r="5659" spans="2:2">
      <c r="B5659" s="2" t="str">
        <f>IF(COUNTIF($H$4:H5659,H5659)-1=0,ROWS($H$4:H5659),"")</f>
        <v/>
      </c>
    </row>
    <row r="5660" spans="2:2">
      <c r="B5660" s="2" t="str">
        <f>IF(COUNTIF($H$4:H5660,H5660)-1=0,ROWS($H$4:H5660),"")</f>
        <v/>
      </c>
    </row>
    <row r="5661" spans="2:2">
      <c r="B5661" s="2" t="str">
        <f>IF(COUNTIF($H$4:H5661,H5661)-1=0,ROWS($H$4:H5661),"")</f>
        <v/>
      </c>
    </row>
    <row r="5662" spans="2:2">
      <c r="B5662" s="2" t="str">
        <f>IF(COUNTIF($H$4:H5662,H5662)-1=0,ROWS($H$4:H5662),"")</f>
        <v/>
      </c>
    </row>
    <row r="5663" spans="2:2">
      <c r="B5663" s="2" t="str">
        <f>IF(COUNTIF($H$4:H5663,H5663)-1=0,ROWS($H$4:H5663),"")</f>
        <v/>
      </c>
    </row>
    <row r="5664" spans="2:2">
      <c r="B5664" s="2" t="str">
        <f>IF(COUNTIF($H$4:H5664,H5664)-1=0,ROWS($H$4:H5664),"")</f>
        <v/>
      </c>
    </row>
    <row r="5665" spans="2:2">
      <c r="B5665" s="2" t="str">
        <f>IF(COUNTIF($H$4:H5665,H5665)-1=0,ROWS($H$4:H5665),"")</f>
        <v/>
      </c>
    </row>
    <row r="5666" spans="2:2">
      <c r="B5666" s="2" t="str">
        <f>IF(COUNTIF($H$4:H5666,H5666)-1=0,ROWS($H$4:H5666),"")</f>
        <v/>
      </c>
    </row>
    <row r="5667" spans="2:2">
      <c r="B5667" s="2" t="str">
        <f>IF(COUNTIF($H$4:H5667,H5667)-1=0,ROWS($H$4:H5667),"")</f>
        <v/>
      </c>
    </row>
    <row r="5668" spans="2:2">
      <c r="B5668" s="2" t="str">
        <f>IF(COUNTIF($H$4:H5668,H5668)-1=0,ROWS($H$4:H5668),"")</f>
        <v/>
      </c>
    </row>
    <row r="5669" spans="2:2">
      <c r="B5669" s="2" t="str">
        <f>IF(COUNTIF($H$4:H5669,H5669)-1=0,ROWS($H$4:H5669),"")</f>
        <v/>
      </c>
    </row>
    <row r="5670" spans="2:2">
      <c r="B5670" s="2" t="str">
        <f>IF(COUNTIF($H$4:H5670,H5670)-1=0,ROWS($H$4:H5670),"")</f>
        <v/>
      </c>
    </row>
    <row r="5671" spans="2:2">
      <c r="B5671" s="2" t="str">
        <f>IF(COUNTIF($H$4:H5671,H5671)-1=0,ROWS($H$4:H5671),"")</f>
        <v/>
      </c>
    </row>
    <row r="5672" spans="2:2">
      <c r="B5672" s="2" t="str">
        <f>IF(COUNTIF($H$4:H5672,H5672)-1=0,ROWS($H$4:H5672),"")</f>
        <v/>
      </c>
    </row>
    <row r="5673" spans="2:2">
      <c r="B5673" s="2" t="str">
        <f>IF(COUNTIF($H$4:H5673,H5673)-1=0,ROWS($H$4:H5673),"")</f>
        <v/>
      </c>
    </row>
    <row r="5674" spans="2:2">
      <c r="B5674" s="2" t="str">
        <f>IF(COUNTIF($H$4:H5674,H5674)-1=0,ROWS($H$4:H5674),"")</f>
        <v/>
      </c>
    </row>
    <row r="5675" spans="2:2">
      <c r="B5675" s="2" t="str">
        <f>IF(COUNTIF($H$4:H5675,H5675)-1=0,ROWS($H$4:H5675),"")</f>
        <v/>
      </c>
    </row>
    <row r="5676" spans="2:2">
      <c r="B5676" s="2" t="str">
        <f>IF(COUNTIF($H$4:H5676,H5676)-1=0,ROWS($H$4:H5676),"")</f>
        <v/>
      </c>
    </row>
    <row r="5677" spans="2:2">
      <c r="B5677" s="2" t="str">
        <f>IF(COUNTIF($H$4:H5677,H5677)-1=0,ROWS($H$4:H5677),"")</f>
        <v/>
      </c>
    </row>
    <row r="5678" spans="2:2">
      <c r="B5678" s="2" t="str">
        <f>IF(COUNTIF($H$4:H5678,H5678)-1=0,ROWS($H$4:H5678),"")</f>
        <v/>
      </c>
    </row>
    <row r="5679" spans="2:2">
      <c r="B5679" s="2" t="str">
        <f>IF(COUNTIF($H$4:H5679,H5679)-1=0,ROWS($H$4:H5679),"")</f>
        <v/>
      </c>
    </row>
    <row r="5680" spans="2:2">
      <c r="B5680" s="2" t="str">
        <f>IF(COUNTIF($H$4:H5680,H5680)-1=0,ROWS($H$4:H5680),"")</f>
        <v/>
      </c>
    </row>
    <row r="5681" spans="2:2">
      <c r="B5681" s="2" t="str">
        <f>IF(COUNTIF($H$4:H5681,H5681)-1=0,ROWS($H$4:H5681),"")</f>
        <v/>
      </c>
    </row>
    <row r="5682" spans="2:2">
      <c r="B5682" s="2" t="str">
        <f>IF(COUNTIF($H$4:H5682,H5682)-1=0,ROWS($H$4:H5682),"")</f>
        <v/>
      </c>
    </row>
    <row r="5683" spans="2:2">
      <c r="B5683" s="2" t="str">
        <f>IF(COUNTIF($H$4:H5683,H5683)-1=0,ROWS($H$4:H5683),"")</f>
        <v/>
      </c>
    </row>
    <row r="5684" spans="2:2">
      <c r="B5684" s="2" t="str">
        <f>IF(COUNTIF($H$4:H5684,H5684)-1=0,ROWS($H$4:H5684),"")</f>
        <v/>
      </c>
    </row>
    <row r="5685" spans="2:2">
      <c r="B5685" s="2" t="str">
        <f>IF(COUNTIF($H$4:H5685,H5685)-1=0,ROWS($H$4:H5685),"")</f>
        <v/>
      </c>
    </row>
    <row r="5686" spans="2:2">
      <c r="B5686" s="2" t="str">
        <f>IF(COUNTIF($H$4:H5686,H5686)-1=0,ROWS($H$4:H5686),"")</f>
        <v/>
      </c>
    </row>
    <row r="5687" spans="2:2">
      <c r="B5687" s="2" t="str">
        <f>IF(COUNTIF($H$4:H5687,H5687)-1=0,ROWS($H$4:H5687),"")</f>
        <v/>
      </c>
    </row>
    <row r="5688" spans="2:2">
      <c r="B5688" s="2" t="str">
        <f>IF(COUNTIF($H$4:H5688,H5688)-1=0,ROWS($H$4:H5688),"")</f>
        <v/>
      </c>
    </row>
    <row r="5689" spans="2:2">
      <c r="B5689" s="2" t="str">
        <f>IF(COUNTIF($H$4:H5689,H5689)-1=0,ROWS($H$4:H5689),"")</f>
        <v/>
      </c>
    </row>
    <row r="5690" spans="2:2">
      <c r="B5690" s="2" t="str">
        <f>IF(COUNTIF($H$4:H5690,H5690)-1=0,ROWS($H$4:H5690),"")</f>
        <v/>
      </c>
    </row>
    <row r="5691" spans="2:2">
      <c r="B5691" s="2" t="str">
        <f>IF(COUNTIF($H$4:H5691,H5691)-1=0,ROWS($H$4:H5691),"")</f>
        <v/>
      </c>
    </row>
    <row r="5692" spans="2:2">
      <c r="B5692" s="2" t="str">
        <f>IF(COUNTIF($H$4:H5692,H5692)-1=0,ROWS($H$4:H5692),"")</f>
        <v/>
      </c>
    </row>
    <row r="5693" spans="2:2">
      <c r="B5693" s="2" t="str">
        <f>IF(COUNTIF($H$4:H5693,H5693)-1=0,ROWS($H$4:H5693),"")</f>
        <v/>
      </c>
    </row>
    <row r="5694" spans="2:2">
      <c r="B5694" s="2" t="str">
        <f>IF(COUNTIF($H$4:H5694,H5694)-1=0,ROWS($H$4:H5694),"")</f>
        <v/>
      </c>
    </row>
    <row r="5695" spans="2:2">
      <c r="B5695" s="2" t="str">
        <f>IF(COUNTIF($H$4:H5695,H5695)-1=0,ROWS($H$4:H5695),"")</f>
        <v/>
      </c>
    </row>
    <row r="5696" spans="2:2">
      <c r="B5696" s="2" t="str">
        <f>IF(COUNTIF($H$4:H5696,H5696)-1=0,ROWS($H$4:H5696),"")</f>
        <v/>
      </c>
    </row>
    <row r="5697" spans="2:2">
      <c r="B5697" s="2" t="str">
        <f>IF(COUNTIF($H$4:H5697,H5697)-1=0,ROWS($H$4:H5697),"")</f>
        <v/>
      </c>
    </row>
    <row r="5698" spans="2:2">
      <c r="B5698" s="2" t="str">
        <f>IF(COUNTIF($H$4:H5698,H5698)-1=0,ROWS($H$4:H5698),"")</f>
        <v/>
      </c>
    </row>
    <row r="5699" spans="2:2">
      <c r="B5699" s="2" t="str">
        <f>IF(COUNTIF($H$4:H5699,H5699)-1=0,ROWS($H$4:H5699),"")</f>
        <v/>
      </c>
    </row>
    <row r="5700" spans="2:2">
      <c r="B5700" s="2" t="str">
        <f>IF(COUNTIF($H$4:H5700,H5700)-1=0,ROWS($H$4:H5700),"")</f>
        <v/>
      </c>
    </row>
    <row r="5701" spans="2:2">
      <c r="B5701" s="2" t="str">
        <f>IF(COUNTIF($H$4:H5701,H5701)-1=0,ROWS($H$4:H5701),"")</f>
        <v/>
      </c>
    </row>
    <row r="5702" spans="2:2">
      <c r="B5702" s="2" t="str">
        <f>IF(COUNTIF($H$4:H5702,H5702)-1=0,ROWS($H$4:H5702),"")</f>
        <v/>
      </c>
    </row>
    <row r="5703" spans="2:2">
      <c r="B5703" s="2" t="str">
        <f>IF(COUNTIF($H$4:H5703,H5703)-1=0,ROWS($H$4:H5703),"")</f>
        <v/>
      </c>
    </row>
    <row r="5704" spans="2:2">
      <c r="B5704" s="2" t="str">
        <f>IF(COUNTIF($H$4:H5704,H5704)-1=0,ROWS($H$4:H5704),"")</f>
        <v/>
      </c>
    </row>
    <row r="5705" spans="2:2">
      <c r="B5705" s="2" t="str">
        <f>IF(COUNTIF($H$4:H5705,H5705)-1=0,ROWS($H$4:H5705),"")</f>
        <v/>
      </c>
    </row>
    <row r="5706" spans="2:2">
      <c r="B5706" s="2" t="str">
        <f>IF(COUNTIF($H$4:H5706,H5706)-1=0,ROWS($H$4:H5706),"")</f>
        <v/>
      </c>
    </row>
    <row r="5707" spans="2:2">
      <c r="B5707" s="2" t="str">
        <f>IF(COUNTIF($H$4:H5707,H5707)-1=0,ROWS($H$4:H5707),"")</f>
        <v/>
      </c>
    </row>
    <row r="5708" spans="2:2">
      <c r="B5708" s="2" t="str">
        <f>IF(COUNTIF($H$4:H5708,H5708)-1=0,ROWS($H$4:H5708),"")</f>
        <v/>
      </c>
    </row>
    <row r="5709" spans="2:2">
      <c r="B5709" s="2" t="str">
        <f>IF(COUNTIF($H$4:H5709,H5709)-1=0,ROWS($H$4:H5709),"")</f>
        <v/>
      </c>
    </row>
    <row r="5710" spans="2:2">
      <c r="B5710" s="2" t="str">
        <f>IF(COUNTIF($H$4:H5710,H5710)-1=0,ROWS($H$4:H5710),"")</f>
        <v/>
      </c>
    </row>
    <row r="5711" spans="2:2">
      <c r="B5711" s="2" t="str">
        <f>IF(COUNTIF($H$4:H5711,H5711)-1=0,ROWS($H$4:H5711),"")</f>
        <v/>
      </c>
    </row>
    <row r="5712" spans="2:2">
      <c r="B5712" s="2" t="str">
        <f>IF(COUNTIF($H$4:H5712,H5712)-1=0,ROWS($H$4:H5712),"")</f>
        <v/>
      </c>
    </row>
    <row r="5713" spans="2:2">
      <c r="B5713" s="2" t="str">
        <f>IF(COUNTIF($H$4:H5713,H5713)-1=0,ROWS($H$4:H5713),"")</f>
        <v/>
      </c>
    </row>
    <row r="5714" spans="2:2">
      <c r="B5714" s="2" t="str">
        <f>IF(COUNTIF($H$4:H5714,H5714)-1=0,ROWS($H$4:H5714),"")</f>
        <v/>
      </c>
    </row>
    <row r="5715" spans="2:2">
      <c r="B5715" s="2" t="str">
        <f>IF(COUNTIF($H$4:H5715,H5715)-1=0,ROWS($H$4:H5715),"")</f>
        <v/>
      </c>
    </row>
    <row r="5716" spans="2:2">
      <c r="B5716" s="2" t="str">
        <f>IF(COUNTIF($H$4:H5716,H5716)-1=0,ROWS($H$4:H5716),"")</f>
        <v/>
      </c>
    </row>
    <row r="5717" spans="2:2">
      <c r="B5717" s="2" t="str">
        <f>IF(COUNTIF($H$4:H5717,H5717)-1=0,ROWS($H$4:H5717),"")</f>
        <v/>
      </c>
    </row>
    <row r="5718" spans="2:2">
      <c r="B5718" s="2" t="str">
        <f>IF(COUNTIF($H$4:H5718,H5718)-1=0,ROWS($H$4:H5718),"")</f>
        <v/>
      </c>
    </row>
    <row r="5719" spans="2:2">
      <c r="B5719" s="2" t="str">
        <f>IF(COUNTIF($H$4:H5719,H5719)-1=0,ROWS($H$4:H5719),"")</f>
        <v/>
      </c>
    </row>
    <row r="5720" spans="2:2">
      <c r="B5720" s="2" t="str">
        <f>IF(COUNTIF($H$4:H5720,H5720)-1=0,ROWS($H$4:H5720),"")</f>
        <v/>
      </c>
    </row>
    <row r="5721" spans="2:2">
      <c r="B5721" s="2" t="str">
        <f>IF(COUNTIF($H$4:H5721,H5721)-1=0,ROWS($H$4:H5721),"")</f>
        <v/>
      </c>
    </row>
    <row r="5722" spans="2:2">
      <c r="B5722" s="2" t="str">
        <f>IF(COUNTIF($H$4:H5722,H5722)-1=0,ROWS($H$4:H5722),"")</f>
        <v/>
      </c>
    </row>
    <row r="5723" spans="2:2">
      <c r="B5723" s="2" t="str">
        <f>IF(COUNTIF($H$4:H5723,H5723)-1=0,ROWS($H$4:H5723),"")</f>
        <v/>
      </c>
    </row>
    <row r="5724" spans="2:2">
      <c r="B5724" s="2" t="str">
        <f>IF(COUNTIF($H$4:H5724,H5724)-1=0,ROWS($H$4:H5724),"")</f>
        <v/>
      </c>
    </row>
    <row r="5725" spans="2:2">
      <c r="B5725" s="2" t="str">
        <f>IF(COUNTIF($H$4:H5725,H5725)-1=0,ROWS($H$4:H5725),"")</f>
        <v/>
      </c>
    </row>
    <row r="5726" spans="2:2">
      <c r="B5726" s="2" t="str">
        <f>IF(COUNTIF($H$4:H5726,H5726)-1=0,ROWS($H$4:H5726),"")</f>
        <v/>
      </c>
    </row>
    <row r="5727" spans="2:2">
      <c r="B5727" s="2" t="str">
        <f>IF(COUNTIF($H$4:H5727,H5727)-1=0,ROWS($H$4:H5727),"")</f>
        <v/>
      </c>
    </row>
    <row r="5728" spans="2:2">
      <c r="B5728" s="2" t="str">
        <f>IF(COUNTIF($H$4:H5728,H5728)-1=0,ROWS($H$4:H5728),"")</f>
        <v/>
      </c>
    </row>
    <row r="5729" spans="2:2">
      <c r="B5729" s="2" t="str">
        <f>IF(COUNTIF($H$4:H5729,H5729)-1=0,ROWS($H$4:H5729),"")</f>
        <v/>
      </c>
    </row>
    <row r="5730" spans="2:2">
      <c r="B5730" s="2" t="str">
        <f>IF(COUNTIF($H$4:H5730,H5730)-1=0,ROWS($H$4:H5730),"")</f>
        <v/>
      </c>
    </row>
    <row r="5731" spans="2:2">
      <c r="B5731" s="2" t="str">
        <f>IF(COUNTIF($H$4:H5731,H5731)-1=0,ROWS($H$4:H5731),"")</f>
        <v/>
      </c>
    </row>
    <row r="5732" spans="2:2">
      <c r="B5732" s="2" t="str">
        <f>IF(COUNTIF($H$4:H5732,H5732)-1=0,ROWS($H$4:H5732),"")</f>
        <v/>
      </c>
    </row>
    <row r="5733" spans="2:2">
      <c r="B5733" s="2" t="str">
        <f>IF(COUNTIF($H$4:H5733,H5733)-1=0,ROWS($H$4:H5733),"")</f>
        <v/>
      </c>
    </row>
    <row r="5734" spans="2:2">
      <c r="B5734" s="2" t="str">
        <f>IF(COUNTIF($H$4:H5734,H5734)-1=0,ROWS($H$4:H5734),"")</f>
        <v/>
      </c>
    </row>
    <row r="5735" spans="2:2">
      <c r="B5735" s="2" t="str">
        <f>IF(COUNTIF($H$4:H5735,H5735)-1=0,ROWS($H$4:H5735),"")</f>
        <v/>
      </c>
    </row>
    <row r="5736" spans="2:2">
      <c r="B5736" s="2" t="str">
        <f>IF(COUNTIF($H$4:H5736,H5736)-1=0,ROWS($H$4:H5736),"")</f>
        <v/>
      </c>
    </row>
    <row r="5737" spans="2:2">
      <c r="B5737" s="2" t="str">
        <f>IF(COUNTIF($H$4:H5737,H5737)-1=0,ROWS($H$4:H5737),"")</f>
        <v/>
      </c>
    </row>
    <row r="5738" spans="2:2">
      <c r="B5738" s="2" t="str">
        <f>IF(COUNTIF($H$4:H5738,H5738)-1=0,ROWS($H$4:H5738),"")</f>
        <v/>
      </c>
    </row>
    <row r="5739" spans="2:2">
      <c r="B5739" s="2" t="str">
        <f>IF(COUNTIF($H$4:H5739,H5739)-1=0,ROWS($H$4:H5739),"")</f>
        <v/>
      </c>
    </row>
    <row r="5740" spans="2:2">
      <c r="B5740" s="2" t="str">
        <f>IF(COUNTIF($H$4:H5740,H5740)-1=0,ROWS($H$4:H5740),"")</f>
        <v/>
      </c>
    </row>
    <row r="5741" spans="2:2">
      <c r="B5741" s="2" t="str">
        <f>IF(COUNTIF($H$4:H5741,H5741)-1=0,ROWS($H$4:H5741),"")</f>
        <v/>
      </c>
    </row>
    <row r="5742" spans="2:2">
      <c r="B5742" s="2" t="str">
        <f>IF(COUNTIF($H$4:H5742,H5742)-1=0,ROWS($H$4:H5742),"")</f>
        <v/>
      </c>
    </row>
    <row r="5743" spans="2:2">
      <c r="B5743" s="2" t="str">
        <f>IF(COUNTIF($H$4:H5743,H5743)-1=0,ROWS($H$4:H5743),"")</f>
        <v/>
      </c>
    </row>
    <row r="5744" spans="2:2">
      <c r="B5744" s="2" t="str">
        <f>IF(COUNTIF($H$4:H5744,H5744)-1=0,ROWS($H$4:H5744),"")</f>
        <v/>
      </c>
    </row>
    <row r="5745" spans="2:2">
      <c r="B5745" s="2" t="str">
        <f>IF(COUNTIF($H$4:H5745,H5745)-1=0,ROWS($H$4:H5745),"")</f>
        <v/>
      </c>
    </row>
    <row r="5746" spans="2:2">
      <c r="B5746" s="2" t="str">
        <f>IF(COUNTIF($H$4:H5746,H5746)-1=0,ROWS($H$4:H5746),"")</f>
        <v/>
      </c>
    </row>
    <row r="5747" spans="2:2">
      <c r="B5747" s="2" t="str">
        <f>IF(COUNTIF($H$4:H5747,H5747)-1=0,ROWS($H$4:H5747),"")</f>
        <v/>
      </c>
    </row>
    <row r="5748" spans="2:2">
      <c r="B5748" s="2" t="str">
        <f>IF(COUNTIF($H$4:H5748,H5748)-1=0,ROWS($H$4:H5748),"")</f>
        <v/>
      </c>
    </row>
    <row r="5749" spans="2:2">
      <c r="B5749" s="2" t="str">
        <f>IF(COUNTIF($H$4:H5749,H5749)-1=0,ROWS($H$4:H5749),"")</f>
        <v/>
      </c>
    </row>
    <row r="5750" spans="2:2">
      <c r="B5750" s="2" t="str">
        <f>IF(COUNTIF($H$4:H5750,H5750)-1=0,ROWS($H$4:H5750),"")</f>
        <v/>
      </c>
    </row>
    <row r="5751" spans="2:2">
      <c r="B5751" s="2" t="str">
        <f>IF(COUNTIF($H$4:H5751,H5751)-1=0,ROWS($H$4:H5751),"")</f>
        <v/>
      </c>
    </row>
    <row r="5752" spans="2:2">
      <c r="B5752" s="2" t="str">
        <f>IF(COUNTIF($H$4:H5752,H5752)-1=0,ROWS($H$4:H5752),"")</f>
        <v/>
      </c>
    </row>
    <row r="5753" spans="2:2">
      <c r="B5753" s="2" t="str">
        <f>IF(COUNTIF($H$4:H5753,H5753)-1=0,ROWS($H$4:H5753),"")</f>
        <v/>
      </c>
    </row>
    <row r="5754" spans="2:2">
      <c r="B5754" s="2" t="str">
        <f>IF(COUNTIF($H$4:H5754,H5754)-1=0,ROWS($H$4:H5754),"")</f>
        <v/>
      </c>
    </row>
    <row r="5755" spans="2:2">
      <c r="B5755" s="2" t="str">
        <f>IF(COUNTIF($H$4:H5755,H5755)-1=0,ROWS($H$4:H5755),"")</f>
        <v/>
      </c>
    </row>
    <row r="5756" spans="2:2">
      <c r="B5756" s="2" t="str">
        <f>IF(COUNTIF($H$4:H5756,H5756)-1=0,ROWS($H$4:H5756),"")</f>
        <v/>
      </c>
    </row>
    <row r="5757" spans="2:2">
      <c r="B5757" s="2" t="str">
        <f>IF(COUNTIF($H$4:H5757,H5757)-1=0,ROWS($H$4:H5757),"")</f>
        <v/>
      </c>
    </row>
    <row r="5758" spans="2:2">
      <c r="B5758" s="2" t="str">
        <f>IF(COUNTIF($H$4:H5758,H5758)-1=0,ROWS($H$4:H5758),"")</f>
        <v/>
      </c>
    </row>
    <row r="5759" spans="2:2">
      <c r="B5759" s="2" t="str">
        <f>IF(COUNTIF($H$4:H5759,H5759)-1=0,ROWS($H$4:H5759),"")</f>
        <v/>
      </c>
    </row>
    <row r="5760" spans="2:2">
      <c r="B5760" s="2" t="str">
        <f>IF(COUNTIF($H$4:H5760,H5760)-1=0,ROWS($H$4:H5760),"")</f>
        <v/>
      </c>
    </row>
    <row r="5761" spans="2:2">
      <c r="B5761" s="2" t="str">
        <f>IF(COUNTIF($H$4:H5761,H5761)-1=0,ROWS($H$4:H5761),"")</f>
        <v/>
      </c>
    </row>
    <row r="5762" spans="2:2">
      <c r="B5762" s="2" t="str">
        <f>IF(COUNTIF($H$4:H5762,H5762)-1=0,ROWS($H$4:H5762),"")</f>
        <v/>
      </c>
    </row>
    <row r="5763" spans="2:2">
      <c r="B5763" s="2" t="str">
        <f>IF(COUNTIF($H$4:H5763,H5763)-1=0,ROWS($H$4:H5763),"")</f>
        <v/>
      </c>
    </row>
    <row r="5764" spans="2:2">
      <c r="B5764" s="2" t="str">
        <f>IF(COUNTIF($H$4:H5764,H5764)-1=0,ROWS($H$4:H5764),"")</f>
        <v/>
      </c>
    </row>
    <row r="5765" spans="2:2">
      <c r="B5765" s="2" t="str">
        <f>IF(COUNTIF($H$4:H5765,H5765)-1=0,ROWS($H$4:H5765),"")</f>
        <v/>
      </c>
    </row>
    <row r="5766" spans="2:2">
      <c r="B5766" s="2" t="str">
        <f>IF(COUNTIF($H$4:H5766,H5766)-1=0,ROWS($H$4:H5766),"")</f>
        <v/>
      </c>
    </row>
    <row r="5767" spans="2:2">
      <c r="B5767" s="2" t="str">
        <f>IF(COUNTIF($H$4:H5767,H5767)-1=0,ROWS($H$4:H5767),"")</f>
        <v/>
      </c>
    </row>
    <row r="5768" spans="2:2">
      <c r="B5768" s="2" t="str">
        <f>IF(COUNTIF($H$4:H5768,H5768)-1=0,ROWS($H$4:H5768),"")</f>
        <v/>
      </c>
    </row>
    <row r="5769" spans="2:2">
      <c r="B5769" s="2" t="str">
        <f>IF(COUNTIF($H$4:H5769,H5769)-1=0,ROWS($H$4:H5769),"")</f>
        <v/>
      </c>
    </row>
    <row r="5770" spans="2:2">
      <c r="B5770" s="2" t="str">
        <f>IF(COUNTIF($H$4:H5770,H5770)-1=0,ROWS($H$4:H5770),"")</f>
        <v/>
      </c>
    </row>
    <row r="5771" spans="2:2">
      <c r="B5771" s="2" t="str">
        <f>IF(COUNTIF($H$4:H5771,H5771)-1=0,ROWS($H$4:H5771),"")</f>
        <v/>
      </c>
    </row>
    <row r="5772" spans="2:2">
      <c r="B5772" s="2" t="str">
        <f>IF(COUNTIF($H$4:H5772,H5772)-1=0,ROWS($H$4:H5772),"")</f>
        <v/>
      </c>
    </row>
    <row r="5773" spans="2:2">
      <c r="B5773" s="2" t="str">
        <f>IF(COUNTIF($H$4:H5773,H5773)-1=0,ROWS($H$4:H5773),"")</f>
        <v/>
      </c>
    </row>
    <row r="5774" spans="2:2">
      <c r="B5774" s="2" t="str">
        <f>IF(COUNTIF($H$4:H5774,H5774)-1=0,ROWS($H$4:H5774),"")</f>
        <v/>
      </c>
    </row>
    <row r="5775" spans="2:2">
      <c r="B5775" s="2" t="str">
        <f>IF(COUNTIF($H$4:H5775,H5775)-1=0,ROWS($H$4:H5775),"")</f>
        <v/>
      </c>
    </row>
    <row r="5776" spans="2:2">
      <c r="B5776" s="2" t="str">
        <f>IF(COUNTIF($H$4:H5776,H5776)-1=0,ROWS($H$4:H5776),"")</f>
        <v/>
      </c>
    </row>
    <row r="5777" spans="2:2">
      <c r="B5777" s="2" t="str">
        <f>IF(COUNTIF($H$4:H5777,H5777)-1=0,ROWS($H$4:H5777),"")</f>
        <v/>
      </c>
    </row>
    <row r="5778" spans="2:2">
      <c r="B5778" s="2" t="str">
        <f>IF(COUNTIF($H$4:H5778,H5778)-1=0,ROWS($H$4:H5778),"")</f>
        <v/>
      </c>
    </row>
    <row r="5779" spans="2:2">
      <c r="B5779" s="2" t="str">
        <f>IF(COUNTIF($H$4:H5779,H5779)-1=0,ROWS($H$4:H5779),"")</f>
        <v/>
      </c>
    </row>
    <row r="5780" spans="2:2">
      <c r="B5780" s="2" t="str">
        <f>IF(COUNTIF($H$4:H5780,H5780)-1=0,ROWS($H$4:H5780),"")</f>
        <v/>
      </c>
    </row>
    <row r="5781" spans="2:2">
      <c r="B5781" s="2" t="str">
        <f>IF(COUNTIF($H$4:H5781,H5781)-1=0,ROWS($H$4:H5781),"")</f>
        <v/>
      </c>
    </row>
    <row r="5782" spans="2:2">
      <c r="B5782" s="2" t="str">
        <f>IF(COUNTIF($H$4:H5782,H5782)-1=0,ROWS($H$4:H5782),"")</f>
        <v/>
      </c>
    </row>
    <row r="5783" spans="2:2">
      <c r="B5783" s="2" t="str">
        <f>IF(COUNTIF($H$4:H5783,H5783)-1=0,ROWS($H$4:H5783),"")</f>
        <v/>
      </c>
    </row>
    <row r="5784" spans="2:2">
      <c r="B5784" s="2" t="str">
        <f>IF(COUNTIF($H$4:H5784,H5784)-1=0,ROWS($H$4:H5784),"")</f>
        <v/>
      </c>
    </row>
    <row r="5785" spans="2:2">
      <c r="B5785" s="2" t="str">
        <f>IF(COUNTIF($H$4:H5785,H5785)-1=0,ROWS($H$4:H5785),"")</f>
        <v/>
      </c>
    </row>
    <row r="5786" spans="2:2">
      <c r="B5786" s="2" t="str">
        <f>IF(COUNTIF($H$4:H5786,H5786)-1=0,ROWS($H$4:H5786),"")</f>
        <v/>
      </c>
    </row>
    <row r="5787" spans="2:2">
      <c r="B5787" s="2" t="str">
        <f>IF(COUNTIF($H$4:H5787,H5787)-1=0,ROWS($H$4:H5787),"")</f>
        <v/>
      </c>
    </row>
    <row r="5788" spans="2:2">
      <c r="B5788" s="2" t="str">
        <f>IF(COUNTIF($H$4:H5788,H5788)-1=0,ROWS($H$4:H5788),"")</f>
        <v/>
      </c>
    </row>
    <row r="5789" spans="2:2">
      <c r="B5789" s="2" t="str">
        <f>IF(COUNTIF($H$4:H5789,H5789)-1=0,ROWS($H$4:H5789),"")</f>
        <v/>
      </c>
    </row>
    <row r="5790" spans="2:2">
      <c r="B5790" s="2" t="str">
        <f>IF(COUNTIF($H$4:H5790,H5790)-1=0,ROWS($H$4:H5790),"")</f>
        <v/>
      </c>
    </row>
    <row r="5791" spans="2:2">
      <c r="B5791" s="2" t="str">
        <f>IF(COUNTIF($H$4:H5791,H5791)-1=0,ROWS($H$4:H5791),"")</f>
        <v/>
      </c>
    </row>
    <row r="5792" spans="2:2">
      <c r="B5792" s="2" t="str">
        <f>IF(COUNTIF($H$4:H5792,H5792)-1=0,ROWS($H$4:H5792),"")</f>
        <v/>
      </c>
    </row>
    <row r="5793" spans="2:2">
      <c r="B5793" s="2" t="str">
        <f>IF(COUNTIF($H$4:H5793,H5793)-1=0,ROWS($H$4:H5793),"")</f>
        <v/>
      </c>
    </row>
    <row r="5794" spans="2:2">
      <c r="B5794" s="2" t="str">
        <f>IF(COUNTIF($H$4:H5794,H5794)-1=0,ROWS($H$4:H5794),"")</f>
        <v/>
      </c>
    </row>
    <row r="5795" spans="2:2">
      <c r="B5795" s="2" t="str">
        <f>IF(COUNTIF($H$4:H5795,H5795)-1=0,ROWS($H$4:H5795),"")</f>
        <v/>
      </c>
    </row>
    <row r="5796" spans="2:2">
      <c r="B5796" s="2" t="str">
        <f>IF(COUNTIF($H$4:H5796,H5796)-1=0,ROWS($H$4:H5796),"")</f>
        <v/>
      </c>
    </row>
    <row r="5797" spans="2:2">
      <c r="B5797" s="2" t="str">
        <f>IF(COUNTIF($H$4:H5797,H5797)-1=0,ROWS($H$4:H5797),"")</f>
        <v/>
      </c>
    </row>
    <row r="5798" spans="2:2">
      <c r="B5798" s="2" t="str">
        <f>IF(COUNTIF($H$4:H5798,H5798)-1=0,ROWS($H$4:H5798),"")</f>
        <v/>
      </c>
    </row>
    <row r="5799" spans="2:2">
      <c r="B5799" s="2" t="str">
        <f>IF(COUNTIF($H$4:H5799,H5799)-1=0,ROWS($H$4:H5799),"")</f>
        <v/>
      </c>
    </row>
    <row r="5800" spans="2:2">
      <c r="B5800" s="2" t="str">
        <f>IF(COUNTIF($H$4:H5800,H5800)-1=0,ROWS($H$4:H5800),"")</f>
        <v/>
      </c>
    </row>
    <row r="5801" spans="2:2">
      <c r="B5801" s="2" t="str">
        <f>IF(COUNTIF($H$4:H5801,H5801)-1=0,ROWS($H$4:H5801),"")</f>
        <v/>
      </c>
    </row>
    <row r="5802" spans="2:2">
      <c r="B5802" s="2" t="str">
        <f>IF(COUNTIF($H$4:H5802,H5802)-1=0,ROWS($H$4:H5802),"")</f>
        <v/>
      </c>
    </row>
    <row r="5803" spans="2:2">
      <c r="B5803" s="2" t="str">
        <f>IF(COUNTIF($H$4:H5803,H5803)-1=0,ROWS($H$4:H5803),"")</f>
        <v/>
      </c>
    </row>
    <row r="5804" spans="2:2">
      <c r="B5804" s="2" t="str">
        <f>IF(COUNTIF($H$4:H5804,H5804)-1=0,ROWS($H$4:H5804),"")</f>
        <v/>
      </c>
    </row>
    <row r="5805" spans="2:2">
      <c r="B5805" s="2" t="str">
        <f>IF(COUNTIF($H$4:H5805,H5805)-1=0,ROWS($H$4:H5805),"")</f>
        <v/>
      </c>
    </row>
    <row r="5806" spans="2:2">
      <c r="B5806" s="2" t="str">
        <f>IF(COUNTIF($H$4:H5806,H5806)-1=0,ROWS($H$4:H5806),"")</f>
        <v/>
      </c>
    </row>
    <row r="5807" spans="2:2">
      <c r="B5807" s="2" t="str">
        <f>IF(COUNTIF($H$4:H5807,H5807)-1=0,ROWS($H$4:H5807),"")</f>
        <v/>
      </c>
    </row>
    <row r="5808" spans="2:2">
      <c r="B5808" s="2" t="str">
        <f>IF(COUNTIF($H$4:H5808,H5808)-1=0,ROWS($H$4:H5808),"")</f>
        <v/>
      </c>
    </row>
    <row r="5809" spans="2:2">
      <c r="B5809" s="2" t="str">
        <f>IF(COUNTIF($H$4:H5809,H5809)-1=0,ROWS($H$4:H5809),"")</f>
        <v/>
      </c>
    </row>
    <row r="5810" spans="2:2">
      <c r="B5810" s="2" t="str">
        <f>IF(COUNTIF($H$4:H5810,H5810)-1=0,ROWS($H$4:H5810),"")</f>
        <v/>
      </c>
    </row>
    <row r="5811" spans="2:2">
      <c r="B5811" s="2" t="str">
        <f>IF(COUNTIF($H$4:H5811,H5811)-1=0,ROWS($H$4:H5811),"")</f>
        <v/>
      </c>
    </row>
    <row r="5812" spans="2:2">
      <c r="B5812" s="2" t="str">
        <f>IF(COUNTIF($H$4:H5812,H5812)-1=0,ROWS($H$4:H5812),"")</f>
        <v/>
      </c>
    </row>
    <row r="5813" spans="2:2">
      <c r="B5813" s="2" t="str">
        <f>IF(COUNTIF($H$4:H5813,H5813)-1=0,ROWS($H$4:H5813),"")</f>
        <v/>
      </c>
    </row>
    <row r="5814" spans="2:2">
      <c r="B5814" s="2" t="str">
        <f>IF(COUNTIF($H$4:H5814,H5814)-1=0,ROWS($H$4:H5814),"")</f>
        <v/>
      </c>
    </row>
    <row r="5815" spans="2:2">
      <c r="B5815" s="2" t="str">
        <f>IF(COUNTIF($H$4:H5815,H5815)-1=0,ROWS($H$4:H5815),"")</f>
        <v/>
      </c>
    </row>
    <row r="5816" spans="2:2">
      <c r="B5816" s="2" t="str">
        <f>IF(COUNTIF($H$4:H5816,H5816)-1=0,ROWS($H$4:H5816),"")</f>
        <v/>
      </c>
    </row>
    <row r="5817" spans="2:2">
      <c r="B5817" s="2" t="str">
        <f>IF(COUNTIF($H$4:H5817,H5817)-1=0,ROWS($H$4:H5817),"")</f>
        <v/>
      </c>
    </row>
    <row r="5818" spans="2:2">
      <c r="B5818" s="2" t="str">
        <f>IF(COUNTIF($H$4:H5818,H5818)-1=0,ROWS($H$4:H5818),"")</f>
        <v/>
      </c>
    </row>
    <row r="5819" spans="2:2">
      <c r="B5819" s="2" t="str">
        <f>IF(COUNTIF($H$4:H5819,H5819)-1=0,ROWS($H$4:H5819),"")</f>
        <v/>
      </c>
    </row>
    <row r="5820" spans="2:2">
      <c r="B5820" s="2" t="str">
        <f>IF(COUNTIF($H$4:H5820,H5820)-1=0,ROWS($H$4:H5820),"")</f>
        <v/>
      </c>
    </row>
    <row r="5821" spans="2:2">
      <c r="B5821" s="2" t="str">
        <f>IF(COUNTIF($H$4:H5821,H5821)-1=0,ROWS($H$4:H5821),"")</f>
        <v/>
      </c>
    </row>
    <row r="5822" spans="2:2">
      <c r="B5822" s="2" t="str">
        <f>IF(COUNTIF($H$4:H5822,H5822)-1=0,ROWS($H$4:H5822),"")</f>
        <v/>
      </c>
    </row>
    <row r="5823" spans="2:2">
      <c r="B5823" s="2" t="str">
        <f>IF(COUNTIF($H$4:H5823,H5823)-1=0,ROWS($H$4:H5823),"")</f>
        <v/>
      </c>
    </row>
    <row r="5824" spans="2:2">
      <c r="B5824" s="2" t="str">
        <f>IF(COUNTIF($H$4:H5824,H5824)-1=0,ROWS($H$4:H5824),"")</f>
        <v/>
      </c>
    </row>
    <row r="5825" spans="2:2">
      <c r="B5825" s="2" t="str">
        <f>IF(COUNTIF($H$4:H5825,H5825)-1=0,ROWS($H$4:H5825),"")</f>
        <v/>
      </c>
    </row>
    <row r="5826" spans="2:2">
      <c r="B5826" s="2" t="str">
        <f>IF(COUNTIF($H$4:H5826,H5826)-1=0,ROWS($H$4:H5826),"")</f>
        <v/>
      </c>
    </row>
    <row r="5827" spans="2:2">
      <c r="B5827" s="2" t="str">
        <f>IF(COUNTIF($H$4:H5827,H5827)-1=0,ROWS($H$4:H5827),"")</f>
        <v/>
      </c>
    </row>
    <row r="5828" spans="2:2">
      <c r="B5828" s="2" t="str">
        <f>IF(COUNTIF($H$4:H5828,H5828)-1=0,ROWS($H$4:H5828),"")</f>
        <v/>
      </c>
    </row>
    <row r="5829" spans="2:2">
      <c r="B5829" s="2" t="str">
        <f>IF(COUNTIF($H$4:H5829,H5829)-1=0,ROWS($H$4:H5829),"")</f>
        <v/>
      </c>
    </row>
    <row r="5830" spans="2:2">
      <c r="B5830" s="2" t="str">
        <f>IF(COUNTIF($H$4:H5830,H5830)-1=0,ROWS($H$4:H5830),"")</f>
        <v/>
      </c>
    </row>
    <row r="5831" spans="2:2">
      <c r="B5831" s="2" t="str">
        <f>IF(COUNTIF($H$4:H5831,H5831)-1=0,ROWS($H$4:H5831),"")</f>
        <v/>
      </c>
    </row>
    <row r="5832" spans="2:2">
      <c r="B5832" s="2" t="str">
        <f>IF(COUNTIF($H$4:H5832,H5832)-1=0,ROWS($H$4:H5832),"")</f>
        <v/>
      </c>
    </row>
    <row r="5833" spans="2:2">
      <c r="B5833" s="2" t="str">
        <f>IF(COUNTIF($H$4:H5833,H5833)-1=0,ROWS($H$4:H5833),"")</f>
        <v/>
      </c>
    </row>
    <row r="5834" spans="2:2">
      <c r="B5834" s="2" t="str">
        <f>IF(COUNTIF($H$4:H5834,H5834)-1=0,ROWS($H$4:H5834),"")</f>
        <v/>
      </c>
    </row>
    <row r="5835" spans="2:2">
      <c r="B5835" s="2" t="str">
        <f>IF(COUNTIF($H$4:H5835,H5835)-1=0,ROWS($H$4:H5835),"")</f>
        <v/>
      </c>
    </row>
    <row r="5836" spans="2:2">
      <c r="B5836" s="2" t="str">
        <f>IF(COUNTIF($H$4:H5836,H5836)-1=0,ROWS($H$4:H5836),"")</f>
        <v/>
      </c>
    </row>
    <row r="5837" spans="2:2">
      <c r="B5837" s="2" t="str">
        <f>IF(COUNTIF($H$4:H5837,H5837)-1=0,ROWS($H$4:H5837),"")</f>
        <v/>
      </c>
    </row>
    <row r="5838" spans="2:2">
      <c r="B5838" s="2" t="str">
        <f>IF(COUNTIF($H$4:H5838,H5838)-1=0,ROWS($H$4:H5838),"")</f>
        <v/>
      </c>
    </row>
    <row r="5839" spans="2:2">
      <c r="B5839" s="2" t="str">
        <f>IF(COUNTIF($H$4:H5839,H5839)-1=0,ROWS($H$4:H5839),"")</f>
        <v/>
      </c>
    </row>
    <row r="5840" spans="2:2">
      <c r="B5840" s="2" t="str">
        <f>IF(COUNTIF($H$4:H5840,H5840)-1=0,ROWS($H$4:H5840),"")</f>
        <v/>
      </c>
    </row>
    <row r="5841" spans="2:2">
      <c r="B5841" s="2" t="str">
        <f>IF(COUNTIF($H$4:H5841,H5841)-1=0,ROWS($H$4:H5841),"")</f>
        <v/>
      </c>
    </row>
    <row r="5842" spans="2:2">
      <c r="B5842" s="2" t="str">
        <f>IF(COUNTIF($H$4:H5842,H5842)-1=0,ROWS($H$4:H5842),"")</f>
        <v/>
      </c>
    </row>
    <row r="5843" spans="2:2">
      <c r="B5843" s="2" t="str">
        <f>IF(COUNTIF($H$4:H5843,H5843)-1=0,ROWS($H$4:H5843),"")</f>
        <v/>
      </c>
    </row>
    <row r="5844" spans="2:2">
      <c r="B5844" s="2" t="str">
        <f>IF(COUNTIF($H$4:H5844,H5844)-1=0,ROWS($H$4:H5844),"")</f>
        <v/>
      </c>
    </row>
    <row r="5845" spans="2:2">
      <c r="B5845" s="2" t="str">
        <f>IF(COUNTIF($H$4:H5845,H5845)-1=0,ROWS($H$4:H5845),"")</f>
        <v/>
      </c>
    </row>
    <row r="5846" spans="2:2">
      <c r="B5846" s="2" t="str">
        <f>IF(COUNTIF($H$4:H5846,H5846)-1=0,ROWS($H$4:H5846),"")</f>
        <v/>
      </c>
    </row>
    <row r="5847" spans="2:2">
      <c r="B5847" s="2" t="str">
        <f>IF(COUNTIF($H$4:H5847,H5847)-1=0,ROWS($H$4:H5847),"")</f>
        <v/>
      </c>
    </row>
    <row r="5848" spans="2:2">
      <c r="B5848" s="2" t="str">
        <f>IF(COUNTIF($H$4:H5848,H5848)-1=0,ROWS($H$4:H5848),"")</f>
        <v/>
      </c>
    </row>
    <row r="5849" spans="2:2">
      <c r="B5849" s="2" t="str">
        <f>IF(COUNTIF($H$4:H5849,H5849)-1=0,ROWS($H$4:H5849),"")</f>
        <v/>
      </c>
    </row>
    <row r="5850" spans="2:2">
      <c r="B5850" s="2" t="str">
        <f>IF(COUNTIF($H$4:H5850,H5850)-1=0,ROWS($H$4:H5850),"")</f>
        <v/>
      </c>
    </row>
    <row r="5851" spans="2:2">
      <c r="B5851" s="2" t="str">
        <f>IF(COUNTIF($H$4:H5851,H5851)-1=0,ROWS($H$4:H5851),"")</f>
        <v/>
      </c>
    </row>
    <row r="5852" spans="2:2">
      <c r="B5852" s="2" t="str">
        <f>IF(COUNTIF($H$4:H5852,H5852)-1=0,ROWS($H$4:H5852),"")</f>
        <v/>
      </c>
    </row>
    <row r="5853" spans="2:2">
      <c r="B5853" s="2" t="str">
        <f>IF(COUNTIF($H$4:H5853,H5853)-1=0,ROWS($H$4:H5853),"")</f>
        <v/>
      </c>
    </row>
    <row r="5854" spans="2:2">
      <c r="B5854" s="2" t="str">
        <f>IF(COUNTIF($H$4:H5854,H5854)-1=0,ROWS($H$4:H5854),"")</f>
        <v/>
      </c>
    </row>
    <row r="5855" spans="2:2">
      <c r="B5855" s="2" t="str">
        <f>IF(COUNTIF($H$4:H5855,H5855)-1=0,ROWS($H$4:H5855),"")</f>
        <v/>
      </c>
    </row>
    <row r="5856" spans="2:2">
      <c r="B5856" s="2" t="str">
        <f>IF(COUNTIF($H$4:H5856,H5856)-1=0,ROWS($H$4:H5856),"")</f>
        <v/>
      </c>
    </row>
    <row r="5857" spans="2:2">
      <c r="B5857" s="2" t="str">
        <f>IF(COUNTIF($H$4:H5857,H5857)-1=0,ROWS($H$4:H5857),"")</f>
        <v/>
      </c>
    </row>
    <row r="5858" spans="2:2">
      <c r="B5858" s="2" t="str">
        <f>IF(COUNTIF($H$4:H5858,H5858)-1=0,ROWS($H$4:H5858),"")</f>
        <v/>
      </c>
    </row>
    <row r="5859" spans="2:2">
      <c r="B5859" s="2" t="str">
        <f>IF(COUNTIF($H$4:H5859,H5859)-1=0,ROWS($H$4:H5859),"")</f>
        <v/>
      </c>
    </row>
    <row r="5860" spans="2:2">
      <c r="B5860" s="2" t="str">
        <f>IF(COUNTIF($H$4:H5860,H5860)-1=0,ROWS($H$4:H5860),"")</f>
        <v/>
      </c>
    </row>
    <row r="5861" spans="2:2">
      <c r="B5861" s="2" t="str">
        <f>IF(COUNTIF($H$4:H5861,H5861)-1=0,ROWS($H$4:H5861),"")</f>
        <v/>
      </c>
    </row>
    <row r="5862" spans="2:2">
      <c r="B5862" s="2" t="str">
        <f>IF(COUNTIF($H$4:H5862,H5862)-1=0,ROWS($H$4:H5862),"")</f>
        <v/>
      </c>
    </row>
    <row r="5863" spans="2:2">
      <c r="B5863" s="2" t="str">
        <f>IF(COUNTIF($H$4:H5863,H5863)-1=0,ROWS($H$4:H5863),"")</f>
        <v/>
      </c>
    </row>
    <row r="5864" spans="2:2">
      <c r="B5864" s="2" t="str">
        <f>IF(COUNTIF($H$4:H5864,H5864)-1=0,ROWS($H$4:H5864),"")</f>
        <v/>
      </c>
    </row>
    <row r="5865" spans="2:2">
      <c r="B5865" s="2" t="str">
        <f>IF(COUNTIF($H$4:H5865,H5865)-1=0,ROWS($H$4:H5865),"")</f>
        <v/>
      </c>
    </row>
    <row r="5866" spans="2:2">
      <c r="B5866" s="2" t="str">
        <f>IF(COUNTIF($H$4:H5866,H5866)-1=0,ROWS($H$4:H5866),"")</f>
        <v/>
      </c>
    </row>
    <row r="5867" spans="2:2">
      <c r="B5867" s="2" t="str">
        <f>IF(COUNTIF($H$4:H5867,H5867)-1=0,ROWS($H$4:H5867),"")</f>
        <v/>
      </c>
    </row>
    <row r="5868" spans="2:2">
      <c r="B5868" s="2" t="str">
        <f>IF(COUNTIF($H$4:H5868,H5868)-1=0,ROWS($H$4:H5868),"")</f>
        <v/>
      </c>
    </row>
    <row r="5869" spans="2:2">
      <c r="B5869" s="2" t="str">
        <f>IF(COUNTIF($H$4:H5869,H5869)-1=0,ROWS($H$4:H5869),"")</f>
        <v/>
      </c>
    </row>
    <row r="5870" spans="2:2">
      <c r="B5870" s="2" t="str">
        <f>IF(COUNTIF($H$4:H5870,H5870)-1=0,ROWS($H$4:H5870),"")</f>
        <v/>
      </c>
    </row>
    <row r="5871" spans="2:2">
      <c r="B5871" s="2" t="str">
        <f>IF(COUNTIF($H$4:H5871,H5871)-1=0,ROWS($H$4:H5871),"")</f>
        <v/>
      </c>
    </row>
    <row r="5872" spans="2:2">
      <c r="B5872" s="2" t="str">
        <f>IF(COUNTIF($H$4:H5872,H5872)-1=0,ROWS($H$4:H5872),"")</f>
        <v/>
      </c>
    </row>
    <row r="5873" spans="2:2">
      <c r="B5873" s="2" t="str">
        <f>IF(COUNTIF($H$4:H5873,H5873)-1=0,ROWS($H$4:H5873),"")</f>
        <v/>
      </c>
    </row>
    <row r="5874" spans="2:2">
      <c r="B5874" s="2" t="str">
        <f>IF(COUNTIF($H$4:H5874,H5874)-1=0,ROWS($H$4:H5874),"")</f>
        <v/>
      </c>
    </row>
    <row r="5875" spans="2:2">
      <c r="B5875" s="2" t="str">
        <f>IF(COUNTIF($H$4:H5875,H5875)-1=0,ROWS($H$4:H5875),"")</f>
        <v/>
      </c>
    </row>
    <row r="5876" spans="2:2">
      <c r="B5876" s="2" t="str">
        <f>IF(COUNTIF($H$4:H5876,H5876)-1=0,ROWS($H$4:H5876),"")</f>
        <v/>
      </c>
    </row>
    <row r="5877" spans="2:2">
      <c r="B5877" s="2" t="str">
        <f>IF(COUNTIF($H$4:H5877,H5877)-1=0,ROWS($H$4:H5877),"")</f>
        <v/>
      </c>
    </row>
    <row r="5878" spans="2:2">
      <c r="B5878" s="2" t="str">
        <f>IF(COUNTIF($H$4:H5878,H5878)-1=0,ROWS($H$4:H5878),"")</f>
        <v/>
      </c>
    </row>
    <row r="5879" spans="2:2">
      <c r="B5879" s="2" t="str">
        <f>IF(COUNTIF($H$4:H5879,H5879)-1=0,ROWS($H$4:H5879),"")</f>
        <v/>
      </c>
    </row>
    <row r="5880" spans="2:2">
      <c r="B5880" s="2" t="str">
        <f>IF(COUNTIF($H$4:H5880,H5880)-1=0,ROWS($H$4:H5880),"")</f>
        <v/>
      </c>
    </row>
    <row r="5881" spans="2:2">
      <c r="B5881" s="2" t="str">
        <f>IF(COUNTIF($H$4:H5881,H5881)-1=0,ROWS($H$4:H5881),"")</f>
        <v/>
      </c>
    </row>
    <row r="5882" spans="2:2">
      <c r="B5882" s="2" t="str">
        <f>IF(COUNTIF($H$4:H5882,H5882)-1=0,ROWS($H$4:H5882),"")</f>
        <v/>
      </c>
    </row>
    <row r="5883" spans="2:2">
      <c r="B5883" s="2" t="str">
        <f>IF(COUNTIF($H$4:H5883,H5883)-1=0,ROWS($H$4:H5883),"")</f>
        <v/>
      </c>
    </row>
    <row r="5884" spans="2:2">
      <c r="B5884" s="2" t="str">
        <f>IF(COUNTIF($H$4:H5884,H5884)-1=0,ROWS($H$4:H5884),"")</f>
        <v/>
      </c>
    </row>
    <row r="5885" spans="2:2">
      <c r="B5885" s="2" t="str">
        <f>IF(COUNTIF($H$4:H5885,H5885)-1=0,ROWS($H$4:H5885),"")</f>
        <v/>
      </c>
    </row>
    <row r="5886" spans="2:2">
      <c r="B5886" s="2" t="str">
        <f>IF(COUNTIF($H$4:H5886,H5886)-1=0,ROWS($H$4:H5886),"")</f>
        <v/>
      </c>
    </row>
    <row r="5887" spans="2:2">
      <c r="B5887" s="2" t="str">
        <f>IF(COUNTIF($H$4:H5887,H5887)-1=0,ROWS($H$4:H5887),"")</f>
        <v/>
      </c>
    </row>
    <row r="5888" spans="2:2">
      <c r="B5888" s="2" t="str">
        <f>IF(COUNTIF($H$4:H5888,H5888)-1=0,ROWS($H$4:H5888),"")</f>
        <v/>
      </c>
    </row>
    <row r="5889" spans="2:2">
      <c r="B5889" s="2" t="str">
        <f>IF(COUNTIF($H$4:H5889,H5889)-1=0,ROWS($H$4:H5889),"")</f>
        <v/>
      </c>
    </row>
    <row r="5890" spans="2:2">
      <c r="B5890" s="2" t="str">
        <f>IF(COUNTIF($H$4:H5890,H5890)-1=0,ROWS($H$4:H5890),"")</f>
        <v/>
      </c>
    </row>
    <row r="5891" spans="2:2">
      <c r="B5891" s="2" t="str">
        <f>IF(COUNTIF($H$4:H5891,H5891)-1=0,ROWS($H$4:H5891),"")</f>
        <v/>
      </c>
    </row>
    <row r="5892" spans="2:2">
      <c r="B5892" s="2" t="str">
        <f>IF(COUNTIF($H$4:H5892,H5892)-1=0,ROWS($H$4:H5892),"")</f>
        <v/>
      </c>
    </row>
    <row r="5893" spans="2:2">
      <c r="B5893" s="2" t="str">
        <f>IF(COUNTIF($H$4:H5893,H5893)-1=0,ROWS($H$4:H5893),"")</f>
        <v/>
      </c>
    </row>
    <row r="5894" spans="2:2">
      <c r="B5894" s="2" t="str">
        <f>IF(COUNTIF($H$4:H5894,H5894)-1=0,ROWS($H$4:H5894),"")</f>
        <v/>
      </c>
    </row>
    <row r="5895" spans="2:2">
      <c r="B5895" s="2" t="str">
        <f>IF(COUNTIF($H$4:H5895,H5895)-1=0,ROWS($H$4:H5895),"")</f>
        <v/>
      </c>
    </row>
    <row r="5896" spans="2:2">
      <c r="B5896" s="2" t="str">
        <f>IF(COUNTIF($H$4:H5896,H5896)-1=0,ROWS($H$4:H5896),"")</f>
        <v/>
      </c>
    </row>
    <row r="5897" spans="2:2">
      <c r="B5897" s="2" t="str">
        <f>IF(COUNTIF($H$4:H5897,H5897)-1=0,ROWS($H$4:H5897),"")</f>
        <v/>
      </c>
    </row>
    <row r="5898" spans="2:2">
      <c r="B5898" s="2" t="str">
        <f>IF(COUNTIF($H$4:H5898,H5898)-1=0,ROWS($H$4:H5898),"")</f>
        <v/>
      </c>
    </row>
    <row r="5899" spans="2:2">
      <c r="B5899" s="2" t="str">
        <f>IF(COUNTIF($H$4:H5899,H5899)-1=0,ROWS($H$4:H5899),"")</f>
        <v/>
      </c>
    </row>
    <row r="5900" spans="2:2">
      <c r="B5900" s="2" t="str">
        <f>IF(COUNTIF($H$4:H5900,H5900)-1=0,ROWS($H$4:H5900),"")</f>
        <v/>
      </c>
    </row>
    <row r="5901" spans="2:2">
      <c r="B5901" s="2" t="str">
        <f>IF(COUNTIF($H$4:H5901,H5901)-1=0,ROWS($H$4:H5901),"")</f>
        <v/>
      </c>
    </row>
    <row r="5902" spans="2:2">
      <c r="B5902" s="2" t="str">
        <f>IF(COUNTIF($H$4:H5902,H5902)-1=0,ROWS($H$4:H5902),"")</f>
        <v/>
      </c>
    </row>
    <row r="5903" spans="2:2">
      <c r="B5903" s="2" t="str">
        <f>IF(COUNTIF($H$4:H5903,H5903)-1=0,ROWS($H$4:H5903),"")</f>
        <v/>
      </c>
    </row>
    <row r="5904" spans="2:2">
      <c r="B5904" s="2" t="str">
        <f>IF(COUNTIF($H$4:H5904,H5904)-1=0,ROWS($H$4:H5904),"")</f>
        <v/>
      </c>
    </row>
    <row r="5905" spans="2:2">
      <c r="B5905" s="2" t="str">
        <f>IF(COUNTIF($H$4:H5905,H5905)-1=0,ROWS($H$4:H5905),"")</f>
        <v/>
      </c>
    </row>
    <row r="5906" spans="2:2">
      <c r="B5906" s="2" t="str">
        <f>IF(COUNTIF($H$4:H5906,H5906)-1=0,ROWS($H$4:H5906),"")</f>
        <v/>
      </c>
    </row>
    <row r="5907" spans="2:2">
      <c r="B5907" s="2" t="str">
        <f>IF(COUNTIF($H$4:H5907,H5907)-1=0,ROWS($H$4:H5907),"")</f>
        <v/>
      </c>
    </row>
    <row r="5908" spans="2:2">
      <c r="B5908" s="2" t="str">
        <f>IF(COUNTIF($H$4:H5908,H5908)-1=0,ROWS($H$4:H5908),"")</f>
        <v/>
      </c>
    </row>
    <row r="5909" spans="2:2">
      <c r="B5909" s="2" t="str">
        <f>IF(COUNTIF($H$4:H5909,H5909)-1=0,ROWS($H$4:H5909),"")</f>
        <v/>
      </c>
    </row>
    <row r="5910" spans="2:2">
      <c r="B5910" s="2" t="str">
        <f>IF(COUNTIF($H$4:H5910,H5910)-1=0,ROWS($H$4:H5910),"")</f>
        <v/>
      </c>
    </row>
    <row r="5911" spans="2:2">
      <c r="B5911" s="2" t="str">
        <f>IF(COUNTIF($H$4:H5911,H5911)-1=0,ROWS($H$4:H5911),"")</f>
        <v/>
      </c>
    </row>
    <row r="5912" spans="2:2">
      <c r="B5912" s="2" t="str">
        <f>IF(COUNTIF($H$4:H5912,H5912)-1=0,ROWS($H$4:H5912),"")</f>
        <v/>
      </c>
    </row>
    <row r="5913" spans="2:2">
      <c r="B5913" s="2" t="str">
        <f>IF(COUNTIF($H$4:H5913,H5913)-1=0,ROWS($H$4:H5913),"")</f>
        <v/>
      </c>
    </row>
    <row r="5914" spans="2:2">
      <c r="B5914" s="2" t="str">
        <f>IF(COUNTIF($H$4:H5914,H5914)-1=0,ROWS($H$4:H5914),"")</f>
        <v/>
      </c>
    </row>
    <row r="5915" spans="2:2">
      <c r="B5915" s="2" t="str">
        <f>IF(COUNTIF($H$4:H5915,H5915)-1=0,ROWS($H$4:H5915),"")</f>
        <v/>
      </c>
    </row>
    <row r="5916" spans="2:2">
      <c r="B5916" s="2" t="str">
        <f>IF(COUNTIF($H$4:H5916,H5916)-1=0,ROWS($H$4:H5916),"")</f>
        <v/>
      </c>
    </row>
    <row r="5917" spans="2:2">
      <c r="B5917" s="2" t="str">
        <f>IF(COUNTIF($H$4:H5917,H5917)-1=0,ROWS($H$4:H5917),"")</f>
        <v/>
      </c>
    </row>
    <row r="5918" spans="2:2">
      <c r="B5918" s="2" t="str">
        <f>IF(COUNTIF($H$4:H5918,H5918)-1=0,ROWS($H$4:H5918),"")</f>
        <v/>
      </c>
    </row>
    <row r="5919" spans="2:2">
      <c r="B5919" s="2" t="str">
        <f>IF(COUNTIF($H$4:H5919,H5919)-1=0,ROWS($H$4:H5919),"")</f>
        <v/>
      </c>
    </row>
    <row r="5920" spans="2:2">
      <c r="B5920" s="2" t="str">
        <f>IF(COUNTIF($H$4:H5920,H5920)-1=0,ROWS($H$4:H5920),"")</f>
        <v/>
      </c>
    </row>
    <row r="5921" spans="2:2">
      <c r="B5921" s="2" t="str">
        <f>IF(COUNTIF($H$4:H5921,H5921)-1=0,ROWS($H$4:H5921),"")</f>
        <v/>
      </c>
    </row>
    <row r="5922" spans="2:2">
      <c r="B5922" s="2" t="str">
        <f>IF(COUNTIF($H$4:H5922,H5922)-1=0,ROWS($H$4:H5922),"")</f>
        <v/>
      </c>
    </row>
    <row r="5923" spans="2:2">
      <c r="B5923" s="2" t="str">
        <f>IF(COUNTIF($H$4:H5923,H5923)-1=0,ROWS($H$4:H5923),"")</f>
        <v/>
      </c>
    </row>
    <row r="5924" spans="2:2">
      <c r="B5924" s="2" t="str">
        <f>IF(COUNTIF($H$4:H5924,H5924)-1=0,ROWS($H$4:H5924),"")</f>
        <v/>
      </c>
    </row>
    <row r="5925" spans="2:2">
      <c r="B5925" s="2" t="str">
        <f>IF(COUNTIF($H$4:H5925,H5925)-1=0,ROWS($H$4:H5925),"")</f>
        <v/>
      </c>
    </row>
    <row r="5926" spans="2:2">
      <c r="B5926" s="2" t="str">
        <f>IF(COUNTIF($H$4:H5926,H5926)-1=0,ROWS($H$4:H5926),"")</f>
        <v/>
      </c>
    </row>
    <row r="5927" spans="2:2">
      <c r="B5927" s="2" t="str">
        <f>IF(COUNTIF($H$4:H5927,H5927)-1=0,ROWS($H$4:H5927),"")</f>
        <v/>
      </c>
    </row>
    <row r="5928" spans="2:2">
      <c r="B5928" s="2" t="str">
        <f>IF(COUNTIF($H$4:H5928,H5928)-1=0,ROWS($H$4:H5928),"")</f>
        <v/>
      </c>
    </row>
    <row r="5929" spans="2:2">
      <c r="B5929" s="2" t="str">
        <f>IF(COUNTIF($H$4:H5929,H5929)-1=0,ROWS($H$4:H5929),"")</f>
        <v/>
      </c>
    </row>
    <row r="5930" spans="2:2">
      <c r="B5930" s="2" t="str">
        <f>IF(COUNTIF($H$4:H5930,H5930)-1=0,ROWS($H$4:H5930),"")</f>
        <v/>
      </c>
    </row>
    <row r="5931" spans="2:2">
      <c r="B5931" s="2" t="str">
        <f>IF(COUNTIF($H$4:H5931,H5931)-1=0,ROWS($H$4:H5931),"")</f>
        <v/>
      </c>
    </row>
    <row r="5932" spans="2:2">
      <c r="B5932" s="2" t="str">
        <f>IF(COUNTIF($H$4:H5932,H5932)-1=0,ROWS($H$4:H5932),"")</f>
        <v/>
      </c>
    </row>
    <row r="5933" spans="2:2">
      <c r="B5933" s="2" t="str">
        <f>IF(COUNTIF($H$4:H5933,H5933)-1=0,ROWS($H$4:H5933),"")</f>
        <v/>
      </c>
    </row>
    <row r="5934" spans="2:2">
      <c r="B5934" s="2" t="str">
        <f>IF(COUNTIF($H$4:H5934,H5934)-1=0,ROWS($H$4:H5934),"")</f>
        <v/>
      </c>
    </row>
    <row r="5935" spans="2:2">
      <c r="B5935" s="2" t="str">
        <f>IF(COUNTIF($H$4:H5935,H5935)-1=0,ROWS($H$4:H5935),"")</f>
        <v/>
      </c>
    </row>
    <row r="5936" spans="2:2">
      <c r="B5936" s="2" t="str">
        <f>IF(COUNTIF($H$4:H5936,H5936)-1=0,ROWS($H$4:H5936),"")</f>
        <v/>
      </c>
    </row>
    <row r="5937" spans="2:2">
      <c r="B5937" s="2" t="str">
        <f>IF(COUNTIF($H$4:H5937,H5937)-1=0,ROWS($H$4:H5937),"")</f>
        <v/>
      </c>
    </row>
    <row r="5938" spans="2:2">
      <c r="B5938" s="2" t="str">
        <f>IF(COUNTIF($H$4:H5938,H5938)-1=0,ROWS($H$4:H5938),"")</f>
        <v/>
      </c>
    </row>
    <row r="5939" spans="2:2">
      <c r="B5939" s="2" t="str">
        <f>IF(COUNTIF($H$4:H5939,H5939)-1=0,ROWS($H$4:H5939),"")</f>
        <v/>
      </c>
    </row>
    <row r="5940" spans="2:2">
      <c r="B5940" s="2" t="str">
        <f>IF(COUNTIF($H$4:H5940,H5940)-1=0,ROWS($H$4:H5940),"")</f>
        <v/>
      </c>
    </row>
    <row r="5941" spans="2:2">
      <c r="B5941" s="2" t="str">
        <f>IF(COUNTIF($H$4:H5941,H5941)-1=0,ROWS($H$4:H5941),"")</f>
        <v/>
      </c>
    </row>
    <row r="5942" spans="2:2">
      <c r="B5942" s="2" t="str">
        <f>IF(COUNTIF($H$4:H5942,H5942)-1=0,ROWS($H$4:H5942),"")</f>
        <v/>
      </c>
    </row>
    <row r="5943" spans="2:2">
      <c r="B5943" s="2" t="str">
        <f>IF(COUNTIF($H$4:H5943,H5943)-1=0,ROWS($H$4:H5943),"")</f>
        <v/>
      </c>
    </row>
    <row r="5944" spans="2:2">
      <c r="B5944" s="2" t="str">
        <f>IF(COUNTIF($H$4:H5944,H5944)-1=0,ROWS($H$4:H5944),"")</f>
        <v/>
      </c>
    </row>
    <row r="5945" spans="2:2">
      <c r="B5945" s="2" t="str">
        <f>IF(COUNTIF($H$4:H5945,H5945)-1=0,ROWS($H$4:H5945),"")</f>
        <v/>
      </c>
    </row>
    <row r="5946" spans="2:2">
      <c r="B5946" s="2" t="str">
        <f>IF(COUNTIF($H$4:H5946,H5946)-1=0,ROWS($H$4:H5946),"")</f>
        <v/>
      </c>
    </row>
    <row r="5947" spans="2:2">
      <c r="B5947" s="2" t="str">
        <f>IF(COUNTIF($H$4:H5947,H5947)-1=0,ROWS($H$4:H5947),"")</f>
        <v/>
      </c>
    </row>
    <row r="5948" spans="2:2">
      <c r="B5948" s="2" t="str">
        <f>IF(COUNTIF($H$4:H5948,H5948)-1=0,ROWS($H$4:H5948),"")</f>
        <v/>
      </c>
    </row>
    <row r="5949" spans="2:2">
      <c r="B5949" s="2" t="str">
        <f>IF(COUNTIF($H$4:H5949,H5949)-1=0,ROWS($H$4:H5949),"")</f>
        <v/>
      </c>
    </row>
    <row r="5950" spans="2:2">
      <c r="B5950" s="2" t="str">
        <f>IF(COUNTIF($H$4:H5950,H5950)-1=0,ROWS($H$4:H5950),"")</f>
        <v/>
      </c>
    </row>
    <row r="5951" spans="2:2">
      <c r="B5951" s="2" t="str">
        <f>IF(COUNTIF($H$4:H5951,H5951)-1=0,ROWS($H$4:H5951),"")</f>
        <v/>
      </c>
    </row>
    <row r="5952" spans="2:2">
      <c r="B5952" s="2" t="str">
        <f>IF(COUNTIF($H$4:H5952,H5952)-1=0,ROWS($H$4:H5952),"")</f>
        <v/>
      </c>
    </row>
    <row r="5953" spans="2:2">
      <c r="B5953" s="2" t="str">
        <f>IF(COUNTIF($H$4:H5953,H5953)-1=0,ROWS($H$4:H5953),"")</f>
        <v/>
      </c>
    </row>
    <row r="5954" spans="2:2">
      <c r="B5954" s="2" t="str">
        <f>IF(COUNTIF($H$4:H5954,H5954)-1=0,ROWS($H$4:H5954),"")</f>
        <v/>
      </c>
    </row>
    <row r="5955" spans="2:2">
      <c r="B5955" s="2" t="str">
        <f>IF(COUNTIF($H$4:H5955,H5955)-1=0,ROWS($H$4:H5955),"")</f>
        <v/>
      </c>
    </row>
    <row r="5956" spans="2:2">
      <c r="B5956" s="2" t="str">
        <f>IF(COUNTIF($H$4:H5956,H5956)-1=0,ROWS($H$4:H5956),"")</f>
        <v/>
      </c>
    </row>
    <row r="5957" spans="2:2">
      <c r="B5957" s="2" t="str">
        <f>IF(COUNTIF($H$4:H5957,H5957)-1=0,ROWS($H$4:H5957),"")</f>
        <v/>
      </c>
    </row>
    <row r="5958" spans="2:2">
      <c r="B5958" s="2" t="str">
        <f>IF(COUNTIF($H$4:H5958,H5958)-1=0,ROWS($H$4:H5958),"")</f>
        <v/>
      </c>
    </row>
    <row r="5959" spans="2:2">
      <c r="B5959" s="2" t="str">
        <f>IF(COUNTIF($H$4:H5959,H5959)-1=0,ROWS($H$4:H5959),"")</f>
        <v/>
      </c>
    </row>
    <row r="5960" spans="2:2">
      <c r="B5960" s="2" t="str">
        <f>IF(COUNTIF($H$4:H5960,H5960)-1=0,ROWS($H$4:H5960),"")</f>
        <v/>
      </c>
    </row>
    <row r="5961" spans="2:2">
      <c r="B5961" s="2" t="str">
        <f>IF(COUNTIF($H$4:H5961,H5961)-1=0,ROWS($H$4:H5961),"")</f>
        <v/>
      </c>
    </row>
    <row r="5962" spans="2:2">
      <c r="B5962" s="2" t="str">
        <f>IF(COUNTIF($H$4:H5962,H5962)-1=0,ROWS($H$4:H5962),"")</f>
        <v/>
      </c>
    </row>
    <row r="5963" spans="2:2">
      <c r="B5963" s="2" t="str">
        <f>IF(COUNTIF($H$4:H5963,H5963)-1=0,ROWS($H$4:H5963),"")</f>
        <v/>
      </c>
    </row>
    <row r="5964" spans="2:2">
      <c r="B5964" s="2" t="str">
        <f>IF(COUNTIF($H$4:H5964,H5964)-1=0,ROWS($H$4:H5964),"")</f>
        <v/>
      </c>
    </row>
    <row r="5965" spans="2:2">
      <c r="B5965" s="2" t="str">
        <f>IF(COUNTIF($H$4:H5965,H5965)-1=0,ROWS($H$4:H5965),"")</f>
        <v/>
      </c>
    </row>
    <row r="5966" spans="2:2">
      <c r="B5966" s="2" t="str">
        <f>IF(COUNTIF($H$4:H5966,H5966)-1=0,ROWS($H$4:H5966),"")</f>
        <v/>
      </c>
    </row>
    <row r="5967" spans="2:2">
      <c r="B5967" s="2" t="str">
        <f>IF(COUNTIF($H$4:H5967,H5967)-1=0,ROWS($H$4:H5967),"")</f>
        <v/>
      </c>
    </row>
    <row r="5968" spans="2:2">
      <c r="B5968" s="2" t="str">
        <f>IF(COUNTIF($H$4:H5968,H5968)-1=0,ROWS($H$4:H5968),"")</f>
        <v/>
      </c>
    </row>
    <row r="5969" spans="2:2">
      <c r="B5969" s="2" t="str">
        <f>IF(COUNTIF($H$4:H5969,H5969)-1=0,ROWS($H$4:H5969),"")</f>
        <v/>
      </c>
    </row>
    <row r="5970" spans="2:2">
      <c r="B5970" s="2" t="str">
        <f>IF(COUNTIF($H$4:H5970,H5970)-1=0,ROWS($H$4:H5970),"")</f>
        <v/>
      </c>
    </row>
    <row r="5971" spans="2:2">
      <c r="B5971" s="2" t="str">
        <f>IF(COUNTIF($H$4:H5971,H5971)-1=0,ROWS($H$4:H5971),"")</f>
        <v/>
      </c>
    </row>
    <row r="5972" spans="2:2">
      <c r="B5972" s="2" t="str">
        <f>IF(COUNTIF($H$4:H5972,H5972)-1=0,ROWS($H$4:H5972),"")</f>
        <v/>
      </c>
    </row>
    <row r="5973" spans="2:2">
      <c r="B5973" s="2" t="str">
        <f>IF(COUNTIF($H$4:H5973,H5973)-1=0,ROWS($H$4:H5973),"")</f>
        <v/>
      </c>
    </row>
    <row r="5974" spans="2:2">
      <c r="B5974" s="2" t="str">
        <f>IF(COUNTIF($H$4:H5974,H5974)-1=0,ROWS($H$4:H5974),"")</f>
        <v/>
      </c>
    </row>
    <row r="5975" spans="2:2">
      <c r="B5975" s="2" t="str">
        <f>IF(COUNTIF($H$4:H5975,H5975)-1=0,ROWS($H$4:H5975),"")</f>
        <v/>
      </c>
    </row>
    <row r="5976" spans="2:2">
      <c r="B5976" s="2" t="str">
        <f>IF(COUNTIF($H$4:H5976,H5976)-1=0,ROWS($H$4:H5976),"")</f>
        <v/>
      </c>
    </row>
    <row r="5977" spans="2:2">
      <c r="B5977" s="2" t="str">
        <f>IF(COUNTIF($H$4:H5977,H5977)-1=0,ROWS($H$4:H5977),"")</f>
        <v/>
      </c>
    </row>
    <row r="5978" spans="2:2">
      <c r="B5978" s="2" t="str">
        <f>IF(COUNTIF($H$4:H5978,H5978)-1=0,ROWS($H$4:H5978),"")</f>
        <v/>
      </c>
    </row>
    <row r="5979" spans="2:2">
      <c r="B5979" s="2" t="str">
        <f>IF(COUNTIF($H$4:H5979,H5979)-1=0,ROWS($H$4:H5979),"")</f>
        <v/>
      </c>
    </row>
    <row r="5980" spans="2:2">
      <c r="B5980" s="2" t="str">
        <f>IF(COUNTIF($H$4:H5980,H5980)-1=0,ROWS($H$4:H5980),"")</f>
        <v/>
      </c>
    </row>
    <row r="5981" spans="2:2">
      <c r="B5981" s="2" t="str">
        <f>IF(COUNTIF($H$4:H5981,H5981)-1=0,ROWS($H$4:H5981),"")</f>
        <v/>
      </c>
    </row>
    <row r="5982" spans="2:2">
      <c r="B5982" s="2" t="str">
        <f>IF(COUNTIF($H$4:H5982,H5982)-1=0,ROWS($H$4:H5982),"")</f>
        <v/>
      </c>
    </row>
    <row r="5983" spans="2:2">
      <c r="B5983" s="2" t="str">
        <f>IF(COUNTIF($H$4:H5983,H5983)-1=0,ROWS($H$4:H5983),"")</f>
        <v/>
      </c>
    </row>
    <row r="5984" spans="2:2">
      <c r="B5984" s="2" t="str">
        <f>IF(COUNTIF($H$4:H5984,H5984)-1=0,ROWS($H$4:H5984),"")</f>
        <v/>
      </c>
    </row>
    <row r="5985" spans="2:2">
      <c r="B5985" s="2" t="str">
        <f>IF(COUNTIF($H$4:H5985,H5985)-1=0,ROWS($H$4:H5985),"")</f>
        <v/>
      </c>
    </row>
    <row r="5986" spans="2:2">
      <c r="B5986" s="2" t="str">
        <f>IF(COUNTIF($H$4:H5986,H5986)-1=0,ROWS($H$4:H5986),"")</f>
        <v/>
      </c>
    </row>
    <row r="5987" spans="2:2">
      <c r="B5987" s="2" t="str">
        <f>IF(COUNTIF($H$4:H5987,H5987)-1=0,ROWS($H$4:H5987),"")</f>
        <v/>
      </c>
    </row>
    <row r="5988" spans="2:2">
      <c r="B5988" s="2" t="str">
        <f>IF(COUNTIF($H$4:H5988,H5988)-1=0,ROWS($H$4:H5988),"")</f>
        <v/>
      </c>
    </row>
    <row r="5989" spans="2:2">
      <c r="B5989" s="2" t="str">
        <f>IF(COUNTIF($H$4:H5989,H5989)-1=0,ROWS($H$4:H5989),"")</f>
        <v/>
      </c>
    </row>
    <row r="5990" spans="2:2">
      <c r="B5990" s="2" t="str">
        <f>IF(COUNTIF($H$4:H5990,H5990)-1=0,ROWS($H$4:H5990),"")</f>
        <v/>
      </c>
    </row>
    <row r="5991" spans="2:2">
      <c r="B5991" s="2" t="str">
        <f>IF(COUNTIF($H$4:H5991,H5991)-1=0,ROWS($H$4:H5991),"")</f>
        <v/>
      </c>
    </row>
    <row r="5992" spans="2:2">
      <c r="B5992" s="2" t="str">
        <f>IF(COUNTIF($H$4:H5992,H5992)-1=0,ROWS($H$4:H5992),"")</f>
        <v/>
      </c>
    </row>
    <row r="5993" spans="2:2">
      <c r="B5993" s="2" t="str">
        <f>IF(COUNTIF($H$4:H5993,H5993)-1=0,ROWS($H$4:H5993),"")</f>
        <v/>
      </c>
    </row>
    <row r="5994" spans="2:2">
      <c r="B5994" s="2" t="str">
        <f>IF(COUNTIF($H$4:H5994,H5994)-1=0,ROWS($H$4:H5994),"")</f>
        <v/>
      </c>
    </row>
    <row r="5995" spans="2:2">
      <c r="B5995" s="2" t="str">
        <f>IF(COUNTIF($H$4:H5995,H5995)-1=0,ROWS($H$4:H5995),"")</f>
        <v/>
      </c>
    </row>
    <row r="5996" spans="2:2">
      <c r="B5996" s="2" t="str">
        <f>IF(COUNTIF($H$4:H5996,H5996)-1=0,ROWS($H$4:H5996),"")</f>
        <v/>
      </c>
    </row>
    <row r="5997" spans="2:2">
      <c r="B5997" s="2" t="str">
        <f>IF(COUNTIF($H$4:H5997,H5997)-1=0,ROWS($H$4:H5997),"")</f>
        <v/>
      </c>
    </row>
    <row r="5998" spans="2:2">
      <c r="B5998" s="2" t="str">
        <f>IF(COUNTIF($H$4:H5998,H5998)-1=0,ROWS($H$4:H5998),"")</f>
        <v/>
      </c>
    </row>
    <row r="5999" spans="2:2">
      <c r="B5999" s="2" t="str">
        <f>IF(COUNTIF($H$4:H5999,H5999)-1=0,ROWS($H$4:H5999),"")</f>
        <v/>
      </c>
    </row>
    <row r="6000" spans="2:2">
      <c r="B6000" s="2" t="str">
        <f>IF(COUNTIF($H$4:H6000,H6000)-1=0,ROWS($H$4:H6000),"")</f>
        <v/>
      </c>
    </row>
    <row r="6001" spans="2:2">
      <c r="B6001" s="2" t="str">
        <f>IF(COUNTIF($H$4:H6001,H6001)-1=0,ROWS($H$4:H6001),"")</f>
        <v/>
      </c>
    </row>
    <row r="6002" spans="2:2">
      <c r="B6002" s="2" t="str">
        <f>IF(COUNTIF($H$4:H6002,H6002)-1=0,ROWS($H$4:H6002),"")</f>
        <v/>
      </c>
    </row>
    <row r="6003" spans="2:2">
      <c r="B6003" s="2" t="str">
        <f>IF(COUNTIF($H$4:H6003,H6003)-1=0,ROWS($H$4:H6003),"")</f>
        <v/>
      </c>
    </row>
    <row r="6004" spans="2:2">
      <c r="B6004" s="2" t="str">
        <f>IF(COUNTIF($H$4:H6004,H6004)-1=0,ROWS($H$4:H6004),"")</f>
        <v/>
      </c>
    </row>
    <row r="6005" spans="2:2">
      <c r="B6005" s="2" t="str">
        <f>IF(COUNTIF($H$4:H6005,H6005)-1=0,ROWS($H$4:H6005),"")</f>
        <v/>
      </c>
    </row>
    <row r="6006" spans="2:2">
      <c r="B6006" s="2" t="str">
        <f>IF(COUNTIF($H$4:H6006,H6006)-1=0,ROWS($H$4:H6006),"")</f>
        <v/>
      </c>
    </row>
    <row r="6007" spans="2:2">
      <c r="B6007" s="2" t="str">
        <f>IF(COUNTIF($H$4:H6007,H6007)-1=0,ROWS($H$4:H6007),"")</f>
        <v/>
      </c>
    </row>
    <row r="6008" spans="2:2">
      <c r="B6008" s="2" t="str">
        <f>IF(COUNTIF($H$4:H6008,H6008)-1=0,ROWS($H$4:H6008),"")</f>
        <v/>
      </c>
    </row>
    <row r="6009" spans="2:2">
      <c r="B6009" s="2" t="str">
        <f>IF(COUNTIF($H$4:H6009,H6009)-1=0,ROWS($H$4:H6009),"")</f>
        <v/>
      </c>
    </row>
    <row r="6010" spans="2:2">
      <c r="B6010" s="2" t="str">
        <f>IF(COUNTIF($H$4:H6010,H6010)-1=0,ROWS($H$4:H6010),"")</f>
        <v/>
      </c>
    </row>
    <row r="6011" spans="2:2">
      <c r="B6011" s="2" t="str">
        <f>IF(COUNTIF($H$4:H6011,H6011)-1=0,ROWS($H$4:H6011),"")</f>
        <v/>
      </c>
    </row>
    <row r="6012" spans="2:2">
      <c r="B6012" s="2" t="str">
        <f>IF(COUNTIF($H$4:H6012,H6012)-1=0,ROWS($H$4:H6012),"")</f>
        <v/>
      </c>
    </row>
    <row r="6013" spans="2:2">
      <c r="B6013" s="2" t="str">
        <f>IF(COUNTIF($H$4:H6013,H6013)-1=0,ROWS($H$4:H6013),"")</f>
        <v/>
      </c>
    </row>
    <row r="6014" spans="2:2">
      <c r="B6014" s="2" t="str">
        <f>IF(COUNTIF($H$4:H6014,H6014)-1=0,ROWS($H$4:H6014),"")</f>
        <v/>
      </c>
    </row>
    <row r="6015" spans="2:2">
      <c r="B6015" s="2" t="str">
        <f>IF(COUNTIF($H$4:H6015,H6015)-1=0,ROWS($H$4:H6015),"")</f>
        <v/>
      </c>
    </row>
    <row r="6016" spans="2:2">
      <c r="B6016" s="2" t="str">
        <f>IF(COUNTIF($H$4:H6016,H6016)-1=0,ROWS($H$4:H6016),"")</f>
        <v/>
      </c>
    </row>
    <row r="6017" spans="2:2">
      <c r="B6017" s="2" t="str">
        <f>IF(COUNTIF($H$4:H6017,H6017)-1=0,ROWS($H$4:H6017),"")</f>
        <v/>
      </c>
    </row>
    <row r="6018" spans="2:2">
      <c r="B6018" s="2" t="str">
        <f>IF(COUNTIF($H$4:H6018,H6018)-1=0,ROWS($H$4:H6018),"")</f>
        <v/>
      </c>
    </row>
    <row r="6019" spans="2:2">
      <c r="B6019" s="2" t="str">
        <f>IF(COUNTIF($H$4:H6019,H6019)-1=0,ROWS($H$4:H6019),"")</f>
        <v/>
      </c>
    </row>
    <row r="6020" spans="2:2">
      <c r="B6020" s="2" t="str">
        <f>IF(COUNTIF($H$4:H6020,H6020)-1=0,ROWS($H$4:H6020),"")</f>
        <v/>
      </c>
    </row>
    <row r="6021" spans="2:2">
      <c r="B6021" s="2" t="str">
        <f>IF(COUNTIF($H$4:H6021,H6021)-1=0,ROWS($H$4:H6021),"")</f>
        <v/>
      </c>
    </row>
    <row r="6022" spans="2:2">
      <c r="B6022" s="2" t="str">
        <f>IF(COUNTIF($H$4:H6022,H6022)-1=0,ROWS($H$4:H6022),"")</f>
        <v/>
      </c>
    </row>
    <row r="6023" spans="2:2">
      <c r="B6023" s="2" t="str">
        <f>IF(COUNTIF($H$4:H6023,H6023)-1=0,ROWS($H$4:H6023),"")</f>
        <v/>
      </c>
    </row>
    <row r="6024" spans="2:2">
      <c r="B6024" s="2" t="str">
        <f>IF(COUNTIF($H$4:H6024,H6024)-1=0,ROWS($H$4:H6024),"")</f>
        <v/>
      </c>
    </row>
    <row r="6025" spans="2:2">
      <c r="B6025" s="2" t="str">
        <f>IF(COUNTIF($H$4:H6025,H6025)-1=0,ROWS($H$4:H6025),"")</f>
        <v/>
      </c>
    </row>
    <row r="6026" spans="2:2">
      <c r="B6026" s="2" t="str">
        <f>IF(COUNTIF($H$4:H6026,H6026)-1=0,ROWS($H$4:H6026),"")</f>
        <v/>
      </c>
    </row>
    <row r="6027" spans="2:2">
      <c r="B6027" s="2" t="str">
        <f>IF(COUNTIF($H$4:H6027,H6027)-1=0,ROWS($H$4:H6027),"")</f>
        <v/>
      </c>
    </row>
    <row r="6028" spans="2:2">
      <c r="B6028" s="2" t="str">
        <f>IF(COUNTIF($H$4:H6028,H6028)-1=0,ROWS($H$4:H6028),"")</f>
        <v/>
      </c>
    </row>
    <row r="6029" spans="2:2">
      <c r="B6029" s="2" t="str">
        <f>IF(COUNTIF($H$4:H6029,H6029)-1=0,ROWS($H$4:H6029),"")</f>
        <v/>
      </c>
    </row>
    <row r="6030" spans="2:2">
      <c r="B6030" s="2" t="str">
        <f>IF(COUNTIF($H$4:H6030,H6030)-1=0,ROWS($H$4:H6030),"")</f>
        <v/>
      </c>
    </row>
    <row r="6031" spans="2:2">
      <c r="B6031" s="2" t="str">
        <f>IF(COUNTIF($H$4:H6031,H6031)-1=0,ROWS($H$4:H6031),"")</f>
        <v/>
      </c>
    </row>
    <row r="6032" spans="2:2">
      <c r="B6032" s="2" t="str">
        <f>IF(COUNTIF($H$4:H6032,H6032)-1=0,ROWS($H$4:H6032),"")</f>
        <v/>
      </c>
    </row>
    <row r="6033" spans="2:2">
      <c r="B6033" s="2" t="str">
        <f>IF(COUNTIF($H$4:H6033,H6033)-1=0,ROWS($H$4:H6033),"")</f>
        <v/>
      </c>
    </row>
    <row r="6034" spans="2:2">
      <c r="B6034" s="2" t="str">
        <f>IF(COUNTIF($H$4:H6034,H6034)-1=0,ROWS($H$4:H6034),"")</f>
        <v/>
      </c>
    </row>
    <row r="6035" spans="2:2">
      <c r="B6035" s="2" t="str">
        <f>IF(COUNTIF($H$4:H6035,H6035)-1=0,ROWS($H$4:H6035),"")</f>
        <v/>
      </c>
    </row>
    <row r="6036" spans="2:2">
      <c r="B6036" s="2" t="str">
        <f>IF(COUNTIF($H$4:H6036,H6036)-1=0,ROWS($H$4:H6036),"")</f>
        <v/>
      </c>
    </row>
    <row r="6037" spans="2:2">
      <c r="B6037" s="2" t="str">
        <f>IF(COUNTIF($H$4:H6037,H6037)-1=0,ROWS($H$4:H6037),"")</f>
        <v/>
      </c>
    </row>
    <row r="6038" spans="2:2">
      <c r="B6038" s="2" t="str">
        <f>IF(COUNTIF($H$4:H6038,H6038)-1=0,ROWS($H$4:H6038),"")</f>
        <v/>
      </c>
    </row>
    <row r="6039" spans="2:2">
      <c r="B6039" s="2" t="str">
        <f>IF(COUNTIF($H$4:H6039,H6039)-1=0,ROWS($H$4:H6039),"")</f>
        <v/>
      </c>
    </row>
    <row r="6040" spans="2:2">
      <c r="B6040" s="2" t="str">
        <f>IF(COUNTIF($H$4:H6040,H6040)-1=0,ROWS($H$4:H6040),"")</f>
        <v/>
      </c>
    </row>
    <row r="6041" spans="2:2">
      <c r="B6041" s="2" t="str">
        <f>IF(COUNTIF($H$4:H6041,H6041)-1=0,ROWS($H$4:H6041),"")</f>
        <v/>
      </c>
    </row>
    <row r="6042" spans="2:2">
      <c r="B6042" s="2" t="str">
        <f>IF(COUNTIF($H$4:H6042,H6042)-1=0,ROWS($H$4:H6042),"")</f>
        <v/>
      </c>
    </row>
    <row r="6043" spans="2:2">
      <c r="B6043" s="2" t="str">
        <f>IF(COUNTIF($H$4:H6043,H6043)-1=0,ROWS($H$4:H6043),"")</f>
        <v/>
      </c>
    </row>
    <row r="6044" spans="2:2">
      <c r="B6044" s="2" t="str">
        <f>IF(COUNTIF($H$4:H6044,H6044)-1=0,ROWS($H$4:H6044),"")</f>
        <v/>
      </c>
    </row>
    <row r="6045" spans="2:2">
      <c r="B6045" s="2" t="str">
        <f>IF(COUNTIF($H$4:H6045,H6045)-1=0,ROWS($H$4:H6045),"")</f>
        <v/>
      </c>
    </row>
    <row r="6046" spans="2:2">
      <c r="B6046" s="2" t="str">
        <f>IF(COUNTIF($H$4:H6046,H6046)-1=0,ROWS($H$4:H6046),"")</f>
        <v/>
      </c>
    </row>
    <row r="6047" spans="2:2">
      <c r="B6047" s="2" t="str">
        <f>IF(COUNTIF($H$4:H6047,H6047)-1=0,ROWS($H$4:H6047),"")</f>
        <v/>
      </c>
    </row>
    <row r="6048" spans="2:2">
      <c r="B6048" s="2" t="str">
        <f>IF(COUNTIF($H$4:H6048,H6048)-1=0,ROWS($H$4:H6048),"")</f>
        <v/>
      </c>
    </row>
    <row r="6049" spans="2:2">
      <c r="B6049" s="2" t="str">
        <f>IF(COUNTIF($H$4:H6049,H6049)-1=0,ROWS($H$4:H6049),"")</f>
        <v/>
      </c>
    </row>
    <row r="6050" spans="2:2">
      <c r="B6050" s="2" t="str">
        <f>IF(COUNTIF($H$4:H6050,H6050)-1=0,ROWS($H$4:H6050),"")</f>
        <v/>
      </c>
    </row>
    <row r="6051" spans="2:2">
      <c r="B6051" s="2" t="str">
        <f>IF(COUNTIF($H$4:H6051,H6051)-1=0,ROWS($H$4:H6051),"")</f>
        <v/>
      </c>
    </row>
    <row r="6052" spans="2:2">
      <c r="B6052" s="2" t="str">
        <f>IF(COUNTIF($H$4:H6052,H6052)-1=0,ROWS($H$4:H6052),"")</f>
        <v/>
      </c>
    </row>
    <row r="6053" spans="2:2">
      <c r="B6053" s="2" t="str">
        <f>IF(COUNTIF($H$4:H6053,H6053)-1=0,ROWS($H$4:H6053),"")</f>
        <v/>
      </c>
    </row>
    <row r="6054" spans="2:2">
      <c r="B6054" s="2" t="str">
        <f>IF(COUNTIF($H$4:H6054,H6054)-1=0,ROWS($H$4:H6054),"")</f>
        <v/>
      </c>
    </row>
    <row r="6055" spans="2:2">
      <c r="B6055" s="2" t="str">
        <f>IF(COUNTIF($H$4:H6055,H6055)-1=0,ROWS($H$4:H6055),"")</f>
        <v/>
      </c>
    </row>
    <row r="6056" spans="2:2">
      <c r="B6056" s="2" t="str">
        <f>IF(COUNTIF($H$4:H6056,H6056)-1=0,ROWS($H$4:H6056),"")</f>
        <v/>
      </c>
    </row>
    <row r="6057" spans="2:2">
      <c r="B6057" s="2" t="str">
        <f>IF(COUNTIF($H$4:H6057,H6057)-1=0,ROWS($H$4:H6057),"")</f>
        <v/>
      </c>
    </row>
    <row r="6058" spans="2:2">
      <c r="B6058" s="2" t="str">
        <f>IF(COUNTIF($H$4:H6058,H6058)-1=0,ROWS($H$4:H6058),"")</f>
        <v/>
      </c>
    </row>
    <row r="6059" spans="2:2">
      <c r="B6059" s="2" t="str">
        <f>IF(COUNTIF($H$4:H6059,H6059)-1=0,ROWS($H$4:H6059),"")</f>
        <v/>
      </c>
    </row>
    <row r="6060" spans="2:2">
      <c r="B6060" s="2" t="str">
        <f>IF(COUNTIF($H$4:H6060,H6060)-1=0,ROWS($H$4:H6060),"")</f>
        <v/>
      </c>
    </row>
    <row r="6061" spans="2:2">
      <c r="B6061" s="2" t="str">
        <f>IF(COUNTIF($H$4:H6061,H6061)-1=0,ROWS($H$4:H6061),"")</f>
        <v/>
      </c>
    </row>
    <row r="6062" spans="2:2">
      <c r="B6062" s="2" t="str">
        <f>IF(COUNTIF($H$4:H6062,H6062)-1=0,ROWS($H$4:H6062),"")</f>
        <v/>
      </c>
    </row>
    <row r="6063" spans="2:2">
      <c r="B6063" s="2" t="str">
        <f>IF(COUNTIF($H$4:H6063,H6063)-1=0,ROWS($H$4:H6063),"")</f>
        <v/>
      </c>
    </row>
    <row r="6064" spans="2:2">
      <c r="B6064" s="2" t="str">
        <f>IF(COUNTIF($H$4:H6064,H6064)-1=0,ROWS($H$4:H6064),"")</f>
        <v/>
      </c>
    </row>
    <row r="6065" spans="2:2">
      <c r="B6065" s="2" t="str">
        <f>IF(COUNTIF($H$4:H6065,H6065)-1=0,ROWS($H$4:H6065),"")</f>
        <v/>
      </c>
    </row>
    <row r="6066" spans="2:2">
      <c r="B6066" s="2" t="str">
        <f>IF(COUNTIF($H$4:H6066,H6066)-1=0,ROWS($H$4:H6066),"")</f>
        <v/>
      </c>
    </row>
    <row r="6067" spans="2:2">
      <c r="B6067" s="2" t="str">
        <f>IF(COUNTIF($H$4:H6067,H6067)-1=0,ROWS($H$4:H6067),"")</f>
        <v/>
      </c>
    </row>
    <row r="6068" spans="2:2">
      <c r="B6068" s="2" t="str">
        <f>IF(COUNTIF($H$4:H6068,H6068)-1=0,ROWS($H$4:H6068),"")</f>
        <v/>
      </c>
    </row>
    <row r="6069" spans="2:2">
      <c r="B6069" s="2" t="str">
        <f>IF(COUNTIF($H$4:H6069,H6069)-1=0,ROWS($H$4:H6069),"")</f>
        <v/>
      </c>
    </row>
    <row r="6070" spans="2:2">
      <c r="B6070" s="2" t="str">
        <f>IF(COUNTIF($H$4:H6070,H6070)-1=0,ROWS($H$4:H6070),"")</f>
        <v/>
      </c>
    </row>
    <row r="6071" spans="2:2">
      <c r="B6071" s="2" t="str">
        <f>IF(COUNTIF($H$4:H6071,H6071)-1=0,ROWS($H$4:H6071),"")</f>
        <v/>
      </c>
    </row>
    <row r="6072" spans="2:2">
      <c r="B6072" s="2" t="str">
        <f>IF(COUNTIF($H$4:H6072,H6072)-1=0,ROWS($H$4:H6072),"")</f>
        <v/>
      </c>
    </row>
    <row r="6073" spans="2:2">
      <c r="B6073" s="2" t="str">
        <f>IF(COUNTIF($H$4:H6073,H6073)-1=0,ROWS($H$4:H6073),"")</f>
        <v/>
      </c>
    </row>
    <row r="6074" spans="2:2">
      <c r="B6074" s="2" t="str">
        <f>IF(COUNTIF($H$4:H6074,H6074)-1=0,ROWS($H$4:H6074),"")</f>
        <v/>
      </c>
    </row>
    <row r="6075" spans="2:2">
      <c r="B6075" s="2" t="str">
        <f>IF(COUNTIF($H$4:H6075,H6075)-1=0,ROWS($H$4:H6075),"")</f>
        <v/>
      </c>
    </row>
    <row r="6076" spans="2:2">
      <c r="B6076" s="2" t="str">
        <f>IF(COUNTIF($H$4:H6076,H6076)-1=0,ROWS($H$4:H6076),"")</f>
        <v/>
      </c>
    </row>
    <row r="6077" spans="2:2">
      <c r="B6077" s="2" t="str">
        <f>IF(COUNTIF($H$4:H6077,H6077)-1=0,ROWS($H$4:H6077),"")</f>
        <v/>
      </c>
    </row>
    <row r="6078" spans="2:2">
      <c r="B6078" s="2" t="str">
        <f>IF(COUNTIF($H$4:H6078,H6078)-1=0,ROWS($H$4:H6078),"")</f>
        <v/>
      </c>
    </row>
    <row r="6079" spans="2:2">
      <c r="B6079" s="2" t="str">
        <f>IF(COUNTIF($H$4:H6079,H6079)-1=0,ROWS($H$4:H6079),"")</f>
        <v/>
      </c>
    </row>
    <row r="6080" spans="2:2">
      <c r="B6080" s="2" t="str">
        <f>IF(COUNTIF($H$4:H6080,H6080)-1=0,ROWS($H$4:H6080),"")</f>
        <v/>
      </c>
    </row>
    <row r="6081" spans="2:2">
      <c r="B6081" s="2" t="str">
        <f>IF(COUNTIF($H$4:H6081,H6081)-1=0,ROWS($H$4:H6081),"")</f>
        <v/>
      </c>
    </row>
    <row r="6082" spans="2:2">
      <c r="B6082" s="2" t="str">
        <f>IF(COUNTIF($H$4:H6082,H6082)-1=0,ROWS($H$4:H6082),"")</f>
        <v/>
      </c>
    </row>
    <row r="6083" spans="2:2">
      <c r="B6083" s="2" t="str">
        <f>IF(COUNTIF($H$4:H6083,H6083)-1=0,ROWS($H$4:H6083),"")</f>
        <v/>
      </c>
    </row>
    <row r="6084" spans="2:2">
      <c r="B6084" s="2" t="str">
        <f>IF(COUNTIF($H$4:H6084,H6084)-1=0,ROWS($H$4:H6084),"")</f>
        <v/>
      </c>
    </row>
    <row r="6085" spans="2:2">
      <c r="B6085" s="2" t="str">
        <f>IF(COUNTIF($H$4:H6085,H6085)-1=0,ROWS($H$4:H6085),"")</f>
        <v/>
      </c>
    </row>
    <row r="6086" spans="2:2">
      <c r="B6086" s="2" t="str">
        <f>IF(COUNTIF($H$4:H6086,H6086)-1=0,ROWS($H$4:H6086),"")</f>
        <v/>
      </c>
    </row>
    <row r="6087" spans="2:2">
      <c r="B6087" s="2" t="str">
        <f>IF(COUNTIF($H$4:H6087,H6087)-1=0,ROWS($H$4:H6087),"")</f>
        <v/>
      </c>
    </row>
    <row r="6088" spans="2:2">
      <c r="B6088" s="2" t="str">
        <f>IF(COUNTIF($H$4:H6088,H6088)-1=0,ROWS($H$4:H6088),"")</f>
        <v/>
      </c>
    </row>
    <row r="6089" spans="2:2">
      <c r="B6089" s="2" t="str">
        <f>IF(COUNTIF($H$4:H6089,H6089)-1=0,ROWS($H$4:H6089),"")</f>
        <v/>
      </c>
    </row>
    <row r="6090" spans="2:2">
      <c r="B6090" s="2" t="str">
        <f>IF(COUNTIF($H$4:H6090,H6090)-1=0,ROWS($H$4:H6090),"")</f>
        <v/>
      </c>
    </row>
    <row r="6091" spans="2:2">
      <c r="B6091" s="2" t="str">
        <f>IF(COUNTIF($H$4:H6091,H6091)-1=0,ROWS($H$4:H6091),"")</f>
        <v/>
      </c>
    </row>
    <row r="6092" spans="2:2">
      <c r="B6092" s="2" t="str">
        <f>IF(COUNTIF($H$4:H6092,H6092)-1=0,ROWS($H$4:H6092),"")</f>
        <v/>
      </c>
    </row>
    <row r="6093" spans="2:2">
      <c r="B6093" s="2" t="str">
        <f>IF(COUNTIF($H$4:H6093,H6093)-1=0,ROWS($H$4:H6093),"")</f>
        <v/>
      </c>
    </row>
    <row r="6094" spans="2:2">
      <c r="B6094" s="2" t="str">
        <f>IF(COUNTIF($H$4:H6094,H6094)-1=0,ROWS($H$4:H6094),"")</f>
        <v/>
      </c>
    </row>
    <row r="6095" spans="2:2">
      <c r="B6095" s="2" t="str">
        <f>IF(COUNTIF($H$4:H6095,H6095)-1=0,ROWS($H$4:H6095),"")</f>
        <v/>
      </c>
    </row>
    <row r="6096" spans="2:2">
      <c r="B6096" s="2" t="str">
        <f>IF(COUNTIF($H$4:H6096,H6096)-1=0,ROWS($H$4:H6096),"")</f>
        <v/>
      </c>
    </row>
    <row r="6097" spans="2:2">
      <c r="B6097" s="2" t="str">
        <f>IF(COUNTIF($H$4:H6097,H6097)-1=0,ROWS($H$4:H6097),"")</f>
        <v/>
      </c>
    </row>
    <row r="6098" spans="2:2">
      <c r="B6098" s="2" t="str">
        <f>IF(COUNTIF($H$4:H6098,H6098)-1=0,ROWS($H$4:H6098),"")</f>
        <v/>
      </c>
    </row>
    <row r="6099" spans="2:2">
      <c r="B6099" s="2" t="str">
        <f>IF(COUNTIF($H$4:H6099,H6099)-1=0,ROWS($H$4:H6099),"")</f>
        <v/>
      </c>
    </row>
    <row r="6100" spans="2:2">
      <c r="B6100" s="2" t="str">
        <f>IF(COUNTIF($H$4:H6100,H6100)-1=0,ROWS($H$4:H6100),"")</f>
        <v/>
      </c>
    </row>
    <row r="6101" spans="2:2">
      <c r="B6101" s="2" t="str">
        <f>IF(COUNTIF($H$4:H6101,H6101)-1=0,ROWS($H$4:H6101),"")</f>
        <v/>
      </c>
    </row>
    <row r="6102" spans="2:2">
      <c r="B6102" s="2" t="str">
        <f>IF(COUNTIF($H$4:H6102,H6102)-1=0,ROWS($H$4:H6102),"")</f>
        <v/>
      </c>
    </row>
    <row r="6103" spans="2:2">
      <c r="B6103" s="2" t="str">
        <f>IF(COUNTIF($H$4:H6103,H6103)-1=0,ROWS($H$4:H6103),"")</f>
        <v/>
      </c>
    </row>
    <row r="6104" spans="2:2">
      <c r="B6104" s="2" t="str">
        <f>IF(COUNTIF($H$4:H6104,H6104)-1=0,ROWS($H$4:H6104),"")</f>
        <v/>
      </c>
    </row>
    <row r="6105" spans="2:2">
      <c r="B6105" s="2" t="str">
        <f>IF(COUNTIF($H$4:H6105,H6105)-1=0,ROWS($H$4:H6105),"")</f>
        <v/>
      </c>
    </row>
    <row r="6106" spans="2:2">
      <c r="B6106" s="2" t="str">
        <f>IF(COUNTIF($H$4:H6106,H6106)-1=0,ROWS($H$4:H6106),"")</f>
        <v/>
      </c>
    </row>
    <row r="6107" spans="2:2">
      <c r="B6107" s="2" t="str">
        <f>IF(COUNTIF($H$4:H6107,H6107)-1=0,ROWS($H$4:H6107),"")</f>
        <v/>
      </c>
    </row>
    <row r="6108" spans="2:2">
      <c r="B6108" s="2" t="str">
        <f>IF(COUNTIF($H$4:H6108,H6108)-1=0,ROWS($H$4:H6108),"")</f>
        <v/>
      </c>
    </row>
    <row r="6109" spans="2:2">
      <c r="B6109" s="2" t="str">
        <f>IF(COUNTIF($H$4:H6109,H6109)-1=0,ROWS($H$4:H6109),"")</f>
        <v/>
      </c>
    </row>
    <row r="6110" spans="2:2">
      <c r="B6110" s="2" t="str">
        <f>IF(COUNTIF($H$4:H6110,H6110)-1=0,ROWS($H$4:H6110),"")</f>
        <v/>
      </c>
    </row>
    <row r="6111" spans="2:2">
      <c r="B6111" s="2" t="str">
        <f>IF(COUNTIF($H$4:H6111,H6111)-1=0,ROWS($H$4:H6111),"")</f>
        <v/>
      </c>
    </row>
    <row r="6112" spans="2:2">
      <c r="B6112" s="2" t="str">
        <f>IF(COUNTIF($H$4:H6112,H6112)-1=0,ROWS($H$4:H6112),"")</f>
        <v/>
      </c>
    </row>
    <row r="6113" spans="2:2">
      <c r="B6113" s="2" t="str">
        <f>IF(COUNTIF($H$4:H6113,H6113)-1=0,ROWS($H$4:H6113),"")</f>
        <v/>
      </c>
    </row>
    <row r="6114" spans="2:2">
      <c r="B6114" s="2" t="str">
        <f>IF(COUNTIF($H$4:H6114,H6114)-1=0,ROWS($H$4:H6114),"")</f>
        <v/>
      </c>
    </row>
    <row r="6115" spans="2:2">
      <c r="B6115" s="2" t="str">
        <f>IF(COUNTIF($H$4:H6115,H6115)-1=0,ROWS($H$4:H6115),"")</f>
        <v/>
      </c>
    </row>
    <row r="6116" spans="2:2">
      <c r="B6116" s="2" t="str">
        <f>IF(COUNTIF($H$4:H6116,H6116)-1=0,ROWS($H$4:H6116),"")</f>
        <v/>
      </c>
    </row>
    <row r="6117" spans="2:2">
      <c r="B6117" s="2" t="str">
        <f>IF(COUNTIF($H$4:H6117,H6117)-1=0,ROWS($H$4:H6117),"")</f>
        <v/>
      </c>
    </row>
    <row r="6118" spans="2:2">
      <c r="B6118" s="2" t="str">
        <f>IF(COUNTIF($H$4:H6118,H6118)-1=0,ROWS($H$4:H6118),"")</f>
        <v/>
      </c>
    </row>
    <row r="6119" spans="2:2">
      <c r="B6119" s="2" t="str">
        <f>IF(COUNTIF($H$4:H6119,H6119)-1=0,ROWS($H$4:H6119),"")</f>
        <v/>
      </c>
    </row>
    <row r="6120" spans="2:2">
      <c r="B6120" s="2" t="str">
        <f>IF(COUNTIF($H$4:H6120,H6120)-1=0,ROWS($H$4:H6120),"")</f>
        <v/>
      </c>
    </row>
    <row r="6121" spans="2:2">
      <c r="B6121" s="2" t="str">
        <f>IF(COUNTIF($H$4:H6121,H6121)-1=0,ROWS($H$4:H6121),"")</f>
        <v/>
      </c>
    </row>
    <row r="6122" spans="2:2">
      <c r="B6122" s="2" t="str">
        <f>IF(COUNTIF($H$4:H6122,H6122)-1=0,ROWS($H$4:H6122),"")</f>
        <v/>
      </c>
    </row>
    <row r="6123" spans="2:2">
      <c r="B6123" s="2" t="str">
        <f>IF(COUNTIF($H$4:H6123,H6123)-1=0,ROWS($H$4:H6123),"")</f>
        <v/>
      </c>
    </row>
    <row r="6124" spans="2:2">
      <c r="B6124" s="2" t="str">
        <f>IF(COUNTIF($H$4:H6124,H6124)-1=0,ROWS($H$4:H6124),"")</f>
        <v/>
      </c>
    </row>
    <row r="6125" spans="2:2">
      <c r="B6125" s="2" t="str">
        <f>IF(COUNTIF($H$4:H6125,H6125)-1=0,ROWS($H$4:H6125),"")</f>
        <v/>
      </c>
    </row>
    <row r="6126" spans="2:2">
      <c r="B6126" s="2" t="str">
        <f>IF(COUNTIF($H$4:H6126,H6126)-1=0,ROWS($H$4:H6126),"")</f>
        <v/>
      </c>
    </row>
    <row r="6127" spans="2:2">
      <c r="B6127" s="2" t="str">
        <f>IF(COUNTIF($H$4:H6127,H6127)-1=0,ROWS($H$4:H6127),"")</f>
        <v/>
      </c>
    </row>
    <row r="6128" spans="2:2">
      <c r="B6128" s="2" t="str">
        <f>IF(COUNTIF($H$4:H6128,H6128)-1=0,ROWS($H$4:H6128),"")</f>
        <v/>
      </c>
    </row>
    <row r="6129" spans="2:2">
      <c r="B6129" s="2" t="str">
        <f>IF(COUNTIF($H$4:H6129,H6129)-1=0,ROWS($H$4:H6129),"")</f>
        <v/>
      </c>
    </row>
    <row r="6130" spans="2:2">
      <c r="B6130" s="2" t="str">
        <f>IF(COUNTIF($H$4:H6130,H6130)-1=0,ROWS($H$4:H6130),"")</f>
        <v/>
      </c>
    </row>
    <row r="6131" spans="2:2">
      <c r="B6131" s="2" t="str">
        <f>IF(COUNTIF($H$4:H6131,H6131)-1=0,ROWS($H$4:H6131),"")</f>
        <v/>
      </c>
    </row>
    <row r="6132" spans="2:2">
      <c r="B6132" s="2" t="str">
        <f>IF(COUNTIF($H$4:H6132,H6132)-1=0,ROWS($H$4:H6132),"")</f>
        <v/>
      </c>
    </row>
    <row r="6133" spans="2:2">
      <c r="B6133" s="2" t="str">
        <f>IF(COUNTIF($H$4:H6133,H6133)-1=0,ROWS($H$4:H6133),"")</f>
        <v/>
      </c>
    </row>
    <row r="6134" spans="2:2">
      <c r="B6134" s="2" t="str">
        <f>IF(COUNTIF($H$4:H6134,H6134)-1=0,ROWS($H$4:H6134),"")</f>
        <v/>
      </c>
    </row>
    <row r="6135" spans="2:2">
      <c r="B6135" s="2" t="str">
        <f>IF(COUNTIF($H$4:H6135,H6135)-1=0,ROWS($H$4:H6135),"")</f>
        <v/>
      </c>
    </row>
    <row r="6136" spans="2:2">
      <c r="B6136" s="2" t="str">
        <f>IF(COUNTIF($H$4:H6136,H6136)-1=0,ROWS($H$4:H6136),"")</f>
        <v/>
      </c>
    </row>
    <row r="6137" spans="2:2">
      <c r="B6137" s="2" t="str">
        <f>IF(COUNTIF($H$4:H6137,H6137)-1=0,ROWS($H$4:H6137),"")</f>
        <v/>
      </c>
    </row>
    <row r="6138" spans="2:2">
      <c r="B6138" s="2" t="str">
        <f>IF(COUNTIF($H$4:H6138,H6138)-1=0,ROWS($H$4:H6138),"")</f>
        <v/>
      </c>
    </row>
    <row r="6139" spans="2:2">
      <c r="B6139" s="2" t="str">
        <f>IF(COUNTIF($H$4:H6139,H6139)-1=0,ROWS($H$4:H6139),"")</f>
        <v/>
      </c>
    </row>
    <row r="6140" spans="2:2">
      <c r="B6140" s="2" t="str">
        <f>IF(COUNTIF($H$4:H6140,H6140)-1=0,ROWS($H$4:H6140),"")</f>
        <v/>
      </c>
    </row>
    <row r="6141" spans="2:2">
      <c r="B6141" s="2" t="str">
        <f>IF(COUNTIF($H$4:H6141,H6141)-1=0,ROWS($H$4:H6141),"")</f>
        <v/>
      </c>
    </row>
    <row r="6142" spans="2:2">
      <c r="B6142" s="2" t="str">
        <f>IF(COUNTIF($H$4:H6142,H6142)-1=0,ROWS($H$4:H6142),"")</f>
        <v/>
      </c>
    </row>
    <row r="6143" spans="2:2">
      <c r="B6143" s="2" t="str">
        <f>IF(COUNTIF($H$4:H6143,H6143)-1=0,ROWS($H$4:H6143),"")</f>
        <v/>
      </c>
    </row>
    <row r="6144" spans="2:2">
      <c r="B6144" s="2" t="str">
        <f>IF(COUNTIF($H$4:H6144,H6144)-1=0,ROWS($H$4:H6144),"")</f>
        <v/>
      </c>
    </row>
    <row r="6145" spans="2:2">
      <c r="B6145" s="2" t="str">
        <f>IF(COUNTIF($H$4:H6145,H6145)-1=0,ROWS($H$4:H6145),"")</f>
        <v/>
      </c>
    </row>
    <row r="6146" spans="2:2">
      <c r="B6146" s="2" t="str">
        <f>IF(COUNTIF($H$4:H6146,H6146)-1=0,ROWS($H$4:H6146),"")</f>
        <v/>
      </c>
    </row>
    <row r="6147" spans="2:2">
      <c r="B6147" s="2" t="str">
        <f>IF(COUNTIF($H$4:H6147,H6147)-1=0,ROWS($H$4:H6147),"")</f>
        <v/>
      </c>
    </row>
    <row r="6148" spans="2:2">
      <c r="B6148" s="2" t="str">
        <f>IF(COUNTIF($H$4:H6148,H6148)-1=0,ROWS($H$4:H6148),"")</f>
        <v/>
      </c>
    </row>
    <row r="6149" spans="2:2">
      <c r="B6149" s="2" t="str">
        <f>IF(COUNTIF($H$4:H6149,H6149)-1=0,ROWS($H$4:H6149),"")</f>
        <v/>
      </c>
    </row>
    <row r="6150" spans="2:2">
      <c r="B6150" s="2" t="str">
        <f>IF(COUNTIF($H$4:H6150,H6150)-1=0,ROWS($H$4:H6150),"")</f>
        <v/>
      </c>
    </row>
    <row r="6151" spans="2:2">
      <c r="B6151" s="2" t="str">
        <f>IF(COUNTIF($H$4:H6151,H6151)-1=0,ROWS($H$4:H6151),"")</f>
        <v/>
      </c>
    </row>
    <row r="6152" spans="2:2">
      <c r="B6152" s="2" t="str">
        <f>IF(COUNTIF($H$4:H6152,H6152)-1=0,ROWS($H$4:H6152),"")</f>
        <v/>
      </c>
    </row>
    <row r="6153" spans="2:2">
      <c r="B6153" s="2" t="str">
        <f>IF(COUNTIF($H$4:H6153,H6153)-1=0,ROWS($H$4:H6153),"")</f>
        <v/>
      </c>
    </row>
    <row r="6154" spans="2:2">
      <c r="B6154" s="2" t="str">
        <f>IF(COUNTIF($H$4:H6154,H6154)-1=0,ROWS($H$4:H6154),"")</f>
        <v/>
      </c>
    </row>
    <row r="6155" spans="2:2">
      <c r="B6155" s="2" t="str">
        <f>IF(COUNTIF($H$4:H6155,H6155)-1=0,ROWS($H$4:H6155),"")</f>
        <v/>
      </c>
    </row>
    <row r="6156" spans="2:2">
      <c r="B6156" s="2" t="str">
        <f>IF(COUNTIF($H$4:H6156,H6156)-1=0,ROWS($H$4:H6156),"")</f>
        <v/>
      </c>
    </row>
    <row r="6157" spans="2:2">
      <c r="B6157" s="2" t="str">
        <f>IF(COUNTIF($H$4:H6157,H6157)-1=0,ROWS($H$4:H6157),"")</f>
        <v/>
      </c>
    </row>
    <row r="6158" spans="2:2">
      <c r="B6158" s="2" t="str">
        <f>IF(COUNTIF($H$4:H6158,H6158)-1=0,ROWS($H$4:H6158),"")</f>
        <v/>
      </c>
    </row>
    <row r="6159" spans="2:2">
      <c r="B6159" s="2" t="str">
        <f>IF(COUNTIF($H$4:H6159,H6159)-1=0,ROWS($H$4:H6159),"")</f>
        <v/>
      </c>
    </row>
    <row r="6160" spans="2:2">
      <c r="B6160" s="2" t="str">
        <f>IF(COUNTIF($H$4:H6160,H6160)-1=0,ROWS($H$4:H6160),"")</f>
        <v/>
      </c>
    </row>
    <row r="6161" spans="2:2">
      <c r="B6161" s="2" t="str">
        <f>IF(COUNTIF($H$4:H6161,H6161)-1=0,ROWS($H$4:H6161),"")</f>
        <v/>
      </c>
    </row>
    <row r="6162" spans="2:2">
      <c r="B6162" s="2" t="str">
        <f>IF(COUNTIF($H$4:H6162,H6162)-1=0,ROWS($H$4:H6162),"")</f>
        <v/>
      </c>
    </row>
    <row r="6163" spans="2:2">
      <c r="B6163" s="2" t="str">
        <f>IF(COUNTIF($H$4:H6163,H6163)-1=0,ROWS($H$4:H6163),"")</f>
        <v/>
      </c>
    </row>
    <row r="6164" spans="2:2">
      <c r="B6164" s="2" t="str">
        <f>IF(COUNTIF($H$4:H6164,H6164)-1=0,ROWS($H$4:H6164),"")</f>
        <v/>
      </c>
    </row>
    <row r="6165" spans="2:2">
      <c r="B6165" s="2" t="str">
        <f>IF(COUNTIF($H$4:H6165,H6165)-1=0,ROWS($H$4:H6165),"")</f>
        <v/>
      </c>
    </row>
    <row r="6166" spans="2:2">
      <c r="B6166" s="2" t="str">
        <f>IF(COUNTIF($H$4:H6166,H6166)-1=0,ROWS($H$4:H6166),"")</f>
        <v/>
      </c>
    </row>
    <row r="6167" spans="2:2">
      <c r="B6167" s="2" t="str">
        <f>IF(COUNTIF($H$4:H6167,H6167)-1=0,ROWS($H$4:H6167),"")</f>
        <v/>
      </c>
    </row>
    <row r="6168" spans="2:2">
      <c r="B6168" s="2" t="str">
        <f>IF(COUNTIF($H$4:H6168,H6168)-1=0,ROWS($H$4:H6168),"")</f>
        <v/>
      </c>
    </row>
    <row r="6169" spans="2:2">
      <c r="B6169" s="2" t="str">
        <f>IF(COUNTIF($H$4:H6169,H6169)-1=0,ROWS($H$4:H6169),"")</f>
        <v/>
      </c>
    </row>
    <row r="6170" spans="2:2">
      <c r="B6170" s="2" t="str">
        <f>IF(COUNTIF($H$4:H6170,H6170)-1=0,ROWS($H$4:H6170),"")</f>
        <v/>
      </c>
    </row>
    <row r="6171" spans="2:2">
      <c r="B6171" s="2" t="str">
        <f>IF(COUNTIF($H$4:H6171,H6171)-1=0,ROWS($H$4:H6171),"")</f>
        <v/>
      </c>
    </row>
    <row r="6172" spans="2:2">
      <c r="B6172" s="2" t="str">
        <f>IF(COUNTIF($H$4:H6172,H6172)-1=0,ROWS($H$4:H6172),"")</f>
        <v/>
      </c>
    </row>
    <row r="6173" spans="2:2">
      <c r="B6173" s="2" t="str">
        <f>IF(COUNTIF($H$4:H6173,H6173)-1=0,ROWS($H$4:H6173),"")</f>
        <v/>
      </c>
    </row>
    <row r="6174" spans="2:2">
      <c r="B6174" s="2" t="str">
        <f>IF(COUNTIF($H$4:H6174,H6174)-1=0,ROWS($H$4:H6174),"")</f>
        <v/>
      </c>
    </row>
    <row r="6175" spans="2:2">
      <c r="B6175" s="2" t="str">
        <f>IF(COUNTIF($H$4:H6175,H6175)-1=0,ROWS($H$4:H6175),"")</f>
        <v/>
      </c>
    </row>
    <row r="6176" spans="2:2">
      <c r="B6176" s="2" t="str">
        <f>IF(COUNTIF($H$4:H6176,H6176)-1=0,ROWS($H$4:H6176),"")</f>
        <v/>
      </c>
    </row>
    <row r="6177" spans="2:2">
      <c r="B6177" s="2" t="str">
        <f>IF(COUNTIF($H$4:H6177,H6177)-1=0,ROWS($H$4:H6177),"")</f>
        <v/>
      </c>
    </row>
    <row r="6178" spans="2:2">
      <c r="B6178" s="2" t="str">
        <f>IF(COUNTIF($H$4:H6178,H6178)-1=0,ROWS($H$4:H6178),"")</f>
        <v/>
      </c>
    </row>
    <row r="6179" spans="2:2">
      <c r="B6179" s="2" t="str">
        <f>IF(COUNTIF($H$4:H6179,H6179)-1=0,ROWS($H$4:H6179),"")</f>
        <v/>
      </c>
    </row>
    <row r="6180" spans="2:2">
      <c r="B6180" s="2" t="str">
        <f>IF(COUNTIF($H$4:H6180,H6180)-1=0,ROWS($H$4:H6180),"")</f>
        <v/>
      </c>
    </row>
    <row r="6181" spans="2:2">
      <c r="B6181" s="2" t="str">
        <f>IF(COUNTIF($H$4:H6181,H6181)-1=0,ROWS($H$4:H6181),"")</f>
        <v/>
      </c>
    </row>
    <row r="6182" spans="2:2">
      <c r="B6182" s="2" t="str">
        <f>IF(COUNTIF($H$4:H6182,H6182)-1=0,ROWS($H$4:H6182),"")</f>
        <v/>
      </c>
    </row>
    <row r="6183" spans="2:2">
      <c r="B6183" s="2" t="str">
        <f>IF(COUNTIF($H$4:H6183,H6183)-1=0,ROWS($H$4:H6183),"")</f>
        <v/>
      </c>
    </row>
    <row r="6184" spans="2:2">
      <c r="B6184" s="2" t="str">
        <f>IF(COUNTIF($H$4:H6184,H6184)-1=0,ROWS($H$4:H6184),"")</f>
        <v/>
      </c>
    </row>
    <row r="6185" spans="2:2">
      <c r="B6185" s="2" t="str">
        <f>IF(COUNTIF($H$4:H6185,H6185)-1=0,ROWS($H$4:H6185),"")</f>
        <v/>
      </c>
    </row>
    <row r="6186" spans="2:2">
      <c r="B6186" s="2" t="str">
        <f>IF(COUNTIF($H$4:H6186,H6186)-1=0,ROWS($H$4:H6186),"")</f>
        <v/>
      </c>
    </row>
    <row r="6187" spans="2:2">
      <c r="B6187" s="2" t="str">
        <f>IF(COUNTIF($H$4:H6187,H6187)-1=0,ROWS($H$4:H6187),"")</f>
        <v/>
      </c>
    </row>
    <row r="6188" spans="2:2">
      <c r="B6188" s="2" t="str">
        <f>IF(COUNTIF($H$4:H6188,H6188)-1=0,ROWS($H$4:H6188),"")</f>
        <v/>
      </c>
    </row>
    <row r="6189" spans="2:2">
      <c r="B6189" s="2" t="str">
        <f>IF(COUNTIF($H$4:H6189,H6189)-1=0,ROWS($H$4:H6189),"")</f>
        <v/>
      </c>
    </row>
    <row r="6190" spans="2:2">
      <c r="B6190" s="2" t="str">
        <f>IF(COUNTIF($H$4:H6190,H6190)-1=0,ROWS($H$4:H6190),"")</f>
        <v/>
      </c>
    </row>
    <row r="6191" spans="2:2">
      <c r="B6191" s="2" t="str">
        <f>IF(COUNTIF($H$4:H6191,H6191)-1=0,ROWS($H$4:H6191),"")</f>
        <v/>
      </c>
    </row>
    <row r="6192" spans="2:2">
      <c r="B6192" s="2" t="str">
        <f>IF(COUNTIF($H$4:H6192,H6192)-1=0,ROWS($H$4:H6192),"")</f>
        <v/>
      </c>
    </row>
    <row r="6193" spans="2:2">
      <c r="B6193" s="2" t="str">
        <f>IF(COUNTIF($H$4:H6193,H6193)-1=0,ROWS($H$4:H6193),"")</f>
        <v/>
      </c>
    </row>
    <row r="6194" spans="2:2">
      <c r="B6194" s="2" t="str">
        <f>IF(COUNTIF($H$4:H6194,H6194)-1=0,ROWS($H$4:H6194),"")</f>
        <v/>
      </c>
    </row>
    <row r="6195" spans="2:2">
      <c r="B6195" s="2" t="str">
        <f>IF(COUNTIF($H$4:H6195,H6195)-1=0,ROWS($H$4:H6195),"")</f>
        <v/>
      </c>
    </row>
    <row r="6196" spans="2:2">
      <c r="B6196" s="2" t="str">
        <f>IF(COUNTIF($H$4:H6196,H6196)-1=0,ROWS($H$4:H6196),"")</f>
        <v/>
      </c>
    </row>
    <row r="6197" spans="2:2">
      <c r="B6197" s="2" t="str">
        <f>IF(COUNTIF($H$4:H6197,H6197)-1=0,ROWS($H$4:H6197),"")</f>
        <v/>
      </c>
    </row>
    <row r="6198" spans="2:2">
      <c r="B6198" s="2" t="str">
        <f>IF(COUNTIF($H$4:H6198,H6198)-1=0,ROWS($H$4:H6198),"")</f>
        <v/>
      </c>
    </row>
    <row r="6199" spans="2:2">
      <c r="B6199" s="2" t="str">
        <f>IF(COUNTIF($H$4:H6199,H6199)-1=0,ROWS($H$4:H6199),"")</f>
        <v/>
      </c>
    </row>
    <row r="6200" spans="2:2">
      <c r="B6200" s="2" t="str">
        <f>IF(COUNTIF($H$4:H6200,H6200)-1=0,ROWS($H$4:H6200),"")</f>
        <v/>
      </c>
    </row>
    <row r="6201" spans="2:2">
      <c r="B6201" s="2" t="str">
        <f>IF(COUNTIF($H$4:H6201,H6201)-1=0,ROWS($H$4:H6201),"")</f>
        <v/>
      </c>
    </row>
    <row r="6202" spans="2:2">
      <c r="B6202" s="2" t="str">
        <f>IF(COUNTIF($H$4:H6202,H6202)-1=0,ROWS($H$4:H6202),"")</f>
        <v/>
      </c>
    </row>
    <row r="6203" spans="2:2">
      <c r="B6203" s="2" t="str">
        <f>IF(COUNTIF($H$4:H6203,H6203)-1=0,ROWS($H$4:H6203),"")</f>
        <v/>
      </c>
    </row>
    <row r="6204" spans="2:2">
      <c r="B6204" s="2" t="str">
        <f>IF(COUNTIF($H$4:H6204,H6204)-1=0,ROWS($H$4:H6204),"")</f>
        <v/>
      </c>
    </row>
    <row r="6205" spans="2:2">
      <c r="B6205" s="2" t="str">
        <f>IF(COUNTIF($H$4:H6205,H6205)-1=0,ROWS($H$4:H6205),"")</f>
        <v/>
      </c>
    </row>
    <row r="6206" spans="2:2">
      <c r="B6206" s="2" t="str">
        <f>IF(COUNTIF($H$4:H6206,H6206)-1=0,ROWS($H$4:H6206),"")</f>
        <v/>
      </c>
    </row>
    <row r="6207" spans="2:2">
      <c r="B6207" s="2" t="str">
        <f>IF(COUNTIF($H$4:H6207,H6207)-1=0,ROWS($H$4:H6207),"")</f>
        <v/>
      </c>
    </row>
    <row r="6208" spans="2:2">
      <c r="B6208" s="2" t="str">
        <f>IF(COUNTIF($H$4:H6208,H6208)-1=0,ROWS($H$4:H6208),"")</f>
        <v/>
      </c>
    </row>
    <row r="6209" spans="2:2">
      <c r="B6209" s="2" t="str">
        <f>IF(COUNTIF($H$4:H6209,H6209)-1=0,ROWS($H$4:H6209),"")</f>
        <v/>
      </c>
    </row>
    <row r="6210" spans="2:2">
      <c r="B6210" s="2" t="str">
        <f>IF(COUNTIF($H$4:H6210,H6210)-1=0,ROWS($H$4:H6210),"")</f>
        <v/>
      </c>
    </row>
    <row r="6211" spans="2:2">
      <c r="B6211" s="2" t="str">
        <f>IF(COUNTIF($H$4:H6211,H6211)-1=0,ROWS($H$4:H6211),"")</f>
        <v/>
      </c>
    </row>
    <row r="6212" spans="2:2">
      <c r="B6212" s="2" t="str">
        <f>IF(COUNTIF($H$4:H6212,H6212)-1=0,ROWS($H$4:H6212),"")</f>
        <v/>
      </c>
    </row>
    <row r="6213" spans="2:2">
      <c r="B6213" s="2" t="str">
        <f>IF(COUNTIF($H$4:H6213,H6213)-1=0,ROWS($H$4:H6213),"")</f>
        <v/>
      </c>
    </row>
    <row r="6214" spans="2:2">
      <c r="B6214" s="2" t="str">
        <f>IF(COUNTIF($H$4:H6214,H6214)-1=0,ROWS($H$4:H6214),"")</f>
        <v/>
      </c>
    </row>
    <row r="6215" spans="2:2">
      <c r="B6215" s="2" t="str">
        <f>IF(COUNTIF($H$4:H6215,H6215)-1=0,ROWS($H$4:H6215),"")</f>
        <v/>
      </c>
    </row>
    <row r="6216" spans="2:2">
      <c r="B6216" s="2" t="str">
        <f>IF(COUNTIF($H$4:H6216,H6216)-1=0,ROWS($H$4:H6216),"")</f>
        <v/>
      </c>
    </row>
    <row r="6217" spans="2:2">
      <c r="B6217" s="2" t="str">
        <f>IF(COUNTIF($H$4:H6217,H6217)-1=0,ROWS($H$4:H6217),"")</f>
        <v/>
      </c>
    </row>
    <row r="6218" spans="2:2">
      <c r="B6218" s="2" t="str">
        <f>IF(COUNTIF($H$4:H6218,H6218)-1=0,ROWS($H$4:H6218),"")</f>
        <v/>
      </c>
    </row>
    <row r="6219" spans="2:2">
      <c r="B6219" s="2" t="str">
        <f>IF(COUNTIF($H$4:H6219,H6219)-1=0,ROWS($H$4:H6219),"")</f>
        <v/>
      </c>
    </row>
    <row r="6220" spans="2:2">
      <c r="B6220" s="2" t="str">
        <f>IF(COUNTIF($H$4:H6220,H6220)-1=0,ROWS($H$4:H6220),"")</f>
        <v/>
      </c>
    </row>
    <row r="6221" spans="2:2">
      <c r="B6221" s="2" t="str">
        <f>IF(COUNTIF($H$4:H6221,H6221)-1=0,ROWS($H$4:H6221),"")</f>
        <v/>
      </c>
    </row>
    <row r="6222" spans="2:2">
      <c r="B6222" s="2" t="str">
        <f>IF(COUNTIF($H$4:H6222,H6222)-1=0,ROWS($H$4:H6222),"")</f>
        <v/>
      </c>
    </row>
    <row r="6223" spans="2:2">
      <c r="B6223" s="2" t="str">
        <f>IF(COUNTIF($H$4:H6223,H6223)-1=0,ROWS($H$4:H6223),"")</f>
        <v/>
      </c>
    </row>
    <row r="6224" spans="2:2">
      <c r="B6224" s="2" t="str">
        <f>IF(COUNTIF($H$4:H6224,H6224)-1=0,ROWS($H$4:H6224),"")</f>
        <v/>
      </c>
    </row>
    <row r="6225" spans="2:2">
      <c r="B6225" s="2" t="str">
        <f>IF(COUNTIF($H$4:H6225,H6225)-1=0,ROWS($H$4:H6225),"")</f>
        <v/>
      </c>
    </row>
    <row r="6226" spans="2:2">
      <c r="B6226" s="2" t="str">
        <f>IF(COUNTIF($H$4:H6226,H6226)-1=0,ROWS($H$4:H6226),"")</f>
        <v/>
      </c>
    </row>
    <row r="6227" spans="2:2">
      <c r="B6227" s="2" t="str">
        <f>IF(COUNTIF($H$4:H6227,H6227)-1=0,ROWS($H$4:H6227),"")</f>
        <v/>
      </c>
    </row>
    <row r="6228" spans="2:2">
      <c r="B6228" s="2" t="str">
        <f>IF(COUNTIF($H$4:H6228,H6228)-1=0,ROWS($H$4:H6228),"")</f>
        <v/>
      </c>
    </row>
    <row r="6229" spans="2:2">
      <c r="B6229" s="2" t="str">
        <f>IF(COUNTIF($H$4:H6229,H6229)-1=0,ROWS($H$4:H6229),"")</f>
        <v/>
      </c>
    </row>
    <row r="6230" spans="2:2">
      <c r="B6230" s="2" t="str">
        <f>IF(COUNTIF($H$4:H6230,H6230)-1=0,ROWS($H$4:H6230),"")</f>
        <v/>
      </c>
    </row>
    <row r="6231" spans="2:2">
      <c r="B6231" s="2" t="str">
        <f>IF(COUNTIF($H$4:H6231,H6231)-1=0,ROWS($H$4:H6231),"")</f>
        <v/>
      </c>
    </row>
    <row r="6232" spans="2:2">
      <c r="B6232" s="2" t="str">
        <f>IF(COUNTIF($H$4:H6232,H6232)-1=0,ROWS($H$4:H6232),"")</f>
        <v/>
      </c>
    </row>
    <row r="6233" spans="2:2">
      <c r="B6233" s="2" t="str">
        <f>IF(COUNTIF($H$4:H6233,H6233)-1=0,ROWS($H$4:H6233),"")</f>
        <v/>
      </c>
    </row>
    <row r="6234" spans="2:2">
      <c r="B6234" s="2" t="str">
        <f>IF(COUNTIF($H$4:H6234,H6234)-1=0,ROWS($H$4:H6234),"")</f>
        <v/>
      </c>
    </row>
    <row r="6235" spans="2:2">
      <c r="B6235" s="2" t="str">
        <f>IF(COUNTIF($H$4:H6235,H6235)-1=0,ROWS($H$4:H6235),"")</f>
        <v/>
      </c>
    </row>
    <row r="6236" spans="2:2">
      <c r="B6236" s="2" t="str">
        <f>IF(COUNTIF($H$4:H6236,H6236)-1=0,ROWS($H$4:H6236),"")</f>
        <v/>
      </c>
    </row>
    <row r="6237" spans="2:2">
      <c r="B6237" s="2" t="str">
        <f>IF(COUNTIF($H$4:H6237,H6237)-1=0,ROWS($H$4:H6237),"")</f>
        <v/>
      </c>
    </row>
    <row r="6238" spans="2:2">
      <c r="B6238" s="2" t="str">
        <f>IF(COUNTIF($H$4:H6238,H6238)-1=0,ROWS($H$4:H6238),"")</f>
        <v/>
      </c>
    </row>
    <row r="6239" spans="2:2">
      <c r="B6239" s="2" t="str">
        <f>IF(COUNTIF($H$4:H6239,H6239)-1=0,ROWS($H$4:H6239),"")</f>
        <v/>
      </c>
    </row>
    <row r="6240" spans="2:2">
      <c r="B6240" s="2" t="str">
        <f>IF(COUNTIF($H$4:H6240,H6240)-1=0,ROWS($H$4:H6240),"")</f>
        <v/>
      </c>
    </row>
    <row r="6241" spans="2:2">
      <c r="B6241" s="2" t="str">
        <f>IF(COUNTIF($H$4:H6241,H6241)-1=0,ROWS($H$4:H6241),"")</f>
        <v/>
      </c>
    </row>
    <row r="6242" spans="2:2">
      <c r="B6242" s="2" t="str">
        <f>IF(COUNTIF($H$4:H6242,H6242)-1=0,ROWS($H$4:H6242),"")</f>
        <v/>
      </c>
    </row>
    <row r="6243" spans="2:2">
      <c r="B6243" s="2" t="str">
        <f>IF(COUNTIF($H$4:H6243,H6243)-1=0,ROWS($H$4:H6243),"")</f>
        <v/>
      </c>
    </row>
    <row r="6244" spans="2:2">
      <c r="B6244" s="2" t="str">
        <f>IF(COUNTIF($H$4:H6244,H6244)-1=0,ROWS($H$4:H6244),"")</f>
        <v/>
      </c>
    </row>
    <row r="6245" spans="2:2">
      <c r="B6245" s="2" t="str">
        <f>IF(COUNTIF($H$4:H6245,H6245)-1=0,ROWS($H$4:H6245),"")</f>
        <v/>
      </c>
    </row>
    <row r="6246" spans="2:2">
      <c r="B6246" s="2" t="str">
        <f>IF(COUNTIF($H$4:H6246,H6246)-1=0,ROWS($H$4:H6246),"")</f>
        <v/>
      </c>
    </row>
    <row r="6247" spans="2:2">
      <c r="B6247" s="2" t="str">
        <f>IF(COUNTIF($H$4:H6247,H6247)-1=0,ROWS($H$4:H6247),"")</f>
        <v/>
      </c>
    </row>
    <row r="6248" spans="2:2">
      <c r="B6248" s="2" t="str">
        <f>IF(COUNTIF($H$4:H6248,H6248)-1=0,ROWS($H$4:H6248),"")</f>
        <v/>
      </c>
    </row>
    <row r="6249" spans="2:2">
      <c r="B6249" s="2" t="str">
        <f>IF(COUNTIF($H$4:H6249,H6249)-1=0,ROWS($H$4:H6249),"")</f>
        <v/>
      </c>
    </row>
    <row r="6250" spans="2:2">
      <c r="B6250" s="2" t="str">
        <f>IF(COUNTIF($H$4:H6250,H6250)-1=0,ROWS($H$4:H6250),"")</f>
        <v/>
      </c>
    </row>
    <row r="6251" spans="2:2">
      <c r="B6251" s="2" t="str">
        <f>IF(COUNTIF($H$4:H6251,H6251)-1=0,ROWS($H$4:H6251),"")</f>
        <v/>
      </c>
    </row>
    <row r="6252" spans="2:2">
      <c r="B6252" s="2" t="str">
        <f>IF(COUNTIF($H$4:H6252,H6252)-1=0,ROWS($H$4:H6252),"")</f>
        <v/>
      </c>
    </row>
    <row r="6253" spans="2:2">
      <c r="B6253" s="2" t="str">
        <f>IF(COUNTIF($H$4:H6253,H6253)-1=0,ROWS($H$4:H6253),"")</f>
        <v/>
      </c>
    </row>
    <row r="6254" spans="2:2">
      <c r="B6254" s="2" t="str">
        <f>IF(COUNTIF($H$4:H6254,H6254)-1=0,ROWS($H$4:H6254),"")</f>
        <v/>
      </c>
    </row>
    <row r="6255" spans="2:2">
      <c r="B6255" s="2" t="str">
        <f>IF(COUNTIF($H$4:H6255,H6255)-1=0,ROWS($H$4:H6255),"")</f>
        <v/>
      </c>
    </row>
    <row r="6256" spans="2:2">
      <c r="B6256" s="2" t="str">
        <f>IF(COUNTIF($H$4:H6256,H6256)-1=0,ROWS($H$4:H6256),"")</f>
        <v/>
      </c>
    </row>
    <row r="6257" spans="2:2">
      <c r="B6257" s="2" t="str">
        <f>IF(COUNTIF($H$4:H6257,H6257)-1=0,ROWS($H$4:H6257),"")</f>
        <v/>
      </c>
    </row>
    <row r="6258" spans="2:2">
      <c r="B6258" s="2" t="str">
        <f>IF(COUNTIF($H$4:H6258,H6258)-1=0,ROWS($H$4:H6258),"")</f>
        <v/>
      </c>
    </row>
    <row r="6259" spans="2:2">
      <c r="B6259" s="2" t="str">
        <f>IF(COUNTIF($H$4:H6259,H6259)-1=0,ROWS($H$4:H6259),"")</f>
        <v/>
      </c>
    </row>
    <row r="6260" spans="2:2">
      <c r="B6260" s="2" t="str">
        <f>IF(COUNTIF($H$4:H6260,H6260)-1=0,ROWS($H$4:H6260),"")</f>
        <v/>
      </c>
    </row>
    <row r="6261" spans="2:2">
      <c r="B6261" s="2" t="str">
        <f>IF(COUNTIF($H$4:H6261,H6261)-1=0,ROWS($H$4:H6261),"")</f>
        <v/>
      </c>
    </row>
    <row r="6262" spans="2:2">
      <c r="B6262" s="2" t="str">
        <f>IF(COUNTIF($H$4:H6262,H6262)-1=0,ROWS($H$4:H6262),"")</f>
        <v/>
      </c>
    </row>
    <row r="6263" spans="2:2">
      <c r="B6263" s="2" t="str">
        <f>IF(COUNTIF($H$4:H6263,H6263)-1=0,ROWS($H$4:H6263),"")</f>
        <v/>
      </c>
    </row>
    <row r="6264" spans="2:2">
      <c r="B6264" s="2" t="str">
        <f>IF(COUNTIF($H$4:H6264,H6264)-1=0,ROWS($H$4:H6264),"")</f>
        <v/>
      </c>
    </row>
    <row r="6265" spans="2:2">
      <c r="B6265" s="2" t="str">
        <f>IF(COUNTIF($H$4:H6265,H6265)-1=0,ROWS($H$4:H6265),"")</f>
        <v/>
      </c>
    </row>
    <row r="6266" spans="2:2">
      <c r="B6266" s="2" t="str">
        <f>IF(COUNTIF($H$4:H6266,H6266)-1=0,ROWS($H$4:H6266),"")</f>
        <v/>
      </c>
    </row>
    <row r="6267" spans="2:2">
      <c r="B6267" s="2" t="str">
        <f>IF(COUNTIF($H$4:H6267,H6267)-1=0,ROWS($H$4:H6267),"")</f>
        <v/>
      </c>
    </row>
    <row r="6268" spans="2:2">
      <c r="B6268" s="2" t="str">
        <f>IF(COUNTIF($H$4:H6268,H6268)-1=0,ROWS($H$4:H6268),"")</f>
        <v/>
      </c>
    </row>
    <row r="6269" spans="2:2">
      <c r="B6269" s="2" t="str">
        <f>IF(COUNTIF($H$4:H6269,H6269)-1=0,ROWS($H$4:H6269),"")</f>
        <v/>
      </c>
    </row>
    <row r="6270" spans="2:2">
      <c r="B6270" s="2" t="str">
        <f>IF(COUNTIF($H$4:H6270,H6270)-1=0,ROWS($H$4:H6270),"")</f>
        <v/>
      </c>
    </row>
    <row r="6271" spans="2:2">
      <c r="B6271" s="2" t="str">
        <f>IF(COUNTIF($H$4:H6271,H6271)-1=0,ROWS($H$4:H6271),"")</f>
        <v/>
      </c>
    </row>
    <row r="6272" spans="2:2">
      <c r="B6272" s="2" t="str">
        <f>IF(COUNTIF($H$4:H6272,H6272)-1=0,ROWS($H$4:H6272),"")</f>
        <v/>
      </c>
    </row>
    <row r="6273" spans="2:2">
      <c r="B6273" s="2" t="str">
        <f>IF(COUNTIF($H$4:H6273,H6273)-1=0,ROWS($H$4:H6273),"")</f>
        <v/>
      </c>
    </row>
    <row r="6274" spans="2:2">
      <c r="B6274" s="2" t="str">
        <f>IF(COUNTIF($H$4:H6274,H6274)-1=0,ROWS($H$4:H6274),"")</f>
        <v/>
      </c>
    </row>
    <row r="6275" spans="2:2">
      <c r="B6275" s="2" t="str">
        <f>IF(COUNTIF($H$4:H6275,H6275)-1=0,ROWS($H$4:H6275),"")</f>
        <v/>
      </c>
    </row>
    <row r="6276" spans="2:2">
      <c r="B6276" s="2" t="str">
        <f>IF(COUNTIF($H$4:H6276,H6276)-1=0,ROWS($H$4:H6276),"")</f>
        <v/>
      </c>
    </row>
    <row r="6277" spans="2:2">
      <c r="B6277" s="2" t="str">
        <f>IF(COUNTIF($H$4:H6277,H6277)-1=0,ROWS($H$4:H6277),"")</f>
        <v/>
      </c>
    </row>
    <row r="6278" spans="2:2">
      <c r="B6278" s="2" t="str">
        <f>IF(COUNTIF($H$4:H6278,H6278)-1=0,ROWS($H$4:H6278),"")</f>
        <v/>
      </c>
    </row>
    <row r="6279" spans="2:2">
      <c r="B6279" s="2" t="str">
        <f>IF(COUNTIF($H$4:H6279,H6279)-1=0,ROWS($H$4:H6279),"")</f>
        <v/>
      </c>
    </row>
    <row r="6280" spans="2:2">
      <c r="B6280" s="2" t="str">
        <f>IF(COUNTIF($H$4:H6280,H6280)-1=0,ROWS($H$4:H6280),"")</f>
        <v/>
      </c>
    </row>
    <row r="6281" spans="2:2">
      <c r="B6281" s="2" t="str">
        <f>IF(COUNTIF($H$4:H6281,H6281)-1=0,ROWS($H$4:H6281),"")</f>
        <v/>
      </c>
    </row>
    <row r="6282" spans="2:2">
      <c r="B6282" s="2" t="str">
        <f>IF(COUNTIF($H$4:H6282,H6282)-1=0,ROWS($H$4:H6282),"")</f>
        <v/>
      </c>
    </row>
    <row r="6283" spans="2:2">
      <c r="B6283" s="2" t="str">
        <f>IF(COUNTIF($H$4:H6283,H6283)-1=0,ROWS($H$4:H6283),"")</f>
        <v/>
      </c>
    </row>
    <row r="6284" spans="2:2">
      <c r="B6284" s="2" t="str">
        <f>IF(COUNTIF($H$4:H6284,H6284)-1=0,ROWS($H$4:H6284),"")</f>
        <v/>
      </c>
    </row>
    <row r="6285" spans="2:2">
      <c r="B6285" s="2" t="str">
        <f>IF(COUNTIF($H$4:H6285,H6285)-1=0,ROWS($H$4:H6285),"")</f>
        <v/>
      </c>
    </row>
    <row r="6286" spans="2:2">
      <c r="B6286" s="2" t="str">
        <f>IF(COUNTIF($H$4:H6286,H6286)-1=0,ROWS($H$4:H6286),"")</f>
        <v/>
      </c>
    </row>
    <row r="6287" spans="2:2">
      <c r="B6287" s="2" t="str">
        <f>IF(COUNTIF($H$4:H6287,H6287)-1=0,ROWS($H$4:H6287),"")</f>
        <v/>
      </c>
    </row>
    <row r="6288" spans="2:2">
      <c r="B6288" s="2" t="str">
        <f>IF(COUNTIF($H$4:H6288,H6288)-1=0,ROWS($H$4:H6288),"")</f>
        <v/>
      </c>
    </row>
    <row r="6289" spans="2:2">
      <c r="B6289" s="2" t="str">
        <f>IF(COUNTIF($H$4:H6289,H6289)-1=0,ROWS($H$4:H6289),"")</f>
        <v/>
      </c>
    </row>
    <row r="6290" spans="2:2">
      <c r="B6290" s="2" t="str">
        <f>IF(COUNTIF($H$4:H6290,H6290)-1=0,ROWS($H$4:H6290),"")</f>
        <v/>
      </c>
    </row>
    <row r="6291" spans="2:2">
      <c r="B6291" s="2" t="str">
        <f>IF(COUNTIF($H$4:H6291,H6291)-1=0,ROWS($H$4:H6291),"")</f>
        <v/>
      </c>
    </row>
    <row r="6292" spans="2:2">
      <c r="B6292" s="2" t="str">
        <f>IF(COUNTIF($H$4:H6292,H6292)-1=0,ROWS($H$4:H6292),"")</f>
        <v/>
      </c>
    </row>
    <row r="6293" spans="2:2">
      <c r="B6293" s="2" t="str">
        <f>IF(COUNTIF($H$4:H6293,H6293)-1=0,ROWS($H$4:H6293),"")</f>
        <v/>
      </c>
    </row>
    <row r="6294" spans="2:2">
      <c r="B6294" s="2" t="str">
        <f>IF(COUNTIF($H$4:H6294,H6294)-1=0,ROWS($H$4:H6294),"")</f>
        <v/>
      </c>
    </row>
    <row r="6295" spans="2:2">
      <c r="B6295" s="2" t="str">
        <f>IF(COUNTIF($H$4:H6295,H6295)-1=0,ROWS($H$4:H6295),"")</f>
        <v/>
      </c>
    </row>
    <row r="6296" spans="2:2">
      <c r="B6296" s="2" t="str">
        <f>IF(COUNTIF($H$4:H6296,H6296)-1=0,ROWS($H$4:H6296),"")</f>
        <v/>
      </c>
    </row>
    <row r="6297" spans="2:2">
      <c r="B6297" s="2" t="str">
        <f>IF(COUNTIF($H$4:H6297,H6297)-1=0,ROWS($H$4:H6297),"")</f>
        <v/>
      </c>
    </row>
    <row r="6298" spans="2:2">
      <c r="B6298" s="2" t="str">
        <f>IF(COUNTIF($H$4:H6298,H6298)-1=0,ROWS($H$4:H6298),"")</f>
        <v/>
      </c>
    </row>
    <row r="6299" spans="2:2">
      <c r="B6299" s="2" t="str">
        <f>IF(COUNTIF($H$4:H6299,H6299)-1=0,ROWS($H$4:H6299),"")</f>
        <v/>
      </c>
    </row>
    <row r="6300" spans="2:2">
      <c r="B6300" s="2" t="str">
        <f>IF(COUNTIF($H$4:H6300,H6300)-1=0,ROWS($H$4:H6300),"")</f>
        <v/>
      </c>
    </row>
    <row r="6301" spans="2:2">
      <c r="B6301" s="2" t="str">
        <f>IF(COUNTIF($H$4:H6301,H6301)-1=0,ROWS($H$4:H6301),"")</f>
        <v/>
      </c>
    </row>
    <row r="6302" spans="2:2">
      <c r="B6302" s="2" t="str">
        <f>IF(COUNTIF($H$4:H6302,H6302)-1=0,ROWS($H$4:H6302),"")</f>
        <v/>
      </c>
    </row>
    <row r="6303" spans="2:2">
      <c r="B6303" s="2" t="str">
        <f>IF(COUNTIF($H$4:H6303,H6303)-1=0,ROWS($H$4:H6303),"")</f>
        <v/>
      </c>
    </row>
    <row r="6304" spans="2:2">
      <c r="B6304" s="2" t="str">
        <f>IF(COUNTIF($H$4:H6304,H6304)-1=0,ROWS($H$4:H6304),"")</f>
        <v/>
      </c>
    </row>
    <row r="6305" spans="2:2">
      <c r="B6305" s="2" t="str">
        <f>IF(COUNTIF($H$4:H6305,H6305)-1=0,ROWS($H$4:H6305),"")</f>
        <v/>
      </c>
    </row>
    <row r="6306" spans="2:2">
      <c r="B6306" s="2" t="str">
        <f>IF(COUNTIF($H$4:H6306,H6306)-1=0,ROWS($H$4:H6306),"")</f>
        <v/>
      </c>
    </row>
    <row r="6307" spans="2:2">
      <c r="B6307" s="2" t="str">
        <f>IF(COUNTIF($H$4:H6307,H6307)-1=0,ROWS($H$4:H6307),"")</f>
        <v/>
      </c>
    </row>
    <row r="6308" spans="2:2">
      <c r="B6308" s="2" t="str">
        <f>IF(COUNTIF($H$4:H6308,H6308)-1=0,ROWS($H$4:H6308),"")</f>
        <v/>
      </c>
    </row>
    <row r="6309" spans="2:2">
      <c r="B6309" s="2" t="str">
        <f>IF(COUNTIF($H$4:H6309,H6309)-1=0,ROWS($H$4:H6309),"")</f>
        <v/>
      </c>
    </row>
    <row r="6310" spans="2:2">
      <c r="B6310" s="2" t="str">
        <f>IF(COUNTIF($H$4:H6310,H6310)-1=0,ROWS($H$4:H6310),"")</f>
        <v/>
      </c>
    </row>
    <row r="6311" spans="2:2">
      <c r="B6311" s="2" t="str">
        <f>IF(COUNTIF($H$4:H6311,H6311)-1=0,ROWS($H$4:H6311),"")</f>
        <v/>
      </c>
    </row>
    <row r="6312" spans="2:2">
      <c r="B6312" s="2" t="str">
        <f>IF(COUNTIF($H$4:H6312,H6312)-1=0,ROWS($H$4:H6312),"")</f>
        <v/>
      </c>
    </row>
    <row r="6313" spans="2:2">
      <c r="B6313" s="2" t="str">
        <f>IF(COUNTIF($H$4:H6313,H6313)-1=0,ROWS($H$4:H6313),"")</f>
        <v/>
      </c>
    </row>
    <row r="6314" spans="2:2">
      <c r="B6314" s="2" t="str">
        <f>IF(COUNTIF($H$4:H6314,H6314)-1=0,ROWS($H$4:H6314),"")</f>
        <v/>
      </c>
    </row>
    <row r="6315" spans="2:2">
      <c r="B6315" s="2" t="str">
        <f>IF(COUNTIF($H$4:H6315,H6315)-1=0,ROWS($H$4:H6315),"")</f>
        <v/>
      </c>
    </row>
    <row r="6316" spans="2:2">
      <c r="B6316" s="2" t="str">
        <f>IF(COUNTIF($H$4:H6316,H6316)-1=0,ROWS($H$4:H6316),"")</f>
        <v/>
      </c>
    </row>
    <row r="6317" spans="2:2">
      <c r="B6317" s="2" t="str">
        <f>IF(COUNTIF($H$4:H6317,H6317)-1=0,ROWS($H$4:H6317),"")</f>
        <v/>
      </c>
    </row>
    <row r="6318" spans="2:2">
      <c r="B6318" s="2" t="str">
        <f>IF(COUNTIF($H$4:H6318,H6318)-1=0,ROWS($H$4:H6318),"")</f>
        <v/>
      </c>
    </row>
    <row r="6319" spans="2:2">
      <c r="B6319" s="2" t="str">
        <f>IF(COUNTIF($H$4:H6319,H6319)-1=0,ROWS($H$4:H6319),"")</f>
        <v/>
      </c>
    </row>
    <row r="6320" spans="2:2">
      <c r="B6320" s="2" t="str">
        <f>IF(COUNTIF($H$4:H6320,H6320)-1=0,ROWS($H$4:H6320),"")</f>
        <v/>
      </c>
    </row>
    <row r="6321" spans="2:2">
      <c r="B6321" s="2" t="str">
        <f>IF(COUNTIF($H$4:H6321,H6321)-1=0,ROWS($H$4:H6321),"")</f>
        <v/>
      </c>
    </row>
    <row r="6322" spans="2:2">
      <c r="B6322" s="2" t="str">
        <f>IF(COUNTIF($H$4:H6322,H6322)-1=0,ROWS($H$4:H6322),"")</f>
        <v/>
      </c>
    </row>
    <row r="6323" spans="2:2">
      <c r="B6323" s="2" t="str">
        <f>IF(COUNTIF($H$4:H6323,H6323)-1=0,ROWS($H$4:H6323),"")</f>
        <v/>
      </c>
    </row>
    <row r="6324" spans="2:2">
      <c r="B6324" s="2" t="str">
        <f>IF(COUNTIF($H$4:H6324,H6324)-1=0,ROWS($H$4:H6324),"")</f>
        <v/>
      </c>
    </row>
    <row r="6325" spans="2:2">
      <c r="B6325" s="2" t="str">
        <f>IF(COUNTIF($H$4:H6325,H6325)-1=0,ROWS($H$4:H6325),"")</f>
        <v/>
      </c>
    </row>
    <row r="6326" spans="2:2">
      <c r="B6326" s="2" t="str">
        <f>IF(COUNTIF($H$4:H6326,H6326)-1=0,ROWS($H$4:H6326),"")</f>
        <v/>
      </c>
    </row>
    <row r="6327" spans="2:2">
      <c r="B6327" s="2" t="str">
        <f>IF(COUNTIF($H$4:H6327,H6327)-1=0,ROWS($H$4:H6327),"")</f>
        <v/>
      </c>
    </row>
    <row r="6328" spans="2:2">
      <c r="B6328" s="2" t="str">
        <f>IF(COUNTIF($H$4:H6328,H6328)-1=0,ROWS($H$4:H6328),"")</f>
        <v/>
      </c>
    </row>
    <row r="6329" spans="2:2">
      <c r="B6329" s="2" t="str">
        <f>IF(COUNTIF($H$4:H6329,H6329)-1=0,ROWS($H$4:H6329),"")</f>
        <v/>
      </c>
    </row>
    <row r="6330" spans="2:2">
      <c r="B6330" s="2" t="str">
        <f>IF(COUNTIF($H$4:H6330,H6330)-1=0,ROWS($H$4:H6330),"")</f>
        <v/>
      </c>
    </row>
    <row r="6331" spans="2:2">
      <c r="B6331" s="2" t="str">
        <f>IF(COUNTIF($H$4:H6331,H6331)-1=0,ROWS($H$4:H6331),"")</f>
        <v/>
      </c>
    </row>
    <row r="6332" spans="2:2">
      <c r="B6332" s="2" t="str">
        <f>IF(COUNTIF($H$4:H6332,H6332)-1=0,ROWS($H$4:H6332),"")</f>
        <v/>
      </c>
    </row>
    <row r="6333" spans="2:2">
      <c r="B6333" s="2" t="str">
        <f>IF(COUNTIF($H$4:H6333,H6333)-1=0,ROWS($H$4:H6333),"")</f>
        <v/>
      </c>
    </row>
    <row r="6334" spans="2:2">
      <c r="B6334" s="2" t="str">
        <f>IF(COUNTIF($H$4:H6334,H6334)-1=0,ROWS($H$4:H6334),"")</f>
        <v/>
      </c>
    </row>
    <row r="6335" spans="2:2">
      <c r="B6335" s="2" t="str">
        <f>IF(COUNTIF($H$4:H6335,H6335)-1=0,ROWS($H$4:H6335),"")</f>
        <v/>
      </c>
    </row>
    <row r="6336" spans="2:2">
      <c r="B6336" s="2" t="str">
        <f>IF(COUNTIF($H$4:H6336,H6336)-1=0,ROWS($H$4:H6336),"")</f>
        <v/>
      </c>
    </row>
    <row r="6337" spans="2:2">
      <c r="B6337" s="2" t="str">
        <f>IF(COUNTIF($H$4:H6337,H6337)-1=0,ROWS($H$4:H6337),"")</f>
        <v/>
      </c>
    </row>
    <row r="6338" spans="2:2">
      <c r="B6338" s="2" t="str">
        <f>IF(COUNTIF($H$4:H6338,H6338)-1=0,ROWS($H$4:H6338),"")</f>
        <v/>
      </c>
    </row>
    <row r="6339" spans="2:2">
      <c r="B6339" s="2" t="str">
        <f>IF(COUNTIF($H$4:H6339,H6339)-1=0,ROWS($H$4:H6339),"")</f>
        <v/>
      </c>
    </row>
    <row r="6340" spans="2:2">
      <c r="B6340" s="2" t="str">
        <f>IF(COUNTIF($H$4:H6340,H6340)-1=0,ROWS($H$4:H6340),"")</f>
        <v/>
      </c>
    </row>
    <row r="6341" spans="2:2">
      <c r="B6341" s="2" t="str">
        <f>IF(COUNTIF($H$4:H6341,H6341)-1=0,ROWS($H$4:H6341),"")</f>
        <v/>
      </c>
    </row>
    <row r="6342" spans="2:2">
      <c r="B6342" s="2" t="str">
        <f>IF(COUNTIF($H$4:H6342,H6342)-1=0,ROWS($H$4:H6342),"")</f>
        <v/>
      </c>
    </row>
    <row r="6343" spans="2:2">
      <c r="B6343" s="2" t="str">
        <f>IF(COUNTIF($H$4:H6343,H6343)-1=0,ROWS($H$4:H6343),"")</f>
        <v/>
      </c>
    </row>
    <row r="6344" spans="2:2">
      <c r="B6344" s="2" t="str">
        <f>IF(COUNTIF($H$4:H6344,H6344)-1=0,ROWS($H$4:H6344),"")</f>
        <v/>
      </c>
    </row>
    <row r="6345" spans="2:2">
      <c r="B6345" s="2" t="str">
        <f>IF(COUNTIF($H$4:H6345,H6345)-1=0,ROWS($H$4:H6345),"")</f>
        <v/>
      </c>
    </row>
    <row r="6346" spans="2:2">
      <c r="B6346" s="2" t="str">
        <f>IF(COUNTIF($H$4:H6346,H6346)-1=0,ROWS($H$4:H6346),"")</f>
        <v/>
      </c>
    </row>
    <row r="6347" spans="2:2">
      <c r="B6347" s="2" t="str">
        <f>IF(COUNTIF($H$4:H6347,H6347)-1=0,ROWS($H$4:H6347),"")</f>
        <v/>
      </c>
    </row>
    <row r="6348" spans="2:2">
      <c r="B6348" s="2" t="str">
        <f>IF(COUNTIF($H$4:H6348,H6348)-1=0,ROWS($H$4:H6348),"")</f>
        <v/>
      </c>
    </row>
    <row r="6349" spans="2:2">
      <c r="B6349" s="2" t="str">
        <f>IF(COUNTIF($H$4:H6349,H6349)-1=0,ROWS($H$4:H6349),"")</f>
        <v/>
      </c>
    </row>
    <row r="6350" spans="2:2">
      <c r="B6350" s="2" t="str">
        <f>IF(COUNTIF($H$4:H6350,H6350)-1=0,ROWS($H$4:H6350),"")</f>
        <v/>
      </c>
    </row>
    <row r="6351" spans="2:2">
      <c r="B6351" s="2" t="str">
        <f>IF(COUNTIF($H$4:H6351,H6351)-1=0,ROWS($H$4:H6351),"")</f>
        <v/>
      </c>
    </row>
    <row r="6352" spans="2:2">
      <c r="B6352" s="2" t="str">
        <f>IF(COUNTIF($H$4:H6352,H6352)-1=0,ROWS($H$4:H6352),"")</f>
        <v/>
      </c>
    </row>
    <row r="6353" spans="2:2">
      <c r="B6353" s="2" t="str">
        <f>IF(COUNTIF($H$4:H6353,H6353)-1=0,ROWS($H$4:H6353),"")</f>
        <v/>
      </c>
    </row>
    <row r="6354" spans="2:2">
      <c r="B6354" s="2" t="str">
        <f>IF(COUNTIF($H$4:H6354,H6354)-1=0,ROWS($H$4:H6354),"")</f>
        <v/>
      </c>
    </row>
    <row r="6355" spans="2:2">
      <c r="B6355" s="2" t="str">
        <f>IF(COUNTIF($H$4:H6355,H6355)-1=0,ROWS($H$4:H6355),"")</f>
        <v/>
      </c>
    </row>
    <row r="6356" spans="2:2">
      <c r="B6356" s="2" t="str">
        <f>IF(COUNTIF($H$4:H6356,H6356)-1=0,ROWS($H$4:H6356),"")</f>
        <v/>
      </c>
    </row>
    <row r="6357" spans="2:2">
      <c r="B6357" s="2" t="str">
        <f>IF(COUNTIF($H$4:H6357,H6357)-1=0,ROWS($H$4:H6357),"")</f>
        <v/>
      </c>
    </row>
    <row r="6358" spans="2:2">
      <c r="B6358" s="2" t="str">
        <f>IF(COUNTIF($H$4:H6358,H6358)-1=0,ROWS($H$4:H6358),"")</f>
        <v/>
      </c>
    </row>
    <row r="6359" spans="2:2">
      <c r="B6359" s="2" t="str">
        <f>IF(COUNTIF($H$4:H6359,H6359)-1=0,ROWS($H$4:H6359),"")</f>
        <v/>
      </c>
    </row>
    <row r="6360" spans="2:2">
      <c r="B6360" s="2" t="str">
        <f>IF(COUNTIF($H$4:H6360,H6360)-1=0,ROWS($H$4:H6360),"")</f>
        <v/>
      </c>
    </row>
    <row r="6361" spans="2:2">
      <c r="B6361" s="2" t="str">
        <f>IF(COUNTIF($H$4:H6361,H6361)-1=0,ROWS($H$4:H6361),"")</f>
        <v/>
      </c>
    </row>
    <row r="6362" spans="2:2">
      <c r="B6362" s="2" t="str">
        <f>IF(COUNTIF($H$4:H6362,H6362)-1=0,ROWS($H$4:H6362),"")</f>
        <v/>
      </c>
    </row>
    <row r="6363" spans="2:2">
      <c r="B6363" s="2" t="str">
        <f>IF(COUNTIF($H$4:H6363,H6363)-1=0,ROWS($H$4:H6363),"")</f>
        <v/>
      </c>
    </row>
    <row r="6364" spans="2:2">
      <c r="B6364" s="2" t="str">
        <f>IF(COUNTIF($H$4:H6364,H6364)-1=0,ROWS($H$4:H6364),"")</f>
        <v/>
      </c>
    </row>
    <row r="6365" spans="2:2">
      <c r="B6365" s="2" t="str">
        <f>IF(COUNTIF($H$4:H6365,H6365)-1=0,ROWS($H$4:H6365),"")</f>
        <v/>
      </c>
    </row>
    <row r="6366" spans="2:2">
      <c r="B6366" s="2" t="str">
        <f>IF(COUNTIF($H$4:H6366,H6366)-1=0,ROWS($H$4:H6366),"")</f>
        <v/>
      </c>
    </row>
    <row r="6367" spans="2:2">
      <c r="B6367" s="2" t="str">
        <f>IF(COUNTIF($H$4:H6367,H6367)-1=0,ROWS($H$4:H6367),"")</f>
        <v/>
      </c>
    </row>
    <row r="6368" spans="2:2">
      <c r="B6368" s="2" t="str">
        <f>IF(COUNTIF($H$4:H6368,H6368)-1=0,ROWS($H$4:H6368),"")</f>
        <v/>
      </c>
    </row>
    <row r="6369" spans="2:2">
      <c r="B6369" s="2" t="str">
        <f>IF(COUNTIF($H$4:H6369,H6369)-1=0,ROWS($H$4:H6369),"")</f>
        <v/>
      </c>
    </row>
    <row r="6370" spans="2:2">
      <c r="B6370" s="2" t="str">
        <f>IF(COUNTIF($H$4:H6370,H6370)-1=0,ROWS($H$4:H6370),"")</f>
        <v/>
      </c>
    </row>
    <row r="6371" spans="2:2">
      <c r="B6371" s="2" t="str">
        <f>IF(COUNTIF($H$4:H6371,H6371)-1=0,ROWS($H$4:H6371),"")</f>
        <v/>
      </c>
    </row>
    <row r="6372" spans="2:2">
      <c r="B6372" s="2" t="str">
        <f>IF(COUNTIF($H$4:H6372,H6372)-1=0,ROWS($H$4:H6372),"")</f>
        <v/>
      </c>
    </row>
    <row r="6373" spans="2:2">
      <c r="B6373" s="2" t="str">
        <f>IF(COUNTIF($H$4:H6373,H6373)-1=0,ROWS($H$4:H6373),"")</f>
        <v/>
      </c>
    </row>
    <row r="6374" spans="2:2">
      <c r="B6374" s="2" t="str">
        <f>IF(COUNTIF($H$4:H6374,H6374)-1=0,ROWS($H$4:H6374),"")</f>
        <v/>
      </c>
    </row>
    <row r="6375" spans="2:2">
      <c r="B6375" s="2" t="str">
        <f>IF(COUNTIF($H$4:H6375,H6375)-1=0,ROWS($H$4:H6375),"")</f>
        <v/>
      </c>
    </row>
    <row r="6376" spans="2:2">
      <c r="B6376" s="2" t="str">
        <f>IF(COUNTIF($H$4:H6376,H6376)-1=0,ROWS($H$4:H6376),"")</f>
        <v/>
      </c>
    </row>
    <row r="6377" spans="2:2">
      <c r="B6377" s="2" t="str">
        <f>IF(COUNTIF($H$4:H6377,H6377)-1=0,ROWS($H$4:H6377),"")</f>
        <v/>
      </c>
    </row>
    <row r="6378" spans="2:2">
      <c r="B6378" s="2" t="str">
        <f>IF(COUNTIF($H$4:H6378,H6378)-1=0,ROWS($H$4:H6378),"")</f>
        <v/>
      </c>
    </row>
    <row r="6379" spans="2:2">
      <c r="B6379" s="2" t="str">
        <f>IF(COUNTIF($H$4:H6379,H6379)-1=0,ROWS($H$4:H6379),"")</f>
        <v/>
      </c>
    </row>
    <row r="6380" spans="2:2">
      <c r="B6380" s="2" t="str">
        <f>IF(COUNTIF($H$4:H6380,H6380)-1=0,ROWS($H$4:H6380),"")</f>
        <v/>
      </c>
    </row>
    <row r="6381" spans="2:2">
      <c r="B6381" s="2" t="str">
        <f>IF(COUNTIF($H$4:H6381,H6381)-1=0,ROWS($H$4:H6381),"")</f>
        <v/>
      </c>
    </row>
    <row r="6382" spans="2:2">
      <c r="B6382" s="2" t="str">
        <f>IF(COUNTIF($H$4:H6382,H6382)-1=0,ROWS($H$4:H6382),"")</f>
        <v/>
      </c>
    </row>
    <row r="6383" spans="2:2">
      <c r="B6383" s="2" t="str">
        <f>IF(COUNTIF($H$4:H6383,H6383)-1=0,ROWS($H$4:H6383),"")</f>
        <v/>
      </c>
    </row>
    <row r="6384" spans="2:2">
      <c r="B6384" s="2" t="str">
        <f>IF(COUNTIF($H$4:H6384,H6384)-1=0,ROWS($H$4:H6384),"")</f>
        <v/>
      </c>
    </row>
    <row r="6385" spans="2:2">
      <c r="B6385" s="2" t="str">
        <f>IF(COUNTIF($H$4:H6385,H6385)-1=0,ROWS($H$4:H6385),"")</f>
        <v/>
      </c>
    </row>
    <row r="6386" spans="2:2">
      <c r="B6386" s="2" t="str">
        <f>IF(COUNTIF($H$4:H6386,H6386)-1=0,ROWS($H$4:H6386),"")</f>
        <v/>
      </c>
    </row>
    <row r="6387" spans="2:2">
      <c r="B6387" s="2" t="str">
        <f>IF(COUNTIF($H$4:H6387,H6387)-1=0,ROWS($H$4:H6387),"")</f>
        <v/>
      </c>
    </row>
    <row r="6388" spans="2:2">
      <c r="B6388" s="2" t="str">
        <f>IF(COUNTIF($H$4:H6388,H6388)-1=0,ROWS($H$4:H6388),"")</f>
        <v/>
      </c>
    </row>
    <row r="6389" spans="2:2">
      <c r="B6389" s="2" t="str">
        <f>IF(COUNTIF($H$4:H6389,H6389)-1=0,ROWS($H$4:H6389),"")</f>
        <v/>
      </c>
    </row>
    <row r="6390" spans="2:2">
      <c r="B6390" s="2" t="str">
        <f>IF(COUNTIF($H$4:H6390,H6390)-1=0,ROWS($H$4:H6390),"")</f>
        <v/>
      </c>
    </row>
    <row r="6391" spans="2:2">
      <c r="B6391" s="2" t="str">
        <f>IF(COUNTIF($H$4:H6391,H6391)-1=0,ROWS($H$4:H6391),"")</f>
        <v/>
      </c>
    </row>
    <row r="6392" spans="2:2">
      <c r="B6392" s="2" t="str">
        <f>IF(COUNTIF($H$4:H6392,H6392)-1=0,ROWS($H$4:H6392),"")</f>
        <v/>
      </c>
    </row>
    <row r="6393" spans="2:2">
      <c r="B6393" s="2" t="str">
        <f>IF(COUNTIF($H$4:H6393,H6393)-1=0,ROWS($H$4:H6393),"")</f>
        <v/>
      </c>
    </row>
    <row r="6394" spans="2:2">
      <c r="B6394" s="2" t="str">
        <f>IF(COUNTIF($H$4:H6394,H6394)-1=0,ROWS($H$4:H6394),"")</f>
        <v/>
      </c>
    </row>
    <row r="6395" spans="2:2">
      <c r="B6395" s="2" t="str">
        <f>IF(COUNTIF($H$4:H6395,H6395)-1=0,ROWS($H$4:H6395),"")</f>
        <v/>
      </c>
    </row>
    <row r="6396" spans="2:2">
      <c r="B6396" s="2" t="str">
        <f>IF(COUNTIF($H$4:H6396,H6396)-1=0,ROWS($H$4:H6396),"")</f>
        <v/>
      </c>
    </row>
    <row r="6397" spans="2:2">
      <c r="B6397" s="2" t="str">
        <f>IF(COUNTIF($H$4:H6397,H6397)-1=0,ROWS($H$4:H6397),"")</f>
        <v/>
      </c>
    </row>
    <row r="6398" spans="2:2">
      <c r="B6398" s="2" t="str">
        <f>IF(COUNTIF($H$4:H6398,H6398)-1=0,ROWS($H$4:H6398),"")</f>
        <v/>
      </c>
    </row>
    <row r="6399" spans="2:2">
      <c r="B6399" s="2" t="str">
        <f>IF(COUNTIF($H$4:H6399,H6399)-1=0,ROWS($H$4:H6399),"")</f>
        <v/>
      </c>
    </row>
    <row r="6400" spans="2:2">
      <c r="B6400" s="2" t="str">
        <f>IF(COUNTIF($H$4:H6400,H6400)-1=0,ROWS($H$4:H6400),"")</f>
        <v/>
      </c>
    </row>
    <row r="6401" spans="2:2">
      <c r="B6401" s="2" t="str">
        <f>IF(COUNTIF($H$4:H6401,H6401)-1=0,ROWS($H$4:H6401),"")</f>
        <v/>
      </c>
    </row>
    <row r="6402" spans="2:2">
      <c r="B6402" s="2" t="str">
        <f>IF(COUNTIF($H$4:H6402,H6402)-1=0,ROWS($H$4:H6402),"")</f>
        <v/>
      </c>
    </row>
    <row r="6403" spans="2:2">
      <c r="B6403" s="2" t="str">
        <f>IF(COUNTIF($H$4:H6403,H6403)-1=0,ROWS($H$4:H6403),"")</f>
        <v/>
      </c>
    </row>
    <row r="6404" spans="2:2">
      <c r="B6404" s="2" t="str">
        <f>IF(COUNTIF($H$4:H6404,H6404)-1=0,ROWS($H$4:H6404),"")</f>
        <v/>
      </c>
    </row>
    <row r="6405" spans="2:2">
      <c r="B6405" s="2" t="str">
        <f>IF(COUNTIF($H$4:H6405,H6405)-1=0,ROWS($H$4:H6405),"")</f>
        <v/>
      </c>
    </row>
    <row r="6406" spans="2:2">
      <c r="B6406" s="2" t="str">
        <f>IF(COUNTIF($H$4:H6406,H6406)-1=0,ROWS($H$4:H6406),"")</f>
        <v/>
      </c>
    </row>
    <row r="6407" spans="2:2">
      <c r="B6407" s="2" t="str">
        <f>IF(COUNTIF($H$4:H6407,H6407)-1=0,ROWS($H$4:H6407),"")</f>
        <v/>
      </c>
    </row>
    <row r="6408" spans="2:2">
      <c r="B6408" s="2" t="str">
        <f>IF(COUNTIF($H$4:H6408,H6408)-1=0,ROWS($H$4:H6408),"")</f>
        <v/>
      </c>
    </row>
    <row r="6409" spans="2:2">
      <c r="B6409" s="2" t="str">
        <f>IF(COUNTIF($H$4:H6409,H6409)-1=0,ROWS($H$4:H6409),"")</f>
        <v/>
      </c>
    </row>
    <row r="6410" spans="2:2">
      <c r="B6410" s="2" t="str">
        <f>IF(COUNTIF($H$4:H6410,H6410)-1=0,ROWS($H$4:H6410),"")</f>
        <v/>
      </c>
    </row>
    <row r="6411" spans="2:2">
      <c r="B6411" s="2" t="str">
        <f>IF(COUNTIF($H$4:H6411,H6411)-1=0,ROWS($H$4:H6411),"")</f>
        <v/>
      </c>
    </row>
    <row r="6412" spans="2:2">
      <c r="B6412" s="2" t="str">
        <f>IF(COUNTIF($H$4:H6412,H6412)-1=0,ROWS($H$4:H6412),"")</f>
        <v/>
      </c>
    </row>
    <row r="6413" spans="2:2">
      <c r="B6413" s="2" t="str">
        <f>IF(COUNTIF($H$4:H6413,H6413)-1=0,ROWS($H$4:H6413),"")</f>
        <v/>
      </c>
    </row>
    <row r="6414" spans="2:2">
      <c r="B6414" s="2" t="str">
        <f>IF(COUNTIF($H$4:H6414,H6414)-1=0,ROWS($H$4:H6414),"")</f>
        <v/>
      </c>
    </row>
    <row r="6415" spans="2:2">
      <c r="B6415" s="2" t="str">
        <f>IF(COUNTIF($H$4:H6415,H6415)-1=0,ROWS($H$4:H6415),"")</f>
        <v/>
      </c>
    </row>
    <row r="6416" spans="2:2">
      <c r="B6416" s="2" t="str">
        <f>IF(COUNTIF($H$4:H6416,H6416)-1=0,ROWS($H$4:H6416),"")</f>
        <v/>
      </c>
    </row>
    <row r="6417" spans="2:2">
      <c r="B6417" s="2" t="str">
        <f>IF(COUNTIF($H$4:H6417,H6417)-1=0,ROWS($H$4:H6417),"")</f>
        <v/>
      </c>
    </row>
    <row r="6418" spans="2:2">
      <c r="B6418" s="2" t="str">
        <f>IF(COUNTIF($H$4:H6418,H6418)-1=0,ROWS($H$4:H6418),"")</f>
        <v/>
      </c>
    </row>
    <row r="6419" spans="2:2">
      <c r="B6419" s="2" t="str">
        <f>IF(COUNTIF($H$4:H6419,H6419)-1=0,ROWS($H$4:H6419),"")</f>
        <v/>
      </c>
    </row>
    <row r="6420" spans="2:2">
      <c r="B6420" s="2" t="str">
        <f>IF(COUNTIF($H$4:H6420,H6420)-1=0,ROWS($H$4:H6420),"")</f>
        <v/>
      </c>
    </row>
    <row r="6421" spans="2:2">
      <c r="B6421" s="2" t="str">
        <f>IF(COUNTIF($H$4:H6421,H6421)-1=0,ROWS($H$4:H6421),"")</f>
        <v/>
      </c>
    </row>
    <row r="6422" spans="2:2">
      <c r="B6422" s="2" t="str">
        <f>IF(COUNTIF($H$4:H6422,H6422)-1=0,ROWS($H$4:H6422),"")</f>
        <v/>
      </c>
    </row>
    <row r="6423" spans="2:2">
      <c r="B6423" s="2" t="str">
        <f>IF(COUNTIF($H$4:H6423,H6423)-1=0,ROWS($H$4:H6423),"")</f>
        <v/>
      </c>
    </row>
    <row r="6424" spans="2:2">
      <c r="B6424" s="2" t="str">
        <f>IF(COUNTIF($H$4:H6424,H6424)-1=0,ROWS($H$4:H6424),"")</f>
        <v/>
      </c>
    </row>
    <row r="6425" spans="2:2">
      <c r="B6425" s="2" t="str">
        <f>IF(COUNTIF($H$4:H6425,H6425)-1=0,ROWS($H$4:H6425),"")</f>
        <v/>
      </c>
    </row>
    <row r="6426" spans="2:2">
      <c r="B6426" s="2" t="str">
        <f>IF(COUNTIF($H$4:H6426,H6426)-1=0,ROWS($H$4:H6426),"")</f>
        <v/>
      </c>
    </row>
    <row r="6427" spans="2:2">
      <c r="B6427" s="2" t="str">
        <f>IF(COUNTIF($H$4:H6427,H6427)-1=0,ROWS($H$4:H6427),"")</f>
        <v/>
      </c>
    </row>
    <row r="6428" spans="2:2">
      <c r="B6428" s="2" t="str">
        <f>IF(COUNTIF($H$4:H6428,H6428)-1=0,ROWS($H$4:H6428),"")</f>
        <v/>
      </c>
    </row>
    <row r="6429" spans="2:2">
      <c r="B6429" s="2" t="str">
        <f>IF(COUNTIF($H$4:H6429,H6429)-1=0,ROWS($H$4:H6429),"")</f>
        <v/>
      </c>
    </row>
    <row r="6430" spans="2:2">
      <c r="B6430" s="2" t="str">
        <f>IF(COUNTIF($H$4:H6430,H6430)-1=0,ROWS($H$4:H6430),"")</f>
        <v/>
      </c>
    </row>
    <row r="6431" spans="2:2">
      <c r="B6431" s="2" t="str">
        <f>IF(COUNTIF($H$4:H6431,H6431)-1=0,ROWS($H$4:H6431),"")</f>
        <v/>
      </c>
    </row>
    <row r="6432" spans="2:2">
      <c r="B6432" s="2" t="str">
        <f>IF(COUNTIF($H$4:H6432,H6432)-1=0,ROWS($H$4:H6432),"")</f>
        <v/>
      </c>
    </row>
    <row r="6433" spans="2:2">
      <c r="B6433" s="2" t="str">
        <f>IF(COUNTIF($H$4:H6433,H6433)-1=0,ROWS($H$4:H6433),"")</f>
        <v/>
      </c>
    </row>
    <row r="6434" spans="2:2">
      <c r="B6434" s="2" t="str">
        <f>IF(COUNTIF($H$4:H6434,H6434)-1=0,ROWS($H$4:H6434),"")</f>
        <v/>
      </c>
    </row>
    <row r="6435" spans="2:2">
      <c r="B6435" s="2" t="str">
        <f>IF(COUNTIF($H$4:H6435,H6435)-1=0,ROWS($H$4:H6435),"")</f>
        <v/>
      </c>
    </row>
    <row r="6436" spans="2:2">
      <c r="B6436" s="2" t="str">
        <f>IF(COUNTIF($H$4:H6436,H6436)-1=0,ROWS($H$4:H6436),"")</f>
        <v/>
      </c>
    </row>
    <row r="6437" spans="2:2">
      <c r="B6437" s="2" t="str">
        <f>IF(COUNTIF($H$4:H6437,H6437)-1=0,ROWS($H$4:H6437),"")</f>
        <v/>
      </c>
    </row>
    <row r="6438" spans="2:2">
      <c r="B6438" s="2" t="str">
        <f>IF(COUNTIF($H$4:H6438,H6438)-1=0,ROWS($H$4:H6438),"")</f>
        <v/>
      </c>
    </row>
    <row r="6439" spans="2:2">
      <c r="B6439" s="2" t="str">
        <f>IF(COUNTIF($H$4:H6439,H6439)-1=0,ROWS($H$4:H6439),"")</f>
        <v/>
      </c>
    </row>
    <row r="6440" spans="2:2">
      <c r="B6440" s="2" t="str">
        <f>IF(COUNTIF($H$4:H6440,H6440)-1=0,ROWS($H$4:H6440),"")</f>
        <v/>
      </c>
    </row>
    <row r="6441" spans="2:2">
      <c r="B6441" s="2" t="str">
        <f>IF(COUNTIF($H$4:H6441,H6441)-1=0,ROWS($H$4:H6441),"")</f>
        <v/>
      </c>
    </row>
    <row r="6442" spans="2:2">
      <c r="B6442" s="2" t="str">
        <f>IF(COUNTIF($H$4:H6442,H6442)-1=0,ROWS($H$4:H6442),"")</f>
        <v/>
      </c>
    </row>
    <row r="6443" spans="2:2">
      <c r="B6443" s="2" t="str">
        <f>IF(COUNTIF($H$4:H6443,H6443)-1=0,ROWS($H$4:H6443),"")</f>
        <v/>
      </c>
    </row>
    <row r="6444" spans="2:2">
      <c r="B6444" s="2" t="str">
        <f>IF(COUNTIF($H$4:H6444,H6444)-1=0,ROWS($H$4:H6444),"")</f>
        <v/>
      </c>
    </row>
    <row r="6445" spans="2:2">
      <c r="B6445" s="2" t="str">
        <f>IF(COUNTIF($H$4:H6445,H6445)-1=0,ROWS($H$4:H6445),"")</f>
        <v/>
      </c>
    </row>
    <row r="6446" spans="2:2">
      <c r="B6446" s="2" t="str">
        <f>IF(COUNTIF($H$4:H6446,H6446)-1=0,ROWS($H$4:H6446),"")</f>
        <v/>
      </c>
    </row>
    <row r="6447" spans="2:2">
      <c r="B6447" s="2" t="str">
        <f>IF(COUNTIF($H$4:H6447,H6447)-1=0,ROWS($H$4:H6447),"")</f>
        <v/>
      </c>
    </row>
    <row r="6448" spans="2:2">
      <c r="B6448" s="2" t="str">
        <f>IF(COUNTIF($H$4:H6448,H6448)-1=0,ROWS($H$4:H6448),"")</f>
        <v/>
      </c>
    </row>
    <row r="6449" spans="2:2">
      <c r="B6449" s="2" t="str">
        <f>IF(COUNTIF($H$4:H6449,H6449)-1=0,ROWS($H$4:H6449),"")</f>
        <v/>
      </c>
    </row>
    <row r="6450" spans="2:2">
      <c r="B6450" s="2" t="str">
        <f>IF(COUNTIF($H$4:H6450,H6450)-1=0,ROWS($H$4:H6450),"")</f>
        <v/>
      </c>
    </row>
    <row r="6451" spans="2:2">
      <c r="B6451" s="2" t="str">
        <f>IF(COUNTIF($H$4:H6451,H6451)-1=0,ROWS($H$4:H6451),"")</f>
        <v/>
      </c>
    </row>
    <row r="6452" spans="2:2">
      <c r="B6452" s="2" t="str">
        <f>IF(COUNTIF($H$4:H6452,H6452)-1=0,ROWS($H$4:H6452),"")</f>
        <v/>
      </c>
    </row>
    <row r="6453" spans="2:2">
      <c r="B6453" s="2" t="str">
        <f>IF(COUNTIF($H$4:H6453,H6453)-1=0,ROWS($H$4:H6453),"")</f>
        <v/>
      </c>
    </row>
    <row r="6454" spans="2:2">
      <c r="B6454" s="2" t="str">
        <f>IF(COUNTIF($H$4:H6454,H6454)-1=0,ROWS($H$4:H6454),"")</f>
        <v/>
      </c>
    </row>
    <row r="6455" spans="2:2">
      <c r="B6455" s="2" t="str">
        <f>IF(COUNTIF($H$4:H6455,H6455)-1=0,ROWS($H$4:H6455),"")</f>
        <v/>
      </c>
    </row>
    <row r="6456" spans="2:2">
      <c r="B6456" s="2" t="str">
        <f>IF(COUNTIF($H$4:H6456,H6456)-1=0,ROWS($H$4:H6456),"")</f>
        <v/>
      </c>
    </row>
    <row r="6457" spans="2:2">
      <c r="B6457" s="2" t="str">
        <f>IF(COUNTIF($H$4:H6457,H6457)-1=0,ROWS($H$4:H6457),"")</f>
        <v/>
      </c>
    </row>
    <row r="6458" spans="2:2">
      <c r="B6458" s="2" t="str">
        <f>IF(COUNTIF($H$4:H6458,H6458)-1=0,ROWS($H$4:H6458),"")</f>
        <v/>
      </c>
    </row>
    <row r="6459" spans="2:2">
      <c r="B6459" s="2" t="str">
        <f>IF(COUNTIF($H$4:H6459,H6459)-1=0,ROWS($H$4:H6459),"")</f>
        <v/>
      </c>
    </row>
    <row r="6460" spans="2:2">
      <c r="B6460" s="2" t="str">
        <f>IF(COUNTIF($H$4:H6460,H6460)-1=0,ROWS($H$4:H6460),"")</f>
        <v/>
      </c>
    </row>
    <row r="6461" spans="2:2">
      <c r="B6461" s="2" t="str">
        <f>IF(COUNTIF($H$4:H6461,H6461)-1=0,ROWS($H$4:H6461),"")</f>
        <v/>
      </c>
    </row>
    <row r="6462" spans="2:2">
      <c r="B6462" s="2" t="str">
        <f>IF(COUNTIF($H$4:H6462,H6462)-1=0,ROWS($H$4:H6462),"")</f>
        <v/>
      </c>
    </row>
    <row r="6463" spans="2:2">
      <c r="B6463" s="2" t="str">
        <f>IF(COUNTIF($H$4:H6463,H6463)-1=0,ROWS($H$4:H6463),"")</f>
        <v/>
      </c>
    </row>
    <row r="6464" spans="2:2">
      <c r="B6464" s="2" t="str">
        <f>IF(COUNTIF($H$4:H6464,H6464)-1=0,ROWS($H$4:H6464),"")</f>
        <v/>
      </c>
    </row>
    <row r="6465" spans="2:2">
      <c r="B6465" s="2" t="str">
        <f>IF(COUNTIF($H$4:H6465,H6465)-1=0,ROWS($H$4:H6465),"")</f>
        <v/>
      </c>
    </row>
    <row r="6466" spans="2:2">
      <c r="B6466" s="2" t="str">
        <f>IF(COUNTIF($H$4:H6466,H6466)-1=0,ROWS($H$4:H6466),"")</f>
        <v/>
      </c>
    </row>
    <row r="6467" spans="2:2">
      <c r="B6467" s="2" t="str">
        <f>IF(COUNTIF($H$4:H6467,H6467)-1=0,ROWS($H$4:H6467),"")</f>
        <v/>
      </c>
    </row>
    <row r="6468" spans="2:2">
      <c r="B6468" s="2" t="str">
        <f>IF(COUNTIF($H$4:H6468,H6468)-1=0,ROWS($H$4:H6468),"")</f>
        <v/>
      </c>
    </row>
    <row r="6469" spans="2:2">
      <c r="B6469" s="2" t="str">
        <f>IF(COUNTIF($H$4:H6469,H6469)-1=0,ROWS($H$4:H6469),"")</f>
        <v/>
      </c>
    </row>
    <row r="6470" spans="2:2">
      <c r="B6470" s="2" t="str">
        <f>IF(COUNTIF($H$4:H6470,H6470)-1=0,ROWS($H$4:H6470),"")</f>
        <v/>
      </c>
    </row>
    <row r="6471" spans="2:2">
      <c r="B6471" s="2" t="str">
        <f>IF(COUNTIF($H$4:H6471,H6471)-1=0,ROWS($H$4:H6471),"")</f>
        <v/>
      </c>
    </row>
    <row r="6472" spans="2:2">
      <c r="B6472" s="2" t="str">
        <f>IF(COUNTIF($H$4:H6472,H6472)-1=0,ROWS($H$4:H6472),"")</f>
        <v/>
      </c>
    </row>
    <row r="6473" spans="2:2">
      <c r="B6473" s="2" t="str">
        <f>IF(COUNTIF($H$4:H6473,H6473)-1=0,ROWS($H$4:H6473),"")</f>
        <v/>
      </c>
    </row>
    <row r="6474" spans="2:2">
      <c r="B6474" s="2" t="str">
        <f>IF(COUNTIF($H$4:H6474,H6474)-1=0,ROWS($H$4:H6474),"")</f>
        <v/>
      </c>
    </row>
    <row r="6475" spans="2:2">
      <c r="B6475" s="2" t="str">
        <f>IF(COUNTIF($H$4:H6475,H6475)-1=0,ROWS($H$4:H6475),"")</f>
        <v/>
      </c>
    </row>
    <row r="6476" spans="2:2">
      <c r="B6476" s="2" t="str">
        <f>IF(COUNTIF($H$4:H6476,H6476)-1=0,ROWS($H$4:H6476),"")</f>
        <v/>
      </c>
    </row>
    <row r="6477" spans="2:2">
      <c r="B6477" s="2" t="str">
        <f>IF(COUNTIF($H$4:H6477,H6477)-1=0,ROWS($H$4:H6477),"")</f>
        <v/>
      </c>
    </row>
    <row r="6478" spans="2:2">
      <c r="B6478" s="2" t="str">
        <f>IF(COUNTIF($H$4:H6478,H6478)-1=0,ROWS($H$4:H6478),"")</f>
        <v/>
      </c>
    </row>
    <row r="6479" spans="2:2">
      <c r="B6479" s="2" t="str">
        <f>IF(COUNTIF($H$4:H6479,H6479)-1=0,ROWS($H$4:H6479),"")</f>
        <v/>
      </c>
    </row>
    <row r="6480" spans="2:2">
      <c r="B6480" s="2" t="str">
        <f>IF(COUNTIF($H$4:H6480,H6480)-1=0,ROWS($H$4:H6480),"")</f>
        <v/>
      </c>
    </row>
    <row r="6481" spans="2:2">
      <c r="B6481" s="2" t="str">
        <f>IF(COUNTIF($H$4:H6481,H6481)-1=0,ROWS($H$4:H6481),"")</f>
        <v/>
      </c>
    </row>
    <row r="6482" spans="2:2">
      <c r="B6482" s="2" t="str">
        <f>IF(COUNTIF($H$4:H6482,H6482)-1=0,ROWS($H$4:H6482),"")</f>
        <v/>
      </c>
    </row>
    <row r="6483" spans="2:2">
      <c r="B6483" s="2" t="str">
        <f>IF(COUNTIF($H$4:H6483,H6483)-1=0,ROWS($H$4:H6483),"")</f>
        <v/>
      </c>
    </row>
    <row r="6484" spans="2:2">
      <c r="B6484" s="2" t="str">
        <f>IF(COUNTIF($H$4:H6484,H6484)-1=0,ROWS($H$4:H6484),"")</f>
        <v/>
      </c>
    </row>
    <row r="6485" spans="2:2">
      <c r="B6485" s="2" t="str">
        <f>IF(COUNTIF($H$4:H6485,H6485)-1=0,ROWS($H$4:H6485),"")</f>
        <v/>
      </c>
    </row>
    <row r="6486" spans="2:2">
      <c r="B6486" s="2" t="str">
        <f>IF(COUNTIF($H$4:H6486,H6486)-1=0,ROWS($H$4:H6486),"")</f>
        <v/>
      </c>
    </row>
    <row r="6487" spans="2:2">
      <c r="B6487" s="2" t="str">
        <f>IF(COUNTIF($H$4:H6487,H6487)-1=0,ROWS($H$4:H6487),"")</f>
        <v/>
      </c>
    </row>
    <row r="6488" spans="2:2">
      <c r="B6488" s="2" t="str">
        <f>IF(COUNTIF($H$4:H6488,H6488)-1=0,ROWS($H$4:H6488),"")</f>
        <v/>
      </c>
    </row>
    <row r="6489" spans="2:2">
      <c r="B6489" s="2" t="str">
        <f>IF(COUNTIF($H$4:H6489,H6489)-1=0,ROWS($H$4:H6489),"")</f>
        <v/>
      </c>
    </row>
    <row r="6490" spans="2:2">
      <c r="B6490" s="2" t="str">
        <f>IF(COUNTIF($H$4:H6490,H6490)-1=0,ROWS($H$4:H6490),"")</f>
        <v/>
      </c>
    </row>
    <row r="6491" spans="2:2">
      <c r="B6491" s="2" t="str">
        <f>IF(COUNTIF($H$4:H6491,H6491)-1=0,ROWS($H$4:H6491),"")</f>
        <v/>
      </c>
    </row>
    <row r="6492" spans="2:2">
      <c r="B6492" s="2" t="str">
        <f>IF(COUNTIF($H$4:H6492,H6492)-1=0,ROWS($H$4:H6492),"")</f>
        <v/>
      </c>
    </row>
    <row r="6493" spans="2:2">
      <c r="B6493" s="2" t="str">
        <f>IF(COUNTIF($H$4:H6493,H6493)-1=0,ROWS($H$4:H6493),"")</f>
        <v/>
      </c>
    </row>
    <row r="6494" spans="2:2">
      <c r="B6494" s="2" t="str">
        <f>IF(COUNTIF($H$4:H6494,H6494)-1=0,ROWS($H$4:H6494),"")</f>
        <v/>
      </c>
    </row>
    <row r="6495" spans="2:2">
      <c r="B6495" s="2" t="str">
        <f>IF(COUNTIF($H$4:H6495,H6495)-1=0,ROWS($H$4:H6495),"")</f>
        <v/>
      </c>
    </row>
    <row r="6496" spans="2:2">
      <c r="B6496" s="2" t="str">
        <f>IF(COUNTIF($H$4:H6496,H6496)-1=0,ROWS($H$4:H6496),"")</f>
        <v/>
      </c>
    </row>
    <row r="6497" spans="2:2">
      <c r="B6497" s="2" t="str">
        <f>IF(COUNTIF($H$4:H6497,H6497)-1=0,ROWS($H$4:H6497),"")</f>
        <v/>
      </c>
    </row>
    <row r="6498" spans="2:2">
      <c r="B6498" s="2" t="str">
        <f>IF(COUNTIF($H$4:H6498,H6498)-1=0,ROWS($H$4:H6498),"")</f>
        <v/>
      </c>
    </row>
    <row r="6499" spans="2:2">
      <c r="B6499" s="2" t="str">
        <f>IF(COUNTIF($H$4:H6499,H6499)-1=0,ROWS($H$4:H6499),"")</f>
        <v/>
      </c>
    </row>
    <row r="6500" spans="2:2">
      <c r="B6500" s="2" t="str">
        <f>IF(COUNTIF($H$4:H6500,H6500)-1=0,ROWS($H$4:H6500),"")</f>
        <v/>
      </c>
    </row>
    <row r="6501" spans="2:2">
      <c r="B6501" s="2" t="str">
        <f>IF(COUNTIF($H$4:H6501,H6501)-1=0,ROWS($H$4:H6501),"")</f>
        <v/>
      </c>
    </row>
    <row r="6502" spans="2:2">
      <c r="B6502" s="2" t="str">
        <f>IF(COUNTIF($H$4:H6502,H6502)-1=0,ROWS($H$4:H6502),"")</f>
        <v/>
      </c>
    </row>
    <row r="6503" spans="2:2">
      <c r="B6503" s="2" t="str">
        <f>IF(COUNTIF($H$4:H6503,H6503)-1=0,ROWS($H$4:H6503),"")</f>
        <v/>
      </c>
    </row>
    <row r="6504" spans="2:2">
      <c r="B6504" s="2" t="str">
        <f>IF(COUNTIF($H$4:H6504,H6504)-1=0,ROWS($H$4:H6504),"")</f>
        <v/>
      </c>
    </row>
    <row r="6505" spans="2:2">
      <c r="B6505" s="2" t="str">
        <f>IF(COUNTIF($H$4:H6505,H6505)-1=0,ROWS($H$4:H6505),"")</f>
        <v/>
      </c>
    </row>
    <row r="6506" spans="2:2">
      <c r="B6506" s="2" t="str">
        <f>IF(COUNTIF($H$4:H6506,H6506)-1=0,ROWS($H$4:H6506),"")</f>
        <v/>
      </c>
    </row>
    <row r="6507" spans="2:2">
      <c r="B6507" s="2" t="str">
        <f>IF(COUNTIF($H$4:H6507,H6507)-1=0,ROWS($H$4:H6507),"")</f>
        <v/>
      </c>
    </row>
    <row r="6508" spans="2:2">
      <c r="B6508" s="2" t="str">
        <f>IF(COUNTIF($H$4:H6508,H6508)-1=0,ROWS($H$4:H6508),"")</f>
        <v/>
      </c>
    </row>
    <row r="6509" spans="2:2">
      <c r="B6509" s="2" t="str">
        <f>IF(COUNTIF($H$4:H6509,H6509)-1=0,ROWS($H$4:H6509),"")</f>
        <v/>
      </c>
    </row>
    <row r="6510" spans="2:2">
      <c r="B6510" s="2" t="str">
        <f>IF(COUNTIF($H$4:H6510,H6510)-1=0,ROWS($H$4:H6510),"")</f>
        <v/>
      </c>
    </row>
    <row r="6511" spans="2:2">
      <c r="B6511" s="2" t="str">
        <f>IF(COUNTIF($H$4:H6511,H6511)-1=0,ROWS($H$4:H6511),"")</f>
        <v/>
      </c>
    </row>
    <row r="6512" spans="2:2">
      <c r="B6512" s="2" t="str">
        <f>IF(COUNTIF($H$4:H6512,H6512)-1=0,ROWS($H$4:H6512),"")</f>
        <v/>
      </c>
    </row>
    <row r="6513" spans="2:2">
      <c r="B6513" s="2" t="str">
        <f>IF(COUNTIF($H$4:H6513,H6513)-1=0,ROWS($H$4:H6513),"")</f>
        <v/>
      </c>
    </row>
    <row r="6514" spans="2:2">
      <c r="B6514" s="2" t="str">
        <f>IF(COUNTIF($H$4:H6514,H6514)-1=0,ROWS($H$4:H6514),"")</f>
        <v/>
      </c>
    </row>
    <row r="6515" spans="2:2">
      <c r="B6515" s="2" t="str">
        <f>IF(COUNTIF($H$4:H6515,H6515)-1=0,ROWS($H$4:H6515),"")</f>
        <v/>
      </c>
    </row>
    <row r="6516" spans="2:2">
      <c r="B6516" s="2" t="str">
        <f>IF(COUNTIF($H$4:H6516,H6516)-1=0,ROWS($H$4:H6516),"")</f>
        <v/>
      </c>
    </row>
    <row r="6517" spans="2:2">
      <c r="B6517" s="2" t="str">
        <f>IF(COUNTIF($H$4:H6517,H6517)-1=0,ROWS($H$4:H6517),"")</f>
        <v/>
      </c>
    </row>
    <row r="6518" spans="2:2">
      <c r="B6518" s="2" t="str">
        <f>IF(COUNTIF($H$4:H6518,H6518)-1=0,ROWS($H$4:H6518),"")</f>
        <v/>
      </c>
    </row>
    <row r="6519" spans="2:2">
      <c r="B6519" s="2" t="str">
        <f>IF(COUNTIF($H$4:H6519,H6519)-1=0,ROWS($H$4:H6519),"")</f>
        <v/>
      </c>
    </row>
    <row r="6520" spans="2:2">
      <c r="B6520" s="2" t="str">
        <f>IF(COUNTIF($H$4:H6520,H6520)-1=0,ROWS($H$4:H6520),"")</f>
        <v/>
      </c>
    </row>
    <row r="6521" spans="2:2">
      <c r="B6521" s="2" t="str">
        <f>IF(COUNTIF($H$4:H6521,H6521)-1=0,ROWS($H$4:H6521),"")</f>
        <v/>
      </c>
    </row>
    <row r="6522" spans="2:2">
      <c r="B6522" s="2" t="str">
        <f>IF(COUNTIF($H$4:H6522,H6522)-1=0,ROWS($H$4:H6522),"")</f>
        <v/>
      </c>
    </row>
    <row r="6523" spans="2:2">
      <c r="B6523" s="2" t="str">
        <f>IF(COUNTIF($H$4:H6523,H6523)-1=0,ROWS($H$4:H6523),"")</f>
        <v/>
      </c>
    </row>
    <row r="6524" spans="2:2">
      <c r="B6524" s="2" t="str">
        <f>IF(COUNTIF($H$4:H6524,H6524)-1=0,ROWS($H$4:H6524),"")</f>
        <v/>
      </c>
    </row>
    <row r="6525" spans="2:2">
      <c r="B6525" s="2" t="str">
        <f>IF(COUNTIF($H$4:H6525,H6525)-1=0,ROWS($H$4:H6525),"")</f>
        <v/>
      </c>
    </row>
    <row r="6526" spans="2:2">
      <c r="B6526" s="2" t="str">
        <f>IF(COUNTIF($H$4:H6526,H6526)-1=0,ROWS($H$4:H6526),"")</f>
        <v/>
      </c>
    </row>
    <row r="6527" spans="2:2">
      <c r="B6527" s="2" t="str">
        <f>IF(COUNTIF($H$4:H6527,H6527)-1=0,ROWS($H$4:H6527),"")</f>
        <v/>
      </c>
    </row>
    <row r="6528" spans="2:2">
      <c r="B6528" s="2" t="str">
        <f>IF(COUNTIF($H$4:H6528,H6528)-1=0,ROWS($H$4:H6528),"")</f>
        <v/>
      </c>
    </row>
    <row r="6529" spans="2:2">
      <c r="B6529" s="2" t="str">
        <f>IF(COUNTIF($H$4:H6529,H6529)-1=0,ROWS($H$4:H6529),"")</f>
        <v/>
      </c>
    </row>
    <row r="6530" spans="2:2">
      <c r="B6530" s="2" t="str">
        <f>IF(COUNTIF($H$4:H6530,H6530)-1=0,ROWS($H$4:H6530),"")</f>
        <v/>
      </c>
    </row>
    <row r="6531" spans="2:2">
      <c r="B6531" s="2" t="str">
        <f>IF(COUNTIF($H$4:H6531,H6531)-1=0,ROWS($H$4:H6531),"")</f>
        <v/>
      </c>
    </row>
    <row r="6532" spans="2:2">
      <c r="B6532" s="2" t="str">
        <f>IF(COUNTIF($H$4:H6532,H6532)-1=0,ROWS($H$4:H6532),"")</f>
        <v/>
      </c>
    </row>
    <row r="6533" spans="2:2">
      <c r="B6533" s="2" t="str">
        <f>IF(COUNTIF($H$4:H6533,H6533)-1=0,ROWS($H$4:H6533),"")</f>
        <v/>
      </c>
    </row>
    <row r="6534" spans="2:2">
      <c r="B6534" s="2" t="str">
        <f>IF(COUNTIF($H$4:H6534,H6534)-1=0,ROWS($H$4:H6534),"")</f>
        <v/>
      </c>
    </row>
    <row r="6535" spans="2:2">
      <c r="B6535" s="2" t="str">
        <f>IF(COUNTIF($H$4:H6535,H6535)-1=0,ROWS($H$4:H6535),"")</f>
        <v/>
      </c>
    </row>
    <row r="6536" spans="2:2">
      <c r="B6536" s="2" t="str">
        <f>IF(COUNTIF($H$4:H6536,H6536)-1=0,ROWS($H$4:H6536),"")</f>
        <v/>
      </c>
    </row>
    <row r="6537" spans="2:2">
      <c r="B6537" s="2" t="str">
        <f>IF(COUNTIF($H$4:H6537,H6537)-1=0,ROWS($H$4:H6537),"")</f>
        <v/>
      </c>
    </row>
    <row r="6538" spans="2:2">
      <c r="B6538" s="2" t="str">
        <f>IF(COUNTIF($H$4:H6538,H6538)-1=0,ROWS($H$4:H6538),"")</f>
        <v/>
      </c>
    </row>
    <row r="6539" spans="2:2">
      <c r="B6539" s="2" t="str">
        <f>IF(COUNTIF($H$4:H6539,H6539)-1=0,ROWS($H$4:H6539),"")</f>
        <v/>
      </c>
    </row>
    <row r="6540" spans="2:2">
      <c r="B6540" s="2" t="str">
        <f>IF(COUNTIF($H$4:H6540,H6540)-1=0,ROWS($H$4:H6540),"")</f>
        <v/>
      </c>
    </row>
    <row r="6541" spans="2:2">
      <c r="B6541" s="2" t="str">
        <f>IF(COUNTIF($H$4:H6541,H6541)-1=0,ROWS($H$4:H6541),"")</f>
        <v/>
      </c>
    </row>
    <row r="6542" spans="2:2">
      <c r="B6542" s="2" t="str">
        <f>IF(COUNTIF($H$4:H6542,H6542)-1=0,ROWS($H$4:H6542),"")</f>
        <v/>
      </c>
    </row>
    <row r="6543" spans="2:2">
      <c r="B6543" s="2" t="str">
        <f>IF(COUNTIF($H$4:H6543,H6543)-1=0,ROWS($H$4:H6543),"")</f>
        <v/>
      </c>
    </row>
    <row r="6544" spans="2:2">
      <c r="B6544" s="2" t="str">
        <f>IF(COUNTIF($H$4:H6544,H6544)-1=0,ROWS($H$4:H6544),"")</f>
        <v/>
      </c>
    </row>
    <row r="6545" spans="2:2">
      <c r="B6545" s="2" t="str">
        <f>IF(COUNTIF($H$4:H6545,H6545)-1=0,ROWS($H$4:H6545),"")</f>
        <v/>
      </c>
    </row>
    <row r="6546" spans="2:2">
      <c r="B6546" s="2" t="str">
        <f>IF(COUNTIF($H$4:H6546,H6546)-1=0,ROWS($H$4:H6546),"")</f>
        <v/>
      </c>
    </row>
    <row r="6547" spans="2:2">
      <c r="B6547" s="2" t="str">
        <f>IF(COUNTIF($H$4:H6547,H6547)-1=0,ROWS($H$4:H6547),"")</f>
        <v/>
      </c>
    </row>
    <row r="6548" spans="2:2">
      <c r="B6548" s="2" t="str">
        <f>IF(COUNTIF($H$4:H6548,H6548)-1=0,ROWS($H$4:H6548),"")</f>
        <v/>
      </c>
    </row>
    <row r="6549" spans="2:2">
      <c r="B6549" s="2" t="str">
        <f>IF(COUNTIF($H$4:H6549,H6549)-1=0,ROWS($H$4:H6549),"")</f>
        <v/>
      </c>
    </row>
    <row r="6550" spans="2:2">
      <c r="B6550" s="2" t="str">
        <f>IF(COUNTIF($H$4:H6550,H6550)-1=0,ROWS($H$4:H6550),"")</f>
        <v/>
      </c>
    </row>
    <row r="6551" spans="2:2">
      <c r="B6551" s="2" t="str">
        <f>IF(COUNTIF($H$4:H6551,H6551)-1=0,ROWS($H$4:H6551),"")</f>
        <v/>
      </c>
    </row>
    <row r="6552" spans="2:2">
      <c r="B6552" s="2" t="str">
        <f>IF(COUNTIF($H$4:H6552,H6552)-1=0,ROWS($H$4:H6552),"")</f>
        <v/>
      </c>
    </row>
    <row r="6553" spans="2:2">
      <c r="B6553" s="2" t="str">
        <f>IF(COUNTIF($H$4:H6553,H6553)-1=0,ROWS($H$4:H6553),"")</f>
        <v/>
      </c>
    </row>
    <row r="6554" spans="2:2">
      <c r="B6554" s="2" t="str">
        <f>IF(COUNTIF($H$4:H6554,H6554)-1=0,ROWS($H$4:H6554),"")</f>
        <v/>
      </c>
    </row>
    <row r="6555" spans="2:2">
      <c r="B6555" s="2" t="str">
        <f>IF(COUNTIF($H$4:H6555,H6555)-1=0,ROWS($H$4:H6555),"")</f>
        <v/>
      </c>
    </row>
    <row r="6556" spans="2:2">
      <c r="B6556" s="2" t="str">
        <f>IF(COUNTIF($H$4:H6556,H6556)-1=0,ROWS($H$4:H6556),"")</f>
        <v/>
      </c>
    </row>
    <row r="6557" spans="2:2">
      <c r="B6557" s="2" t="str">
        <f>IF(COUNTIF($H$4:H6557,H6557)-1=0,ROWS($H$4:H6557),"")</f>
        <v/>
      </c>
    </row>
    <row r="6558" spans="2:2">
      <c r="B6558" s="2" t="str">
        <f>IF(COUNTIF($H$4:H6558,H6558)-1=0,ROWS($H$4:H6558),"")</f>
        <v/>
      </c>
    </row>
    <row r="6559" spans="2:2">
      <c r="B6559" s="2" t="str">
        <f>IF(COUNTIF($H$4:H6559,H6559)-1=0,ROWS($H$4:H6559),"")</f>
        <v/>
      </c>
    </row>
    <row r="6560" spans="2:2">
      <c r="B6560" s="2" t="str">
        <f>IF(COUNTIF($H$4:H6560,H6560)-1=0,ROWS($H$4:H6560),"")</f>
        <v/>
      </c>
    </row>
    <row r="6561" spans="2:2">
      <c r="B6561" s="2" t="str">
        <f>IF(COUNTIF($H$4:H6561,H6561)-1=0,ROWS($H$4:H6561),"")</f>
        <v/>
      </c>
    </row>
    <row r="6562" spans="2:2">
      <c r="B6562" s="2" t="str">
        <f>IF(COUNTIF($H$4:H6562,H6562)-1=0,ROWS($H$4:H6562),"")</f>
        <v/>
      </c>
    </row>
    <row r="6563" spans="2:2">
      <c r="B6563" s="2" t="str">
        <f>IF(COUNTIF($H$4:H6563,H6563)-1=0,ROWS($H$4:H6563),"")</f>
        <v/>
      </c>
    </row>
    <row r="6564" spans="2:2">
      <c r="B6564" s="2" t="str">
        <f>IF(COUNTIF($H$4:H6564,H6564)-1=0,ROWS($H$4:H6564),"")</f>
        <v/>
      </c>
    </row>
    <row r="6565" spans="2:2">
      <c r="B6565" s="2" t="str">
        <f>IF(COUNTIF($H$4:H6565,H6565)-1=0,ROWS($H$4:H6565),"")</f>
        <v/>
      </c>
    </row>
    <row r="6566" spans="2:2">
      <c r="B6566" s="2" t="str">
        <f>IF(COUNTIF($H$4:H6566,H6566)-1=0,ROWS($H$4:H6566),"")</f>
        <v/>
      </c>
    </row>
    <row r="6567" spans="2:2">
      <c r="B6567" s="2" t="str">
        <f>IF(COUNTIF($H$4:H6567,H6567)-1=0,ROWS($H$4:H6567),"")</f>
        <v/>
      </c>
    </row>
    <row r="6568" spans="2:2">
      <c r="B6568" s="2" t="str">
        <f>IF(COUNTIF($H$4:H6568,H6568)-1=0,ROWS($H$4:H6568),"")</f>
        <v/>
      </c>
    </row>
    <row r="6569" spans="2:2">
      <c r="B6569" s="2" t="str">
        <f>IF(COUNTIF($H$4:H6569,H6569)-1=0,ROWS($H$4:H6569),"")</f>
        <v/>
      </c>
    </row>
    <row r="6570" spans="2:2">
      <c r="B6570" s="2" t="str">
        <f>IF(COUNTIF($H$4:H6570,H6570)-1=0,ROWS($H$4:H6570),"")</f>
        <v/>
      </c>
    </row>
    <row r="6571" spans="2:2">
      <c r="B6571" s="2" t="str">
        <f>IF(COUNTIF($H$4:H6571,H6571)-1=0,ROWS($H$4:H6571),"")</f>
        <v/>
      </c>
    </row>
    <row r="6572" spans="2:2">
      <c r="B6572" s="2" t="str">
        <f>IF(COUNTIF($H$4:H6572,H6572)-1=0,ROWS($H$4:H6572),"")</f>
        <v/>
      </c>
    </row>
    <row r="6573" spans="2:2">
      <c r="B6573" s="2" t="str">
        <f>IF(COUNTIF($H$4:H6573,H6573)-1=0,ROWS($H$4:H6573),"")</f>
        <v/>
      </c>
    </row>
    <row r="6574" spans="2:2">
      <c r="B6574" s="2" t="str">
        <f>IF(COUNTIF($H$4:H6574,H6574)-1=0,ROWS($H$4:H6574),"")</f>
        <v/>
      </c>
    </row>
    <row r="6575" spans="2:2">
      <c r="B6575" s="2" t="str">
        <f>IF(COUNTIF($H$4:H6575,H6575)-1=0,ROWS($H$4:H6575),"")</f>
        <v/>
      </c>
    </row>
    <row r="6576" spans="2:2">
      <c r="B6576" s="2" t="str">
        <f>IF(COUNTIF($H$4:H6576,H6576)-1=0,ROWS($H$4:H6576),"")</f>
        <v/>
      </c>
    </row>
    <row r="6577" spans="2:2">
      <c r="B6577" s="2" t="str">
        <f>IF(COUNTIF($H$4:H6577,H6577)-1=0,ROWS($H$4:H6577),"")</f>
        <v/>
      </c>
    </row>
    <row r="6578" spans="2:2">
      <c r="B6578" s="2" t="str">
        <f>IF(COUNTIF($H$4:H6578,H6578)-1=0,ROWS($H$4:H6578),"")</f>
        <v/>
      </c>
    </row>
    <row r="6579" spans="2:2">
      <c r="B6579" s="2" t="str">
        <f>IF(COUNTIF($H$4:H6579,H6579)-1=0,ROWS($H$4:H6579),"")</f>
        <v/>
      </c>
    </row>
    <row r="6580" spans="2:2">
      <c r="B6580" s="2" t="str">
        <f>IF(COUNTIF($H$4:H6580,H6580)-1=0,ROWS($H$4:H6580),"")</f>
        <v/>
      </c>
    </row>
    <row r="6581" spans="2:2">
      <c r="B6581" s="2" t="str">
        <f>IF(COUNTIF($H$4:H6581,H6581)-1=0,ROWS($H$4:H6581),"")</f>
        <v/>
      </c>
    </row>
    <row r="6582" spans="2:2">
      <c r="B6582" s="2" t="str">
        <f>IF(COUNTIF($H$4:H6582,H6582)-1=0,ROWS($H$4:H6582),"")</f>
        <v/>
      </c>
    </row>
    <row r="6583" spans="2:2">
      <c r="B6583" s="2" t="str">
        <f>IF(COUNTIF($H$4:H6583,H6583)-1=0,ROWS($H$4:H6583),"")</f>
        <v/>
      </c>
    </row>
    <row r="6584" spans="2:2">
      <c r="B6584" s="2" t="str">
        <f>IF(COUNTIF($H$4:H6584,H6584)-1=0,ROWS($H$4:H6584),"")</f>
        <v/>
      </c>
    </row>
    <row r="6585" spans="2:2">
      <c r="B6585" s="2" t="str">
        <f>IF(COUNTIF($H$4:H6585,H6585)-1=0,ROWS($H$4:H6585),"")</f>
        <v/>
      </c>
    </row>
    <row r="6586" spans="2:2">
      <c r="B6586" s="2" t="str">
        <f>IF(COUNTIF($H$4:H6586,H6586)-1=0,ROWS($H$4:H6586),"")</f>
        <v/>
      </c>
    </row>
    <row r="6587" spans="2:2">
      <c r="B6587" s="2" t="str">
        <f>IF(COUNTIF($H$4:H6587,H6587)-1=0,ROWS($H$4:H6587),"")</f>
        <v/>
      </c>
    </row>
    <row r="6588" spans="2:2">
      <c r="B6588" s="2" t="str">
        <f>IF(COUNTIF($H$4:H6588,H6588)-1=0,ROWS($H$4:H6588),"")</f>
        <v/>
      </c>
    </row>
    <row r="6589" spans="2:2">
      <c r="B6589" s="2" t="str">
        <f>IF(COUNTIF($H$4:H6589,H6589)-1=0,ROWS($H$4:H6589),"")</f>
        <v/>
      </c>
    </row>
    <row r="6590" spans="2:2">
      <c r="B6590" s="2" t="str">
        <f>IF(COUNTIF($H$4:H6590,H6590)-1=0,ROWS($H$4:H6590),"")</f>
        <v/>
      </c>
    </row>
    <row r="6591" spans="2:2">
      <c r="B6591" s="2" t="str">
        <f>IF(COUNTIF($H$4:H6591,H6591)-1=0,ROWS($H$4:H6591),"")</f>
        <v/>
      </c>
    </row>
    <row r="6592" spans="2:2">
      <c r="B6592" s="2" t="str">
        <f>IF(COUNTIF($H$4:H6592,H6592)-1=0,ROWS($H$4:H6592),"")</f>
        <v/>
      </c>
    </row>
    <row r="6593" spans="2:2">
      <c r="B6593" s="2" t="str">
        <f>IF(COUNTIF($H$4:H6593,H6593)-1=0,ROWS($H$4:H6593),"")</f>
        <v/>
      </c>
    </row>
    <row r="6594" spans="2:2">
      <c r="B6594" s="2" t="str">
        <f>IF(COUNTIF($H$4:H6594,H6594)-1=0,ROWS($H$4:H6594),"")</f>
        <v/>
      </c>
    </row>
    <row r="6595" spans="2:2">
      <c r="B6595" s="2" t="str">
        <f>IF(COUNTIF($H$4:H6595,H6595)-1=0,ROWS($H$4:H6595),"")</f>
        <v/>
      </c>
    </row>
    <row r="6596" spans="2:2">
      <c r="B6596" s="2" t="str">
        <f>IF(COUNTIF($H$4:H6596,H6596)-1=0,ROWS($H$4:H6596),"")</f>
        <v/>
      </c>
    </row>
    <row r="6597" spans="2:2">
      <c r="B6597" s="2" t="str">
        <f>IF(COUNTIF($H$4:H6597,H6597)-1=0,ROWS($H$4:H6597),"")</f>
        <v/>
      </c>
    </row>
    <row r="6598" spans="2:2">
      <c r="B6598" s="2" t="str">
        <f>IF(COUNTIF($H$4:H6598,H6598)-1=0,ROWS($H$4:H6598),"")</f>
        <v/>
      </c>
    </row>
    <row r="6599" spans="2:2">
      <c r="B6599" s="2" t="str">
        <f>IF(COUNTIF($H$4:H6599,H6599)-1=0,ROWS($H$4:H6599),"")</f>
        <v/>
      </c>
    </row>
    <row r="6600" spans="2:2">
      <c r="B6600" s="2" t="str">
        <f>IF(COUNTIF($H$4:H6600,H6600)-1=0,ROWS($H$4:H6600),"")</f>
        <v/>
      </c>
    </row>
    <row r="6601" spans="2:2">
      <c r="B6601" s="2" t="str">
        <f>IF(COUNTIF($H$4:H6601,H6601)-1=0,ROWS($H$4:H6601),"")</f>
        <v/>
      </c>
    </row>
    <row r="6602" spans="2:2">
      <c r="B6602" s="2" t="str">
        <f>IF(COUNTIF($H$4:H6602,H6602)-1=0,ROWS($H$4:H6602),"")</f>
        <v/>
      </c>
    </row>
    <row r="6603" spans="2:2">
      <c r="B6603" s="2" t="str">
        <f>IF(COUNTIF($H$4:H6603,H6603)-1=0,ROWS($H$4:H6603),"")</f>
        <v/>
      </c>
    </row>
    <row r="6604" spans="2:2">
      <c r="B6604" s="2" t="str">
        <f>IF(COUNTIF($H$4:H6604,H6604)-1=0,ROWS($H$4:H6604),"")</f>
        <v/>
      </c>
    </row>
    <row r="6605" spans="2:2">
      <c r="B6605" s="2" t="str">
        <f>IF(COUNTIF($H$4:H6605,H6605)-1=0,ROWS($H$4:H6605),"")</f>
        <v/>
      </c>
    </row>
    <row r="6606" spans="2:2">
      <c r="B6606" s="2" t="str">
        <f>IF(COUNTIF($H$4:H6606,H6606)-1=0,ROWS($H$4:H6606),"")</f>
        <v/>
      </c>
    </row>
    <row r="6607" spans="2:2">
      <c r="B6607" s="2" t="str">
        <f>IF(COUNTIF($H$4:H6607,H6607)-1=0,ROWS($H$4:H6607),"")</f>
        <v/>
      </c>
    </row>
    <row r="6608" spans="2:2">
      <c r="B6608" s="2" t="str">
        <f>IF(COUNTIF($H$4:H6608,H6608)-1=0,ROWS($H$4:H6608),"")</f>
        <v/>
      </c>
    </row>
    <row r="6609" spans="2:2">
      <c r="B6609" s="2" t="str">
        <f>IF(COUNTIF($H$4:H6609,H6609)-1=0,ROWS($H$4:H6609),"")</f>
        <v/>
      </c>
    </row>
    <row r="6610" spans="2:2">
      <c r="B6610" s="2" t="str">
        <f>IF(COUNTIF($H$4:H6610,H6610)-1=0,ROWS($H$4:H6610),"")</f>
        <v/>
      </c>
    </row>
    <row r="6611" spans="2:2">
      <c r="B6611" s="2" t="str">
        <f>IF(COUNTIF($H$4:H6611,H6611)-1=0,ROWS($H$4:H6611),"")</f>
        <v/>
      </c>
    </row>
    <row r="6612" spans="2:2">
      <c r="B6612" s="2" t="str">
        <f>IF(COUNTIF($H$4:H6612,H6612)-1=0,ROWS($H$4:H6612),"")</f>
        <v/>
      </c>
    </row>
    <row r="6613" spans="2:2">
      <c r="B6613" s="2" t="str">
        <f>IF(COUNTIF($H$4:H6613,H6613)-1=0,ROWS($H$4:H6613),"")</f>
        <v/>
      </c>
    </row>
    <row r="6614" spans="2:2">
      <c r="B6614" s="2" t="str">
        <f>IF(COUNTIF($H$4:H6614,H6614)-1=0,ROWS($H$4:H6614),"")</f>
        <v/>
      </c>
    </row>
    <row r="6615" spans="2:2">
      <c r="B6615" s="2" t="str">
        <f>IF(COUNTIF($H$4:H6615,H6615)-1=0,ROWS($H$4:H6615),"")</f>
        <v/>
      </c>
    </row>
    <row r="6616" spans="2:2">
      <c r="B6616" s="2" t="str">
        <f>IF(COUNTIF($H$4:H6616,H6616)-1=0,ROWS($H$4:H6616),"")</f>
        <v/>
      </c>
    </row>
    <row r="6617" spans="2:2">
      <c r="B6617" s="2" t="str">
        <f>IF(COUNTIF($H$4:H6617,H6617)-1=0,ROWS($H$4:H6617),"")</f>
        <v/>
      </c>
    </row>
    <row r="6618" spans="2:2">
      <c r="B6618" s="2" t="str">
        <f>IF(COUNTIF($H$4:H6618,H6618)-1=0,ROWS($H$4:H6618),"")</f>
        <v/>
      </c>
    </row>
    <row r="6619" spans="2:2">
      <c r="B6619" s="2" t="str">
        <f>IF(COUNTIF($H$4:H6619,H6619)-1=0,ROWS($H$4:H6619),"")</f>
        <v/>
      </c>
    </row>
    <row r="6620" spans="2:2">
      <c r="B6620" s="2" t="str">
        <f>IF(COUNTIF($H$4:H6620,H6620)-1=0,ROWS($H$4:H6620),"")</f>
        <v/>
      </c>
    </row>
    <row r="6621" spans="2:2">
      <c r="B6621" s="2" t="str">
        <f>IF(COUNTIF($H$4:H6621,H6621)-1=0,ROWS($H$4:H6621),"")</f>
        <v/>
      </c>
    </row>
    <row r="6622" spans="2:2">
      <c r="B6622" s="2" t="str">
        <f>IF(COUNTIF($H$4:H6622,H6622)-1=0,ROWS($H$4:H6622),"")</f>
        <v/>
      </c>
    </row>
    <row r="6623" spans="2:2">
      <c r="B6623" s="2" t="str">
        <f>IF(COUNTIF($H$4:H6623,H6623)-1=0,ROWS($H$4:H6623),"")</f>
        <v/>
      </c>
    </row>
    <row r="6624" spans="2:2">
      <c r="B6624" s="2" t="str">
        <f>IF(COUNTIF($H$4:H6624,H6624)-1=0,ROWS($H$4:H6624),"")</f>
        <v/>
      </c>
    </row>
    <row r="6625" spans="2:2">
      <c r="B6625" s="2" t="str">
        <f>IF(COUNTIF($H$4:H6625,H6625)-1=0,ROWS($H$4:H6625),"")</f>
        <v/>
      </c>
    </row>
    <row r="6626" spans="2:2">
      <c r="B6626" s="2" t="str">
        <f>IF(COUNTIF($H$4:H6626,H6626)-1=0,ROWS($H$4:H6626),"")</f>
        <v/>
      </c>
    </row>
    <row r="6627" spans="2:2">
      <c r="B6627" s="2" t="str">
        <f>IF(COUNTIF($H$4:H6627,H6627)-1=0,ROWS($H$4:H6627),"")</f>
        <v/>
      </c>
    </row>
    <row r="6628" spans="2:2">
      <c r="B6628" s="2" t="str">
        <f>IF(COUNTIF($H$4:H6628,H6628)-1=0,ROWS($H$4:H6628),"")</f>
        <v/>
      </c>
    </row>
    <row r="6629" spans="2:2">
      <c r="B6629" s="2" t="str">
        <f>IF(COUNTIF($H$4:H6629,H6629)-1=0,ROWS($H$4:H6629),"")</f>
        <v/>
      </c>
    </row>
    <row r="6630" spans="2:2">
      <c r="B6630" s="2" t="str">
        <f>IF(COUNTIF($H$4:H6630,H6630)-1=0,ROWS($H$4:H6630),"")</f>
        <v/>
      </c>
    </row>
    <row r="6631" spans="2:2">
      <c r="B6631" s="2" t="str">
        <f>IF(COUNTIF($H$4:H6631,H6631)-1=0,ROWS($H$4:H6631),"")</f>
        <v/>
      </c>
    </row>
    <row r="6632" spans="2:2">
      <c r="B6632" s="2" t="str">
        <f>IF(COUNTIF($H$4:H6632,H6632)-1=0,ROWS($H$4:H6632),"")</f>
        <v/>
      </c>
    </row>
    <row r="6633" spans="2:2">
      <c r="B6633" s="2" t="str">
        <f>IF(COUNTIF($H$4:H6633,H6633)-1=0,ROWS($H$4:H6633),"")</f>
        <v/>
      </c>
    </row>
    <row r="6634" spans="2:2">
      <c r="B6634" s="2" t="str">
        <f>IF(COUNTIF($H$4:H6634,H6634)-1=0,ROWS($H$4:H6634),"")</f>
        <v/>
      </c>
    </row>
    <row r="6635" spans="2:2">
      <c r="B6635" s="2" t="str">
        <f>IF(COUNTIF($H$4:H6635,H6635)-1=0,ROWS($H$4:H6635),"")</f>
        <v/>
      </c>
    </row>
    <row r="6636" spans="2:2">
      <c r="B6636" s="2" t="str">
        <f>IF(COUNTIF($H$4:H6636,H6636)-1=0,ROWS($H$4:H6636),"")</f>
        <v/>
      </c>
    </row>
    <row r="6637" spans="2:2">
      <c r="B6637" s="2" t="str">
        <f>IF(COUNTIF($H$4:H6637,H6637)-1=0,ROWS($H$4:H6637),"")</f>
        <v/>
      </c>
    </row>
    <row r="6638" spans="2:2">
      <c r="B6638" s="2" t="str">
        <f>IF(COUNTIF($H$4:H6638,H6638)-1=0,ROWS($H$4:H6638),"")</f>
        <v/>
      </c>
    </row>
    <row r="6639" spans="2:2">
      <c r="B6639" s="2" t="str">
        <f>IF(COUNTIF($H$4:H6639,H6639)-1=0,ROWS($H$4:H6639),"")</f>
        <v/>
      </c>
    </row>
    <row r="6640" spans="2:2">
      <c r="B6640" s="2" t="str">
        <f>IF(COUNTIF($H$4:H6640,H6640)-1=0,ROWS($H$4:H6640),"")</f>
        <v/>
      </c>
    </row>
    <row r="6641" spans="2:2">
      <c r="B6641" s="2" t="str">
        <f>IF(COUNTIF($H$4:H6641,H6641)-1=0,ROWS($H$4:H6641),"")</f>
        <v/>
      </c>
    </row>
    <row r="6642" spans="2:2">
      <c r="B6642" s="2" t="str">
        <f>IF(COUNTIF($H$4:H6642,H6642)-1=0,ROWS($H$4:H6642),"")</f>
        <v/>
      </c>
    </row>
    <row r="6643" spans="2:2">
      <c r="B6643" s="2" t="str">
        <f>IF(COUNTIF($H$4:H6643,H6643)-1=0,ROWS($H$4:H6643),"")</f>
        <v/>
      </c>
    </row>
    <row r="6644" spans="2:2">
      <c r="B6644" s="2" t="str">
        <f>IF(COUNTIF($H$4:H6644,H6644)-1=0,ROWS($H$4:H6644),"")</f>
        <v/>
      </c>
    </row>
    <row r="6645" spans="2:2">
      <c r="B6645" s="2" t="str">
        <f>IF(COUNTIF($H$4:H6645,H6645)-1=0,ROWS($H$4:H6645),"")</f>
        <v/>
      </c>
    </row>
    <row r="6646" spans="2:2">
      <c r="B6646" s="2" t="str">
        <f>IF(COUNTIF($H$4:H6646,H6646)-1=0,ROWS($H$4:H6646),"")</f>
        <v/>
      </c>
    </row>
    <row r="6647" spans="2:2">
      <c r="B6647" s="2" t="str">
        <f>IF(COUNTIF($H$4:H6647,H6647)-1=0,ROWS($H$4:H6647),"")</f>
        <v/>
      </c>
    </row>
    <row r="6648" spans="2:2">
      <c r="B6648" s="2" t="str">
        <f>IF(COUNTIF($H$4:H6648,H6648)-1=0,ROWS($H$4:H6648),"")</f>
        <v/>
      </c>
    </row>
    <row r="6649" spans="2:2">
      <c r="B6649" s="2" t="str">
        <f>IF(COUNTIF($H$4:H6649,H6649)-1=0,ROWS($H$4:H6649),"")</f>
        <v/>
      </c>
    </row>
    <row r="6650" spans="2:2">
      <c r="B6650" s="2" t="str">
        <f>IF(COUNTIF($H$4:H6650,H6650)-1=0,ROWS($H$4:H6650),"")</f>
        <v/>
      </c>
    </row>
    <row r="6651" spans="2:2">
      <c r="B6651" s="2" t="str">
        <f>IF(COUNTIF($H$4:H6651,H6651)-1=0,ROWS($H$4:H6651),"")</f>
        <v/>
      </c>
    </row>
    <row r="6652" spans="2:2">
      <c r="B6652" s="2" t="str">
        <f>IF(COUNTIF($H$4:H6652,H6652)-1=0,ROWS($H$4:H6652),"")</f>
        <v/>
      </c>
    </row>
    <row r="6653" spans="2:2">
      <c r="B6653" s="2" t="str">
        <f>IF(COUNTIF($H$4:H6653,H6653)-1=0,ROWS($H$4:H6653),"")</f>
        <v/>
      </c>
    </row>
    <row r="6654" spans="2:2">
      <c r="B6654" s="2" t="str">
        <f>IF(COUNTIF($H$4:H6654,H6654)-1=0,ROWS($H$4:H6654),"")</f>
        <v/>
      </c>
    </row>
    <row r="6655" spans="2:2">
      <c r="B6655" s="2" t="str">
        <f>IF(COUNTIF($H$4:H6655,H6655)-1=0,ROWS($H$4:H6655),"")</f>
        <v/>
      </c>
    </row>
    <row r="6656" spans="2:2">
      <c r="B6656" s="2" t="str">
        <f>IF(COUNTIF($H$4:H6656,H6656)-1=0,ROWS($H$4:H6656),"")</f>
        <v/>
      </c>
    </row>
    <row r="6657" spans="2:2">
      <c r="B6657" s="2" t="str">
        <f>IF(COUNTIF($H$4:H6657,H6657)-1=0,ROWS($H$4:H6657),"")</f>
        <v/>
      </c>
    </row>
    <row r="6658" spans="2:2">
      <c r="B6658" s="2" t="str">
        <f>IF(COUNTIF($H$4:H6658,H6658)-1=0,ROWS($H$4:H6658),"")</f>
        <v/>
      </c>
    </row>
    <row r="6659" spans="2:2">
      <c r="B6659" s="2" t="str">
        <f>IF(COUNTIF($H$4:H6659,H6659)-1=0,ROWS($H$4:H6659),"")</f>
        <v/>
      </c>
    </row>
    <row r="6660" spans="2:2">
      <c r="B6660" s="2" t="str">
        <f>IF(COUNTIF($H$4:H6660,H6660)-1=0,ROWS($H$4:H6660),"")</f>
        <v/>
      </c>
    </row>
    <row r="6661" spans="2:2">
      <c r="B6661" s="2" t="str">
        <f>IF(COUNTIF($H$4:H6661,H6661)-1=0,ROWS($H$4:H6661),"")</f>
        <v/>
      </c>
    </row>
    <row r="6662" spans="2:2">
      <c r="B6662" s="2" t="str">
        <f>IF(COUNTIF($H$4:H6662,H6662)-1=0,ROWS($H$4:H6662),"")</f>
        <v/>
      </c>
    </row>
    <row r="6663" spans="2:2">
      <c r="B6663" s="2" t="str">
        <f>IF(COUNTIF($H$4:H6663,H6663)-1=0,ROWS($H$4:H6663),"")</f>
        <v/>
      </c>
    </row>
    <row r="6664" spans="2:2">
      <c r="B6664" s="2" t="str">
        <f>IF(COUNTIF($H$4:H6664,H6664)-1=0,ROWS($H$4:H6664),"")</f>
        <v/>
      </c>
    </row>
    <row r="6665" spans="2:2">
      <c r="B6665" s="2" t="str">
        <f>IF(COUNTIF($H$4:H6665,H6665)-1=0,ROWS($H$4:H6665),"")</f>
        <v/>
      </c>
    </row>
    <row r="6666" spans="2:2">
      <c r="B6666" s="2" t="str">
        <f>IF(COUNTIF($H$4:H6666,H6666)-1=0,ROWS($H$4:H6666),"")</f>
        <v/>
      </c>
    </row>
    <row r="6667" spans="2:2">
      <c r="B6667" s="2" t="str">
        <f>IF(COUNTIF($H$4:H6667,H6667)-1=0,ROWS($H$4:H6667),"")</f>
        <v/>
      </c>
    </row>
    <row r="6668" spans="2:2">
      <c r="B6668" s="2" t="str">
        <f>IF(COUNTIF($H$4:H6668,H6668)-1=0,ROWS($H$4:H6668),"")</f>
        <v/>
      </c>
    </row>
    <row r="6669" spans="2:2">
      <c r="B6669" s="2" t="str">
        <f>IF(COUNTIF($H$4:H6669,H6669)-1=0,ROWS($H$4:H6669),"")</f>
        <v/>
      </c>
    </row>
    <row r="6670" spans="2:2">
      <c r="B6670" s="2" t="str">
        <f>IF(COUNTIF($H$4:H6670,H6670)-1=0,ROWS($H$4:H6670),"")</f>
        <v/>
      </c>
    </row>
    <row r="6671" spans="2:2">
      <c r="B6671" s="2" t="str">
        <f>IF(COUNTIF($H$4:H6671,H6671)-1=0,ROWS($H$4:H6671),"")</f>
        <v/>
      </c>
    </row>
    <row r="6672" spans="2:2">
      <c r="B6672" s="2" t="str">
        <f>IF(COUNTIF($H$4:H6672,H6672)-1=0,ROWS($H$4:H6672),"")</f>
        <v/>
      </c>
    </row>
    <row r="6673" spans="2:2">
      <c r="B6673" s="2" t="str">
        <f>IF(COUNTIF($H$4:H6673,H6673)-1=0,ROWS($H$4:H6673),"")</f>
        <v/>
      </c>
    </row>
    <row r="6674" spans="2:2">
      <c r="B6674" s="2" t="str">
        <f>IF(COUNTIF($H$4:H6674,H6674)-1=0,ROWS($H$4:H6674),"")</f>
        <v/>
      </c>
    </row>
    <row r="6675" spans="2:2">
      <c r="B6675" s="2" t="str">
        <f>IF(COUNTIF($H$4:H6675,H6675)-1=0,ROWS($H$4:H6675),"")</f>
        <v/>
      </c>
    </row>
    <row r="6676" spans="2:2">
      <c r="B6676" s="2" t="str">
        <f>IF(COUNTIF($H$4:H6676,H6676)-1=0,ROWS($H$4:H6676),"")</f>
        <v/>
      </c>
    </row>
    <row r="6677" spans="2:2">
      <c r="B6677" s="2" t="str">
        <f>IF(COUNTIF($H$4:H6677,H6677)-1=0,ROWS($H$4:H6677),"")</f>
        <v/>
      </c>
    </row>
    <row r="6678" spans="2:2">
      <c r="B6678" s="2" t="str">
        <f>IF(COUNTIF($H$4:H6678,H6678)-1=0,ROWS($H$4:H6678),"")</f>
        <v/>
      </c>
    </row>
    <row r="6679" spans="2:2">
      <c r="B6679" s="2" t="str">
        <f>IF(COUNTIF($H$4:H6679,H6679)-1=0,ROWS($H$4:H6679),"")</f>
        <v/>
      </c>
    </row>
    <row r="6680" spans="2:2">
      <c r="B6680" s="2" t="str">
        <f>IF(COUNTIF($H$4:H6680,H6680)-1=0,ROWS($H$4:H6680),"")</f>
        <v/>
      </c>
    </row>
    <row r="6681" spans="2:2">
      <c r="B6681" s="2" t="str">
        <f>IF(COUNTIF($H$4:H6681,H6681)-1=0,ROWS($H$4:H6681),"")</f>
        <v/>
      </c>
    </row>
    <row r="6682" spans="2:2">
      <c r="B6682" s="2" t="str">
        <f>IF(COUNTIF($H$4:H6682,H6682)-1=0,ROWS($H$4:H6682),"")</f>
        <v/>
      </c>
    </row>
    <row r="6683" spans="2:2">
      <c r="B6683" s="2" t="str">
        <f>IF(COUNTIF($H$4:H6683,H6683)-1=0,ROWS($H$4:H6683),"")</f>
        <v/>
      </c>
    </row>
    <row r="6684" spans="2:2">
      <c r="B6684" s="2" t="str">
        <f>IF(COUNTIF($H$4:H6684,H6684)-1=0,ROWS($H$4:H6684),"")</f>
        <v/>
      </c>
    </row>
    <row r="6685" spans="2:2">
      <c r="B6685" s="2" t="str">
        <f>IF(COUNTIF($H$4:H6685,H6685)-1=0,ROWS($H$4:H6685),"")</f>
        <v/>
      </c>
    </row>
    <row r="6686" spans="2:2">
      <c r="B6686" s="2" t="str">
        <f>IF(COUNTIF($H$4:H6686,H6686)-1=0,ROWS($H$4:H6686),"")</f>
        <v/>
      </c>
    </row>
    <row r="6687" spans="2:2">
      <c r="B6687" s="2" t="str">
        <f>IF(COUNTIF($H$4:H6687,H6687)-1=0,ROWS($H$4:H6687),"")</f>
        <v/>
      </c>
    </row>
    <row r="6688" spans="2:2">
      <c r="B6688" s="2" t="str">
        <f>IF(COUNTIF($H$4:H6688,H6688)-1=0,ROWS($H$4:H6688),"")</f>
        <v/>
      </c>
    </row>
    <row r="6689" spans="2:2">
      <c r="B6689" s="2" t="str">
        <f>IF(COUNTIF($H$4:H6689,H6689)-1=0,ROWS($H$4:H6689),"")</f>
        <v/>
      </c>
    </row>
    <row r="6690" spans="2:2">
      <c r="B6690" s="2" t="str">
        <f>IF(COUNTIF($H$4:H6690,H6690)-1=0,ROWS($H$4:H6690),"")</f>
        <v/>
      </c>
    </row>
    <row r="6691" spans="2:2">
      <c r="B6691" s="2" t="str">
        <f>IF(COUNTIF($H$4:H6691,H6691)-1=0,ROWS($H$4:H6691),"")</f>
        <v/>
      </c>
    </row>
    <row r="6692" spans="2:2">
      <c r="B6692" s="2" t="str">
        <f>IF(COUNTIF($H$4:H6692,H6692)-1=0,ROWS($H$4:H6692),"")</f>
        <v/>
      </c>
    </row>
    <row r="6693" spans="2:2">
      <c r="B6693" s="2" t="str">
        <f>IF(COUNTIF($H$4:H6693,H6693)-1=0,ROWS($H$4:H6693),"")</f>
        <v/>
      </c>
    </row>
    <row r="6694" spans="2:2">
      <c r="B6694" s="2" t="str">
        <f>IF(COUNTIF($H$4:H6694,H6694)-1=0,ROWS($H$4:H6694),"")</f>
        <v/>
      </c>
    </row>
    <row r="6695" spans="2:2">
      <c r="B6695" s="2" t="str">
        <f>IF(COUNTIF($H$4:H6695,H6695)-1=0,ROWS($H$4:H6695),"")</f>
        <v/>
      </c>
    </row>
    <row r="6696" spans="2:2">
      <c r="B6696" s="2" t="str">
        <f>IF(COUNTIF($H$4:H6696,H6696)-1=0,ROWS($H$4:H6696),"")</f>
        <v/>
      </c>
    </row>
    <row r="6697" spans="2:2">
      <c r="B6697" s="2" t="str">
        <f>IF(COUNTIF($H$4:H6697,H6697)-1=0,ROWS($H$4:H6697),"")</f>
        <v/>
      </c>
    </row>
    <row r="6698" spans="2:2">
      <c r="B6698" s="2" t="str">
        <f>IF(COUNTIF($H$4:H6698,H6698)-1=0,ROWS($H$4:H6698),"")</f>
        <v/>
      </c>
    </row>
    <row r="6699" spans="2:2">
      <c r="B6699" s="2" t="str">
        <f>IF(COUNTIF($H$4:H6699,H6699)-1=0,ROWS($H$4:H6699),"")</f>
        <v/>
      </c>
    </row>
    <row r="6700" spans="2:2">
      <c r="B6700" s="2" t="str">
        <f>IF(COUNTIF($H$4:H6700,H6700)-1=0,ROWS($H$4:H6700),"")</f>
        <v/>
      </c>
    </row>
    <row r="6701" spans="2:2">
      <c r="B6701" s="2" t="str">
        <f>IF(COUNTIF($H$4:H6701,H6701)-1=0,ROWS($H$4:H6701),"")</f>
        <v/>
      </c>
    </row>
    <row r="6702" spans="2:2">
      <c r="B6702" s="2" t="str">
        <f>IF(COUNTIF($H$4:H6702,H6702)-1=0,ROWS($H$4:H6702),"")</f>
        <v/>
      </c>
    </row>
    <row r="6703" spans="2:2">
      <c r="B6703" s="2" t="str">
        <f>IF(COUNTIF($H$4:H6703,H6703)-1=0,ROWS($H$4:H6703),"")</f>
        <v/>
      </c>
    </row>
    <row r="6704" spans="2:2">
      <c r="B6704" s="2" t="str">
        <f>IF(COUNTIF($H$4:H6704,H6704)-1=0,ROWS($H$4:H6704),"")</f>
        <v/>
      </c>
    </row>
    <row r="6705" spans="2:2">
      <c r="B6705" s="2" t="str">
        <f>IF(COUNTIF($H$4:H6705,H6705)-1=0,ROWS($H$4:H6705),"")</f>
        <v/>
      </c>
    </row>
    <row r="6706" spans="2:2">
      <c r="B6706" s="2" t="str">
        <f>IF(COUNTIF($H$4:H6706,H6706)-1=0,ROWS($H$4:H6706),"")</f>
        <v/>
      </c>
    </row>
    <row r="6707" spans="2:2">
      <c r="B6707" s="2" t="str">
        <f>IF(COUNTIF($H$4:H6707,H6707)-1=0,ROWS($H$4:H6707),"")</f>
        <v/>
      </c>
    </row>
    <row r="6708" spans="2:2">
      <c r="B6708" s="2" t="str">
        <f>IF(COUNTIF($H$4:H6708,H6708)-1=0,ROWS($H$4:H6708),"")</f>
        <v/>
      </c>
    </row>
    <row r="6709" spans="2:2">
      <c r="B6709" s="2" t="str">
        <f>IF(COUNTIF($H$4:H6709,H6709)-1=0,ROWS($H$4:H6709),"")</f>
        <v/>
      </c>
    </row>
    <row r="6710" spans="2:2">
      <c r="B6710" s="2" t="str">
        <f>IF(COUNTIF($H$4:H6710,H6710)-1=0,ROWS($H$4:H6710),"")</f>
        <v/>
      </c>
    </row>
    <row r="6711" spans="2:2">
      <c r="B6711" s="2" t="str">
        <f>IF(COUNTIF($H$4:H6711,H6711)-1=0,ROWS($H$4:H6711),"")</f>
        <v/>
      </c>
    </row>
    <row r="6712" spans="2:2">
      <c r="B6712" s="2" t="str">
        <f>IF(COUNTIF($H$4:H6712,H6712)-1=0,ROWS($H$4:H6712),"")</f>
        <v/>
      </c>
    </row>
    <row r="6713" spans="2:2">
      <c r="B6713" s="2" t="str">
        <f>IF(COUNTIF($H$4:H6713,H6713)-1=0,ROWS($H$4:H6713),"")</f>
        <v/>
      </c>
    </row>
    <row r="6714" spans="2:2">
      <c r="B6714" s="2" t="str">
        <f>IF(COUNTIF($H$4:H6714,H6714)-1=0,ROWS($H$4:H6714),"")</f>
        <v/>
      </c>
    </row>
    <row r="6715" spans="2:2">
      <c r="B6715" s="2" t="str">
        <f>IF(COUNTIF($H$4:H6715,H6715)-1=0,ROWS($H$4:H6715),"")</f>
        <v/>
      </c>
    </row>
    <row r="6716" spans="2:2">
      <c r="B6716" s="2" t="str">
        <f>IF(COUNTIF($H$4:H6716,H6716)-1=0,ROWS($H$4:H6716),"")</f>
        <v/>
      </c>
    </row>
    <row r="6717" spans="2:2">
      <c r="B6717" s="2" t="str">
        <f>IF(COUNTIF($H$4:H6717,H6717)-1=0,ROWS($H$4:H6717),"")</f>
        <v/>
      </c>
    </row>
    <row r="6718" spans="2:2">
      <c r="B6718" s="2" t="str">
        <f>IF(COUNTIF($H$4:H6718,H6718)-1=0,ROWS($H$4:H6718),"")</f>
        <v/>
      </c>
    </row>
    <row r="6719" spans="2:2">
      <c r="B6719" s="2" t="str">
        <f>IF(COUNTIF($H$4:H6719,H6719)-1=0,ROWS($H$4:H6719),"")</f>
        <v/>
      </c>
    </row>
    <row r="6720" spans="2:2">
      <c r="B6720" s="2" t="str">
        <f>IF(COUNTIF($H$4:H6720,H6720)-1=0,ROWS($H$4:H6720),"")</f>
        <v/>
      </c>
    </row>
    <row r="6721" spans="2:2">
      <c r="B6721" s="2" t="str">
        <f>IF(COUNTIF($H$4:H6721,H6721)-1=0,ROWS($H$4:H6721),"")</f>
        <v/>
      </c>
    </row>
    <row r="6722" spans="2:2">
      <c r="B6722" s="2" t="str">
        <f>IF(COUNTIF($H$4:H6722,H6722)-1=0,ROWS($H$4:H6722),"")</f>
        <v/>
      </c>
    </row>
    <row r="6723" spans="2:2">
      <c r="B6723" s="2" t="str">
        <f>IF(COUNTIF($H$4:H6723,H6723)-1=0,ROWS($H$4:H6723),"")</f>
        <v/>
      </c>
    </row>
    <row r="6724" spans="2:2">
      <c r="B6724" s="2" t="str">
        <f>IF(COUNTIF($H$4:H6724,H6724)-1=0,ROWS($H$4:H6724),"")</f>
        <v/>
      </c>
    </row>
    <row r="6725" spans="2:2">
      <c r="B6725" s="2" t="str">
        <f>IF(COUNTIF($H$4:H6725,H6725)-1=0,ROWS($H$4:H6725),"")</f>
        <v/>
      </c>
    </row>
    <row r="6726" spans="2:2">
      <c r="B6726" s="2" t="str">
        <f>IF(COUNTIF($H$4:H6726,H6726)-1=0,ROWS($H$4:H6726),"")</f>
        <v/>
      </c>
    </row>
    <row r="6727" spans="2:2">
      <c r="B6727" s="2" t="str">
        <f>IF(COUNTIF($H$4:H6727,H6727)-1=0,ROWS($H$4:H6727),"")</f>
        <v/>
      </c>
    </row>
    <row r="6728" spans="2:2">
      <c r="B6728" s="2" t="str">
        <f>IF(COUNTIF($H$4:H6728,H6728)-1=0,ROWS($H$4:H6728),"")</f>
        <v/>
      </c>
    </row>
    <row r="6729" spans="2:2">
      <c r="B6729" s="2" t="str">
        <f>IF(COUNTIF($H$4:H6729,H6729)-1=0,ROWS($H$4:H6729),"")</f>
        <v/>
      </c>
    </row>
    <row r="6730" spans="2:2">
      <c r="B6730" s="2" t="str">
        <f>IF(COUNTIF($H$4:H6730,H6730)-1=0,ROWS($H$4:H6730),"")</f>
        <v/>
      </c>
    </row>
    <row r="6731" spans="2:2">
      <c r="B6731" s="2" t="str">
        <f>IF(COUNTIF($H$4:H6731,H6731)-1=0,ROWS($H$4:H6731),"")</f>
        <v/>
      </c>
    </row>
    <row r="6732" spans="2:2">
      <c r="B6732" s="2" t="str">
        <f>IF(COUNTIF($H$4:H6732,H6732)-1=0,ROWS($H$4:H6732),"")</f>
        <v/>
      </c>
    </row>
    <row r="6733" spans="2:2">
      <c r="B6733" s="2" t="str">
        <f>IF(COUNTIF($H$4:H6733,H6733)-1=0,ROWS($H$4:H6733),"")</f>
        <v/>
      </c>
    </row>
    <row r="6734" spans="2:2">
      <c r="B6734" s="2" t="str">
        <f>IF(COUNTIF($H$4:H6734,H6734)-1=0,ROWS($H$4:H6734),"")</f>
        <v/>
      </c>
    </row>
    <row r="6735" spans="2:2">
      <c r="B6735" s="2" t="str">
        <f>IF(COUNTIF($H$4:H6735,H6735)-1=0,ROWS($H$4:H6735),"")</f>
        <v/>
      </c>
    </row>
    <row r="6736" spans="2:2">
      <c r="B6736" s="2" t="str">
        <f>IF(COUNTIF($H$4:H6736,H6736)-1=0,ROWS($H$4:H6736),"")</f>
        <v/>
      </c>
    </row>
    <row r="6737" spans="2:2">
      <c r="B6737" s="2" t="str">
        <f>IF(COUNTIF($H$4:H6737,H6737)-1=0,ROWS($H$4:H6737),"")</f>
        <v/>
      </c>
    </row>
    <row r="6738" spans="2:2">
      <c r="B6738" s="2" t="str">
        <f>IF(COUNTIF($H$4:H6738,H6738)-1=0,ROWS($H$4:H6738),"")</f>
        <v/>
      </c>
    </row>
    <row r="6739" spans="2:2">
      <c r="B6739" s="2" t="str">
        <f>IF(COUNTIF($H$4:H6739,H6739)-1=0,ROWS($H$4:H6739),"")</f>
        <v/>
      </c>
    </row>
    <row r="6740" spans="2:2">
      <c r="B6740" s="2" t="str">
        <f>IF(COUNTIF($H$4:H6740,H6740)-1=0,ROWS($H$4:H6740),"")</f>
        <v/>
      </c>
    </row>
    <row r="6741" spans="2:2">
      <c r="B6741" s="2" t="str">
        <f>IF(COUNTIF($H$4:H6741,H6741)-1=0,ROWS($H$4:H6741),"")</f>
        <v/>
      </c>
    </row>
    <row r="6742" spans="2:2">
      <c r="B6742" s="2" t="str">
        <f>IF(COUNTIF($H$4:H6742,H6742)-1=0,ROWS($H$4:H6742),"")</f>
        <v/>
      </c>
    </row>
    <row r="6743" spans="2:2">
      <c r="B6743" s="2" t="str">
        <f>IF(COUNTIF($H$4:H6743,H6743)-1=0,ROWS($H$4:H6743),"")</f>
        <v/>
      </c>
    </row>
    <row r="6744" spans="2:2">
      <c r="B6744" s="2" t="str">
        <f>IF(COUNTIF($H$4:H6744,H6744)-1=0,ROWS($H$4:H6744),"")</f>
        <v/>
      </c>
    </row>
    <row r="6745" spans="2:2">
      <c r="B6745" s="2" t="str">
        <f>IF(COUNTIF($H$4:H6745,H6745)-1=0,ROWS($H$4:H6745),"")</f>
        <v/>
      </c>
    </row>
    <row r="6746" spans="2:2">
      <c r="B6746" s="2" t="str">
        <f>IF(COUNTIF($H$4:H6746,H6746)-1=0,ROWS($H$4:H6746),"")</f>
        <v/>
      </c>
    </row>
    <row r="6747" spans="2:2">
      <c r="B6747" s="2" t="str">
        <f>IF(COUNTIF($H$4:H6747,H6747)-1=0,ROWS($H$4:H6747),"")</f>
        <v/>
      </c>
    </row>
    <row r="6748" spans="2:2">
      <c r="B6748" s="2" t="str">
        <f>IF(COUNTIF($H$4:H6748,H6748)-1=0,ROWS($H$4:H6748),"")</f>
        <v/>
      </c>
    </row>
    <row r="6749" spans="2:2">
      <c r="B6749" s="2" t="str">
        <f>IF(COUNTIF($H$4:H6749,H6749)-1=0,ROWS($H$4:H6749),"")</f>
        <v/>
      </c>
    </row>
    <row r="6750" spans="2:2">
      <c r="B6750" s="2" t="str">
        <f>IF(COUNTIF($H$4:H6750,H6750)-1=0,ROWS($H$4:H6750),"")</f>
        <v/>
      </c>
    </row>
    <row r="6751" spans="2:2">
      <c r="B6751" s="2" t="str">
        <f>IF(COUNTIF($H$4:H6751,H6751)-1=0,ROWS($H$4:H6751),"")</f>
        <v/>
      </c>
    </row>
    <row r="6752" spans="2:2">
      <c r="B6752" s="2" t="str">
        <f>IF(COUNTIF($H$4:H6752,H6752)-1=0,ROWS($H$4:H6752),"")</f>
        <v/>
      </c>
    </row>
    <row r="6753" spans="2:2">
      <c r="B6753" s="2" t="str">
        <f>IF(COUNTIF($H$4:H6753,H6753)-1=0,ROWS($H$4:H6753),"")</f>
        <v/>
      </c>
    </row>
    <row r="6754" spans="2:2">
      <c r="B6754" s="2" t="str">
        <f>IF(COUNTIF($H$4:H6754,H6754)-1=0,ROWS($H$4:H6754),"")</f>
        <v/>
      </c>
    </row>
    <row r="6755" spans="2:2">
      <c r="B6755" s="2" t="str">
        <f>IF(COUNTIF($H$4:H6755,H6755)-1=0,ROWS($H$4:H6755),"")</f>
        <v/>
      </c>
    </row>
    <row r="6756" spans="2:2">
      <c r="B6756" s="2" t="str">
        <f>IF(COUNTIF($H$4:H6756,H6756)-1=0,ROWS($H$4:H6756),"")</f>
        <v/>
      </c>
    </row>
    <row r="6757" spans="2:2">
      <c r="B6757" s="2" t="str">
        <f>IF(COUNTIF($H$4:H6757,H6757)-1=0,ROWS($H$4:H6757),"")</f>
        <v/>
      </c>
    </row>
    <row r="6758" spans="2:2">
      <c r="B6758" s="2" t="str">
        <f>IF(COUNTIF($H$4:H6758,H6758)-1=0,ROWS($H$4:H6758),"")</f>
        <v/>
      </c>
    </row>
    <row r="6759" spans="2:2">
      <c r="B6759" s="2" t="str">
        <f>IF(COUNTIF($H$4:H6759,H6759)-1=0,ROWS($H$4:H6759),"")</f>
        <v/>
      </c>
    </row>
    <row r="6760" spans="2:2">
      <c r="B6760" s="2" t="str">
        <f>IF(COUNTIF($H$4:H6760,H6760)-1=0,ROWS($H$4:H6760),"")</f>
        <v/>
      </c>
    </row>
    <row r="6761" spans="2:2">
      <c r="B6761" s="2" t="str">
        <f>IF(COUNTIF($H$4:H6761,H6761)-1=0,ROWS($H$4:H6761),"")</f>
        <v/>
      </c>
    </row>
    <row r="6762" spans="2:2">
      <c r="B6762" s="2" t="str">
        <f>IF(COUNTIF($H$4:H6762,H6762)-1=0,ROWS($H$4:H6762),"")</f>
        <v/>
      </c>
    </row>
    <row r="6763" spans="2:2">
      <c r="B6763" s="2" t="str">
        <f>IF(COUNTIF($H$4:H6763,H6763)-1=0,ROWS($H$4:H6763),"")</f>
        <v/>
      </c>
    </row>
    <row r="6764" spans="2:2">
      <c r="B6764" s="2" t="str">
        <f>IF(COUNTIF($H$4:H6764,H6764)-1=0,ROWS($H$4:H6764),"")</f>
        <v/>
      </c>
    </row>
    <row r="6765" spans="2:2">
      <c r="B6765" s="2" t="str">
        <f>IF(COUNTIF($H$4:H6765,H6765)-1=0,ROWS($H$4:H6765),"")</f>
        <v/>
      </c>
    </row>
    <row r="6766" spans="2:2">
      <c r="B6766" s="2" t="str">
        <f>IF(COUNTIF($H$4:H6766,H6766)-1=0,ROWS($H$4:H6766),"")</f>
        <v/>
      </c>
    </row>
    <row r="6767" spans="2:2">
      <c r="B6767" s="2" t="str">
        <f>IF(COUNTIF($H$4:H6767,H6767)-1=0,ROWS($H$4:H6767),"")</f>
        <v/>
      </c>
    </row>
    <row r="6768" spans="2:2">
      <c r="B6768" s="2" t="str">
        <f>IF(COUNTIF($H$4:H6768,H6768)-1=0,ROWS($H$4:H6768),"")</f>
        <v/>
      </c>
    </row>
    <row r="6769" spans="2:2">
      <c r="B6769" s="2" t="str">
        <f>IF(COUNTIF($H$4:H6769,H6769)-1=0,ROWS($H$4:H6769),"")</f>
        <v/>
      </c>
    </row>
    <row r="6770" spans="2:2">
      <c r="B6770" s="2" t="str">
        <f>IF(COUNTIF($H$4:H6770,H6770)-1=0,ROWS($H$4:H6770),"")</f>
        <v/>
      </c>
    </row>
    <row r="6771" spans="2:2">
      <c r="B6771" s="2" t="str">
        <f>IF(COUNTIF($H$4:H6771,H6771)-1=0,ROWS($H$4:H6771),"")</f>
        <v/>
      </c>
    </row>
    <row r="6772" spans="2:2">
      <c r="B6772" s="2" t="str">
        <f>IF(COUNTIF($H$4:H6772,H6772)-1=0,ROWS($H$4:H6772),"")</f>
        <v/>
      </c>
    </row>
    <row r="6773" spans="2:2">
      <c r="B6773" s="2" t="str">
        <f>IF(COUNTIF($H$4:H6773,H6773)-1=0,ROWS($H$4:H6773),"")</f>
        <v/>
      </c>
    </row>
    <row r="6774" spans="2:2">
      <c r="B6774" s="2" t="str">
        <f>IF(COUNTIF($H$4:H6774,H6774)-1=0,ROWS($H$4:H6774),"")</f>
        <v/>
      </c>
    </row>
    <row r="6775" spans="2:2">
      <c r="B6775" s="2" t="str">
        <f>IF(COUNTIF($H$4:H6775,H6775)-1=0,ROWS($H$4:H6775),"")</f>
        <v/>
      </c>
    </row>
    <row r="6776" spans="2:2">
      <c r="B6776" s="2" t="str">
        <f>IF(COUNTIF($H$4:H6776,H6776)-1=0,ROWS($H$4:H6776),"")</f>
        <v/>
      </c>
    </row>
    <row r="6777" spans="2:2">
      <c r="B6777" s="2" t="str">
        <f>IF(COUNTIF($H$4:H6777,H6777)-1=0,ROWS($H$4:H6777),"")</f>
        <v/>
      </c>
    </row>
    <row r="6778" spans="2:2">
      <c r="B6778" s="2" t="str">
        <f>IF(COUNTIF($H$4:H6778,H6778)-1=0,ROWS($H$4:H6778),"")</f>
        <v/>
      </c>
    </row>
    <row r="6779" spans="2:2">
      <c r="B6779" s="2" t="str">
        <f>IF(COUNTIF($H$4:H6779,H6779)-1=0,ROWS($H$4:H6779),"")</f>
        <v/>
      </c>
    </row>
    <row r="6780" spans="2:2">
      <c r="B6780" s="2" t="str">
        <f>IF(COUNTIF($H$4:H6780,H6780)-1=0,ROWS($H$4:H6780),"")</f>
        <v/>
      </c>
    </row>
    <row r="6781" spans="2:2">
      <c r="B6781" s="2" t="str">
        <f>IF(COUNTIF($H$4:H6781,H6781)-1=0,ROWS($H$4:H6781),"")</f>
        <v/>
      </c>
    </row>
    <row r="6782" spans="2:2">
      <c r="B6782" s="2" t="str">
        <f>IF(COUNTIF($H$4:H6782,H6782)-1=0,ROWS($H$4:H6782),"")</f>
        <v/>
      </c>
    </row>
    <row r="6783" spans="2:2">
      <c r="B6783" s="2" t="str">
        <f>IF(COUNTIF($H$4:H6783,H6783)-1=0,ROWS($H$4:H6783),"")</f>
        <v/>
      </c>
    </row>
    <row r="6784" spans="2:2">
      <c r="B6784" s="2" t="str">
        <f>IF(COUNTIF($H$4:H6784,H6784)-1=0,ROWS($H$4:H6784),"")</f>
        <v/>
      </c>
    </row>
    <row r="6785" spans="2:2">
      <c r="B6785" s="2" t="str">
        <f>IF(COUNTIF($H$4:H6785,H6785)-1=0,ROWS($H$4:H6785),"")</f>
        <v/>
      </c>
    </row>
    <row r="6786" spans="2:2">
      <c r="B6786" s="2" t="str">
        <f>IF(COUNTIF($H$4:H6786,H6786)-1=0,ROWS($H$4:H6786),"")</f>
        <v/>
      </c>
    </row>
    <row r="6787" spans="2:2">
      <c r="B6787" s="2" t="str">
        <f>IF(COUNTIF($H$4:H6787,H6787)-1=0,ROWS($H$4:H6787),"")</f>
        <v/>
      </c>
    </row>
    <row r="6788" spans="2:2">
      <c r="B6788" s="2" t="str">
        <f>IF(COUNTIF($H$4:H6788,H6788)-1=0,ROWS($H$4:H6788),"")</f>
        <v/>
      </c>
    </row>
    <row r="6789" spans="2:2">
      <c r="B6789" s="2" t="str">
        <f>IF(COUNTIF($H$4:H6789,H6789)-1=0,ROWS($H$4:H6789),"")</f>
        <v/>
      </c>
    </row>
    <row r="6790" spans="2:2">
      <c r="B6790" s="2" t="str">
        <f>IF(COUNTIF($H$4:H6790,H6790)-1=0,ROWS($H$4:H6790),"")</f>
        <v/>
      </c>
    </row>
    <row r="6791" spans="2:2">
      <c r="B6791" s="2" t="str">
        <f>IF(COUNTIF($H$4:H6791,H6791)-1=0,ROWS($H$4:H6791),"")</f>
        <v/>
      </c>
    </row>
    <row r="6792" spans="2:2">
      <c r="B6792" s="2" t="str">
        <f>IF(COUNTIF($H$4:H6792,H6792)-1=0,ROWS($H$4:H6792),"")</f>
        <v/>
      </c>
    </row>
    <row r="6793" spans="2:2">
      <c r="B6793" s="2" t="str">
        <f>IF(COUNTIF($H$4:H6793,H6793)-1=0,ROWS($H$4:H6793),"")</f>
        <v/>
      </c>
    </row>
    <row r="6794" spans="2:2">
      <c r="B6794" s="2" t="str">
        <f>IF(COUNTIF($H$4:H6794,H6794)-1=0,ROWS($H$4:H6794),"")</f>
        <v/>
      </c>
    </row>
    <row r="6795" spans="2:2">
      <c r="B6795" s="2" t="str">
        <f>IF(COUNTIF($H$4:H6795,H6795)-1=0,ROWS($H$4:H6795),"")</f>
        <v/>
      </c>
    </row>
    <row r="6796" spans="2:2">
      <c r="B6796" s="2" t="str">
        <f>IF(COUNTIF($H$4:H6796,H6796)-1=0,ROWS($H$4:H6796),"")</f>
        <v/>
      </c>
    </row>
    <row r="6797" spans="2:2">
      <c r="B6797" s="2" t="str">
        <f>IF(COUNTIF($H$4:H6797,H6797)-1=0,ROWS($H$4:H6797),"")</f>
        <v/>
      </c>
    </row>
    <row r="6798" spans="2:2">
      <c r="B6798" s="2" t="str">
        <f>IF(COUNTIF($H$4:H6798,H6798)-1=0,ROWS($H$4:H6798),"")</f>
        <v/>
      </c>
    </row>
    <row r="6799" spans="2:2">
      <c r="B6799" s="2" t="str">
        <f>IF(COUNTIF($H$4:H6799,H6799)-1=0,ROWS($H$4:H6799),"")</f>
        <v/>
      </c>
    </row>
    <row r="6800" spans="2:2">
      <c r="B6800" s="2" t="str">
        <f>IF(COUNTIF($H$4:H6800,H6800)-1=0,ROWS($H$4:H6800),"")</f>
        <v/>
      </c>
    </row>
    <row r="6801" spans="2:2">
      <c r="B6801" s="2" t="str">
        <f>IF(COUNTIF($H$4:H6801,H6801)-1=0,ROWS($H$4:H6801),"")</f>
        <v/>
      </c>
    </row>
    <row r="6802" spans="2:2">
      <c r="B6802" s="2" t="str">
        <f>IF(COUNTIF($H$4:H6802,H6802)-1=0,ROWS($H$4:H6802),"")</f>
        <v/>
      </c>
    </row>
    <row r="6803" spans="2:2">
      <c r="B6803" s="2" t="str">
        <f>IF(COUNTIF($H$4:H6803,H6803)-1=0,ROWS($H$4:H6803),"")</f>
        <v/>
      </c>
    </row>
    <row r="6804" spans="2:2">
      <c r="B6804" s="2" t="str">
        <f>IF(COUNTIF($H$4:H6804,H6804)-1=0,ROWS($H$4:H6804),"")</f>
        <v/>
      </c>
    </row>
    <row r="6805" spans="2:2">
      <c r="B6805" s="2" t="str">
        <f>IF(COUNTIF($H$4:H6805,H6805)-1=0,ROWS($H$4:H6805),"")</f>
        <v/>
      </c>
    </row>
    <row r="6806" spans="2:2">
      <c r="B6806" s="2" t="str">
        <f>IF(COUNTIF($H$4:H6806,H6806)-1=0,ROWS($H$4:H6806),"")</f>
        <v/>
      </c>
    </row>
    <row r="6807" spans="2:2">
      <c r="B6807" s="2" t="str">
        <f>IF(COUNTIF($H$4:H6807,H6807)-1=0,ROWS($H$4:H6807),"")</f>
        <v/>
      </c>
    </row>
    <row r="6808" spans="2:2">
      <c r="B6808" s="2" t="str">
        <f>IF(COUNTIF($H$4:H6808,H6808)-1=0,ROWS($H$4:H6808),"")</f>
        <v/>
      </c>
    </row>
    <row r="6809" spans="2:2">
      <c r="B6809" s="2" t="str">
        <f>IF(COUNTIF($H$4:H6809,H6809)-1=0,ROWS($H$4:H6809),"")</f>
        <v/>
      </c>
    </row>
    <row r="6810" spans="2:2">
      <c r="B6810" s="2" t="str">
        <f>IF(COUNTIF($H$4:H6810,H6810)-1=0,ROWS($H$4:H6810),"")</f>
        <v/>
      </c>
    </row>
    <row r="6811" spans="2:2">
      <c r="B6811" s="2" t="str">
        <f>IF(COUNTIF($H$4:H6811,H6811)-1=0,ROWS($H$4:H6811),"")</f>
        <v/>
      </c>
    </row>
    <row r="6812" spans="2:2">
      <c r="B6812" s="2" t="str">
        <f>IF(COUNTIF($H$4:H6812,H6812)-1=0,ROWS($H$4:H6812),"")</f>
        <v/>
      </c>
    </row>
    <row r="6813" spans="2:2">
      <c r="B6813" s="2" t="str">
        <f>IF(COUNTIF($H$4:H6813,H6813)-1=0,ROWS($H$4:H6813),"")</f>
        <v/>
      </c>
    </row>
    <row r="6814" spans="2:2">
      <c r="B6814" s="2" t="str">
        <f>IF(COUNTIF($H$4:H6814,H6814)-1=0,ROWS($H$4:H6814),"")</f>
        <v/>
      </c>
    </row>
    <row r="6815" spans="2:2">
      <c r="B6815" s="2" t="str">
        <f>IF(COUNTIF($H$4:H6815,H6815)-1=0,ROWS($H$4:H6815),"")</f>
        <v/>
      </c>
    </row>
    <row r="6816" spans="2:2">
      <c r="B6816" s="2" t="str">
        <f>IF(COUNTIF($H$4:H6816,H6816)-1=0,ROWS($H$4:H6816),"")</f>
        <v/>
      </c>
    </row>
    <row r="6817" spans="2:2">
      <c r="B6817" s="2" t="str">
        <f>IF(COUNTIF($H$4:H6817,H6817)-1=0,ROWS($H$4:H6817),"")</f>
        <v/>
      </c>
    </row>
    <row r="6818" spans="2:2">
      <c r="B6818" s="2" t="str">
        <f>IF(COUNTIF($H$4:H6818,H6818)-1=0,ROWS($H$4:H6818),"")</f>
        <v/>
      </c>
    </row>
    <row r="6819" spans="2:2">
      <c r="B6819" s="2" t="str">
        <f>IF(COUNTIF($H$4:H6819,H6819)-1=0,ROWS($H$4:H6819),"")</f>
        <v/>
      </c>
    </row>
    <row r="6820" spans="2:2">
      <c r="B6820" s="2" t="str">
        <f>IF(COUNTIF($H$4:H6820,H6820)-1=0,ROWS($H$4:H6820),"")</f>
        <v/>
      </c>
    </row>
    <row r="6821" spans="2:2">
      <c r="B6821" s="2" t="str">
        <f>IF(COUNTIF($H$4:H6821,H6821)-1=0,ROWS($H$4:H6821),"")</f>
        <v/>
      </c>
    </row>
    <row r="6822" spans="2:2">
      <c r="B6822" s="2" t="str">
        <f>IF(COUNTIF($H$4:H6822,H6822)-1=0,ROWS($H$4:H6822),"")</f>
        <v/>
      </c>
    </row>
    <row r="6823" spans="2:2">
      <c r="B6823" s="2" t="str">
        <f>IF(COUNTIF($H$4:H6823,H6823)-1=0,ROWS($H$4:H6823),"")</f>
        <v/>
      </c>
    </row>
    <row r="6824" spans="2:2">
      <c r="B6824" s="2" t="str">
        <f>IF(COUNTIF($H$4:H6824,H6824)-1=0,ROWS($H$4:H6824),"")</f>
        <v/>
      </c>
    </row>
    <row r="6825" spans="2:2">
      <c r="B6825" s="2" t="str">
        <f>IF(COUNTIF($H$4:H6825,H6825)-1=0,ROWS($H$4:H6825),"")</f>
        <v/>
      </c>
    </row>
    <row r="6826" spans="2:2">
      <c r="B6826" s="2" t="str">
        <f>IF(COUNTIF($H$4:H6826,H6826)-1=0,ROWS($H$4:H6826),"")</f>
        <v/>
      </c>
    </row>
    <row r="6827" spans="2:2">
      <c r="B6827" s="2" t="str">
        <f>IF(COUNTIF($H$4:H6827,H6827)-1=0,ROWS($H$4:H6827),"")</f>
        <v/>
      </c>
    </row>
    <row r="6828" spans="2:2">
      <c r="B6828" s="2" t="str">
        <f>IF(COUNTIF($H$4:H6828,H6828)-1=0,ROWS($H$4:H6828),"")</f>
        <v/>
      </c>
    </row>
    <row r="6829" spans="2:2">
      <c r="B6829" s="2" t="str">
        <f>IF(COUNTIF($H$4:H6829,H6829)-1=0,ROWS($H$4:H6829),"")</f>
        <v/>
      </c>
    </row>
    <row r="6830" spans="2:2">
      <c r="B6830" s="2" t="str">
        <f>IF(COUNTIF($H$4:H6830,H6830)-1=0,ROWS($H$4:H6830),"")</f>
        <v/>
      </c>
    </row>
    <row r="6831" spans="2:2">
      <c r="B6831" s="2" t="str">
        <f>IF(COUNTIF($H$4:H6831,H6831)-1=0,ROWS($H$4:H6831),"")</f>
        <v/>
      </c>
    </row>
    <row r="6832" spans="2:2">
      <c r="B6832" s="2" t="str">
        <f>IF(COUNTIF($H$4:H6832,H6832)-1=0,ROWS($H$4:H6832),"")</f>
        <v/>
      </c>
    </row>
    <row r="6833" spans="2:2">
      <c r="B6833" s="2" t="str">
        <f>IF(COUNTIF($H$4:H6833,H6833)-1=0,ROWS($H$4:H6833),"")</f>
        <v/>
      </c>
    </row>
    <row r="6834" spans="2:2">
      <c r="B6834" s="2" t="str">
        <f>IF(COUNTIF($H$4:H6834,H6834)-1=0,ROWS($H$4:H6834),"")</f>
        <v/>
      </c>
    </row>
    <row r="6835" spans="2:2">
      <c r="B6835" s="2" t="str">
        <f>IF(COUNTIF($H$4:H6835,H6835)-1=0,ROWS($H$4:H6835),"")</f>
        <v/>
      </c>
    </row>
    <row r="6836" spans="2:2">
      <c r="B6836" s="2" t="str">
        <f>IF(COUNTIF($H$4:H6836,H6836)-1=0,ROWS($H$4:H6836),"")</f>
        <v/>
      </c>
    </row>
    <row r="6837" spans="2:2">
      <c r="B6837" s="2" t="str">
        <f>IF(COUNTIF($H$4:H6837,H6837)-1=0,ROWS($H$4:H6837),"")</f>
        <v/>
      </c>
    </row>
    <row r="6838" spans="2:2">
      <c r="B6838" s="2" t="str">
        <f>IF(COUNTIF($H$4:H6838,H6838)-1=0,ROWS($H$4:H6838),"")</f>
        <v/>
      </c>
    </row>
    <row r="6839" spans="2:2">
      <c r="B6839" s="2" t="str">
        <f>IF(COUNTIF($H$4:H6839,H6839)-1=0,ROWS($H$4:H6839),"")</f>
        <v/>
      </c>
    </row>
    <row r="6840" spans="2:2">
      <c r="B6840" s="2" t="str">
        <f>IF(COUNTIF($H$4:H6840,H6840)-1=0,ROWS($H$4:H6840),"")</f>
        <v/>
      </c>
    </row>
    <row r="6841" spans="2:2">
      <c r="B6841" s="2" t="str">
        <f>IF(COUNTIF($H$4:H6841,H6841)-1=0,ROWS($H$4:H6841),"")</f>
        <v/>
      </c>
    </row>
    <row r="6842" spans="2:2">
      <c r="B6842" s="2" t="str">
        <f>IF(COUNTIF($H$4:H6842,H6842)-1=0,ROWS($H$4:H6842),"")</f>
        <v/>
      </c>
    </row>
    <row r="6843" spans="2:2">
      <c r="B6843" s="2" t="str">
        <f>IF(COUNTIF($H$4:H6843,H6843)-1=0,ROWS($H$4:H6843),"")</f>
        <v/>
      </c>
    </row>
    <row r="6844" spans="2:2">
      <c r="B6844" s="2" t="str">
        <f>IF(COUNTIF($H$4:H6844,H6844)-1=0,ROWS($H$4:H6844),"")</f>
        <v/>
      </c>
    </row>
    <row r="6845" spans="2:2">
      <c r="B6845" s="2" t="str">
        <f>IF(COUNTIF($H$4:H6845,H6845)-1=0,ROWS($H$4:H6845),"")</f>
        <v/>
      </c>
    </row>
    <row r="6846" spans="2:2">
      <c r="B6846" s="2" t="str">
        <f>IF(COUNTIF($H$4:H6846,H6846)-1=0,ROWS($H$4:H6846),"")</f>
        <v/>
      </c>
    </row>
    <row r="6847" spans="2:2">
      <c r="B6847" s="2" t="str">
        <f>IF(COUNTIF($H$4:H6847,H6847)-1=0,ROWS($H$4:H6847),"")</f>
        <v/>
      </c>
    </row>
    <row r="6848" spans="2:2">
      <c r="B6848" s="2" t="str">
        <f>IF(COUNTIF($H$4:H6848,H6848)-1=0,ROWS($H$4:H6848),"")</f>
        <v/>
      </c>
    </row>
    <row r="6849" spans="2:2">
      <c r="B6849" s="2" t="str">
        <f>IF(COUNTIF($H$4:H6849,H6849)-1=0,ROWS($H$4:H6849),"")</f>
        <v/>
      </c>
    </row>
    <row r="6850" spans="2:2">
      <c r="B6850" s="2" t="str">
        <f>IF(COUNTIF($H$4:H6850,H6850)-1=0,ROWS($H$4:H6850),"")</f>
        <v/>
      </c>
    </row>
    <row r="6851" spans="2:2">
      <c r="B6851" s="2" t="str">
        <f>IF(COUNTIF($H$4:H6851,H6851)-1=0,ROWS($H$4:H6851),"")</f>
        <v/>
      </c>
    </row>
    <row r="6852" spans="2:2">
      <c r="B6852" s="2" t="str">
        <f>IF(COUNTIF($H$4:H6852,H6852)-1=0,ROWS($H$4:H6852),"")</f>
        <v/>
      </c>
    </row>
    <row r="6853" spans="2:2">
      <c r="B6853" s="2" t="str">
        <f>IF(COUNTIF($H$4:H6853,H6853)-1=0,ROWS($H$4:H6853),"")</f>
        <v/>
      </c>
    </row>
    <row r="6854" spans="2:2">
      <c r="B6854" s="2" t="str">
        <f>IF(COUNTIF($H$4:H6854,H6854)-1=0,ROWS($H$4:H6854),"")</f>
        <v/>
      </c>
    </row>
    <row r="6855" spans="2:2">
      <c r="B6855" s="2" t="str">
        <f>IF(COUNTIF($H$4:H6855,H6855)-1=0,ROWS($H$4:H6855),"")</f>
        <v/>
      </c>
    </row>
    <row r="6856" spans="2:2">
      <c r="B6856" s="2" t="str">
        <f>IF(COUNTIF($H$4:H6856,H6856)-1=0,ROWS($H$4:H6856),"")</f>
        <v/>
      </c>
    </row>
    <row r="6857" spans="2:2">
      <c r="B6857" s="2" t="str">
        <f>IF(COUNTIF($H$4:H6857,H6857)-1=0,ROWS($H$4:H6857),"")</f>
        <v/>
      </c>
    </row>
    <row r="6858" spans="2:2">
      <c r="B6858" s="2" t="str">
        <f>IF(COUNTIF($H$4:H6858,H6858)-1=0,ROWS($H$4:H6858),"")</f>
        <v/>
      </c>
    </row>
    <row r="6859" spans="2:2">
      <c r="B6859" s="2" t="str">
        <f>IF(COUNTIF($H$4:H6859,H6859)-1=0,ROWS($H$4:H6859),"")</f>
        <v/>
      </c>
    </row>
    <row r="6860" spans="2:2">
      <c r="B6860" s="2" t="str">
        <f>IF(COUNTIF($H$4:H6860,H6860)-1=0,ROWS($H$4:H6860),"")</f>
        <v/>
      </c>
    </row>
    <row r="6861" spans="2:2">
      <c r="B6861" s="2" t="str">
        <f>IF(COUNTIF($H$4:H6861,H6861)-1=0,ROWS($H$4:H6861),"")</f>
        <v/>
      </c>
    </row>
    <row r="6862" spans="2:2">
      <c r="B6862" s="2" t="str">
        <f>IF(COUNTIF($H$4:H6862,H6862)-1=0,ROWS($H$4:H6862),"")</f>
        <v/>
      </c>
    </row>
    <row r="6863" spans="2:2">
      <c r="B6863" s="2" t="str">
        <f>IF(COUNTIF($H$4:H6863,H6863)-1=0,ROWS($H$4:H6863),"")</f>
        <v/>
      </c>
    </row>
    <row r="6864" spans="2:2">
      <c r="B6864" s="2" t="str">
        <f>IF(COUNTIF($H$4:H6864,H6864)-1=0,ROWS($H$4:H6864),"")</f>
        <v/>
      </c>
    </row>
    <row r="6865" spans="2:2">
      <c r="B6865" s="2" t="str">
        <f>IF(COUNTIF($H$4:H6865,H6865)-1=0,ROWS($H$4:H6865),"")</f>
        <v/>
      </c>
    </row>
    <row r="6866" spans="2:2">
      <c r="B6866" s="2" t="str">
        <f>IF(COUNTIF($H$4:H6866,H6866)-1=0,ROWS($H$4:H6866),"")</f>
        <v/>
      </c>
    </row>
    <row r="6867" spans="2:2">
      <c r="B6867" s="2" t="str">
        <f>IF(COUNTIF($H$4:H6867,H6867)-1=0,ROWS($H$4:H6867),"")</f>
        <v/>
      </c>
    </row>
    <row r="6868" spans="2:2">
      <c r="B6868" s="2" t="str">
        <f>IF(COUNTIF($H$4:H6868,H6868)-1=0,ROWS($H$4:H6868),"")</f>
        <v/>
      </c>
    </row>
    <row r="6869" spans="2:2">
      <c r="B6869" s="2" t="str">
        <f>IF(COUNTIF($H$4:H6869,H6869)-1=0,ROWS($H$4:H6869),"")</f>
        <v/>
      </c>
    </row>
    <row r="6870" spans="2:2">
      <c r="B6870" s="2" t="str">
        <f>IF(COUNTIF($H$4:H6870,H6870)-1=0,ROWS($H$4:H6870),"")</f>
        <v/>
      </c>
    </row>
    <row r="6871" spans="2:2">
      <c r="B6871" s="2" t="str">
        <f>IF(COUNTIF($H$4:H6871,H6871)-1=0,ROWS($H$4:H6871),"")</f>
        <v/>
      </c>
    </row>
    <row r="6872" spans="2:2">
      <c r="B6872" s="2" t="str">
        <f>IF(COUNTIF($H$4:H6872,H6872)-1=0,ROWS($H$4:H6872),"")</f>
        <v/>
      </c>
    </row>
    <row r="6873" spans="2:2">
      <c r="B6873" s="2" t="str">
        <f>IF(COUNTIF($H$4:H6873,H6873)-1=0,ROWS($H$4:H6873),"")</f>
        <v/>
      </c>
    </row>
    <row r="6874" spans="2:2">
      <c r="B6874" s="2" t="str">
        <f>IF(COUNTIF($H$4:H6874,H6874)-1=0,ROWS($H$4:H6874),"")</f>
        <v/>
      </c>
    </row>
    <row r="6875" spans="2:2">
      <c r="B6875" s="2" t="str">
        <f>IF(COUNTIF($H$4:H6875,H6875)-1=0,ROWS($H$4:H6875),"")</f>
        <v/>
      </c>
    </row>
    <row r="6876" spans="2:2">
      <c r="B6876" s="2" t="str">
        <f>IF(COUNTIF($H$4:H6876,H6876)-1=0,ROWS($H$4:H6876),"")</f>
        <v/>
      </c>
    </row>
    <row r="6877" spans="2:2">
      <c r="B6877" s="2" t="str">
        <f>IF(COUNTIF($H$4:H6877,H6877)-1=0,ROWS($H$4:H6877),"")</f>
        <v/>
      </c>
    </row>
    <row r="6878" spans="2:2">
      <c r="B6878" s="2" t="str">
        <f>IF(COUNTIF($H$4:H6878,H6878)-1=0,ROWS($H$4:H6878),"")</f>
        <v/>
      </c>
    </row>
    <row r="6879" spans="2:2">
      <c r="B6879" s="2" t="str">
        <f>IF(COUNTIF($H$4:H6879,H6879)-1=0,ROWS($H$4:H6879),"")</f>
        <v/>
      </c>
    </row>
    <row r="6880" spans="2:2">
      <c r="B6880" s="2" t="str">
        <f>IF(COUNTIF($H$4:H6880,H6880)-1=0,ROWS($H$4:H6880),"")</f>
        <v/>
      </c>
    </row>
    <row r="6881" spans="2:2">
      <c r="B6881" s="2" t="str">
        <f>IF(COUNTIF($H$4:H6881,H6881)-1=0,ROWS($H$4:H6881),"")</f>
        <v/>
      </c>
    </row>
    <row r="6882" spans="2:2">
      <c r="B6882" s="2" t="str">
        <f>IF(COUNTIF($H$4:H6882,H6882)-1=0,ROWS($H$4:H6882),"")</f>
        <v/>
      </c>
    </row>
    <row r="6883" spans="2:2">
      <c r="B6883" s="2" t="str">
        <f>IF(COUNTIF($H$4:H6883,H6883)-1=0,ROWS($H$4:H6883),"")</f>
        <v/>
      </c>
    </row>
    <row r="6884" spans="2:2">
      <c r="B6884" s="2" t="str">
        <f>IF(COUNTIF($H$4:H6884,H6884)-1=0,ROWS($H$4:H6884),"")</f>
        <v/>
      </c>
    </row>
    <row r="6885" spans="2:2">
      <c r="B6885" s="2" t="str">
        <f>IF(COUNTIF($H$4:H6885,H6885)-1=0,ROWS($H$4:H6885),"")</f>
        <v/>
      </c>
    </row>
    <row r="6886" spans="2:2">
      <c r="B6886" s="2" t="str">
        <f>IF(COUNTIF($H$4:H6886,H6886)-1=0,ROWS($H$4:H6886),"")</f>
        <v/>
      </c>
    </row>
    <row r="6887" spans="2:2">
      <c r="B6887" s="2" t="str">
        <f>IF(COUNTIF($H$4:H6887,H6887)-1=0,ROWS($H$4:H6887),"")</f>
        <v/>
      </c>
    </row>
    <row r="6888" spans="2:2">
      <c r="B6888" s="2" t="str">
        <f>IF(COUNTIF($H$4:H6888,H6888)-1=0,ROWS($H$4:H6888),"")</f>
        <v/>
      </c>
    </row>
    <row r="6889" spans="2:2">
      <c r="B6889" s="2" t="str">
        <f>IF(COUNTIF($H$4:H6889,H6889)-1=0,ROWS($H$4:H6889),"")</f>
        <v/>
      </c>
    </row>
    <row r="6890" spans="2:2">
      <c r="B6890" s="2" t="str">
        <f>IF(COUNTIF($H$4:H6890,H6890)-1=0,ROWS($H$4:H6890),"")</f>
        <v/>
      </c>
    </row>
    <row r="6891" spans="2:2">
      <c r="B6891" s="2" t="str">
        <f>IF(COUNTIF($H$4:H6891,H6891)-1=0,ROWS($H$4:H6891),"")</f>
        <v/>
      </c>
    </row>
    <row r="6892" spans="2:2">
      <c r="B6892" s="2" t="str">
        <f>IF(COUNTIF($H$4:H6892,H6892)-1=0,ROWS($H$4:H6892),"")</f>
        <v/>
      </c>
    </row>
    <row r="6893" spans="2:2">
      <c r="B6893" s="2" t="str">
        <f>IF(COUNTIF($H$4:H6893,H6893)-1=0,ROWS($H$4:H6893),"")</f>
        <v/>
      </c>
    </row>
    <row r="6894" spans="2:2">
      <c r="B6894" s="2" t="str">
        <f>IF(COUNTIF($H$4:H6894,H6894)-1=0,ROWS($H$4:H6894),"")</f>
        <v/>
      </c>
    </row>
    <row r="6895" spans="2:2">
      <c r="B6895" s="2" t="str">
        <f>IF(COUNTIF($H$4:H6895,H6895)-1=0,ROWS($H$4:H6895),"")</f>
        <v/>
      </c>
    </row>
    <row r="6896" spans="2:2">
      <c r="B6896" s="2" t="str">
        <f>IF(COUNTIF($H$4:H6896,H6896)-1=0,ROWS($H$4:H6896),"")</f>
        <v/>
      </c>
    </row>
    <row r="6897" spans="2:2">
      <c r="B6897" s="2" t="str">
        <f>IF(COUNTIF($H$4:H6897,H6897)-1=0,ROWS($H$4:H6897),"")</f>
        <v/>
      </c>
    </row>
    <row r="6898" spans="2:2">
      <c r="B6898" s="2" t="str">
        <f>IF(COUNTIF($H$4:H6898,H6898)-1=0,ROWS($H$4:H6898),"")</f>
        <v/>
      </c>
    </row>
    <row r="6899" spans="2:2">
      <c r="B6899" s="2" t="str">
        <f>IF(COUNTIF($H$4:H6899,H6899)-1=0,ROWS($H$4:H6899),"")</f>
        <v/>
      </c>
    </row>
    <row r="6900" spans="2:2">
      <c r="B6900" s="2" t="str">
        <f>IF(COUNTIF($H$4:H6900,H6900)-1=0,ROWS($H$4:H6900),"")</f>
        <v/>
      </c>
    </row>
    <row r="6901" spans="2:2">
      <c r="B6901" s="2" t="str">
        <f>IF(COUNTIF($H$4:H6901,H6901)-1=0,ROWS($H$4:H6901),"")</f>
        <v/>
      </c>
    </row>
    <row r="6902" spans="2:2">
      <c r="B6902" s="2" t="str">
        <f>IF(COUNTIF($H$4:H6902,H6902)-1=0,ROWS($H$4:H6902),"")</f>
        <v/>
      </c>
    </row>
    <row r="6903" spans="2:2">
      <c r="B6903" s="2" t="str">
        <f>IF(COUNTIF($H$4:H6903,H6903)-1=0,ROWS($H$4:H6903),"")</f>
        <v/>
      </c>
    </row>
    <row r="6904" spans="2:2">
      <c r="B6904" s="2" t="str">
        <f>IF(COUNTIF($H$4:H6904,H6904)-1=0,ROWS($H$4:H6904),"")</f>
        <v/>
      </c>
    </row>
    <row r="6905" spans="2:2">
      <c r="B6905" s="2" t="str">
        <f>IF(COUNTIF($H$4:H6905,H6905)-1=0,ROWS($H$4:H6905),"")</f>
        <v/>
      </c>
    </row>
    <row r="6906" spans="2:2">
      <c r="B6906" s="2" t="str">
        <f>IF(COUNTIF($H$4:H6906,H6906)-1=0,ROWS($H$4:H6906),"")</f>
        <v/>
      </c>
    </row>
    <row r="6907" spans="2:2">
      <c r="B6907" s="2" t="str">
        <f>IF(COUNTIF($H$4:H6907,H6907)-1=0,ROWS($H$4:H6907),"")</f>
        <v/>
      </c>
    </row>
    <row r="6908" spans="2:2">
      <c r="B6908" s="2" t="str">
        <f>IF(COUNTIF($H$4:H6908,H6908)-1=0,ROWS($H$4:H6908),"")</f>
        <v/>
      </c>
    </row>
    <row r="6909" spans="2:2">
      <c r="B6909" s="2" t="str">
        <f>IF(COUNTIF($H$4:H6909,H6909)-1=0,ROWS($H$4:H6909),"")</f>
        <v/>
      </c>
    </row>
    <row r="6910" spans="2:2">
      <c r="B6910" s="2" t="str">
        <f>IF(COUNTIF($H$4:H6910,H6910)-1=0,ROWS($H$4:H6910),"")</f>
        <v/>
      </c>
    </row>
    <row r="6911" spans="2:2">
      <c r="B6911" s="2" t="str">
        <f>IF(COUNTIF($H$4:H6911,H6911)-1=0,ROWS($H$4:H6911),"")</f>
        <v/>
      </c>
    </row>
    <row r="6912" spans="2:2">
      <c r="B6912" s="2" t="str">
        <f>IF(COUNTIF($H$4:H6912,H6912)-1=0,ROWS($H$4:H6912),"")</f>
        <v/>
      </c>
    </row>
    <row r="6913" spans="2:2">
      <c r="B6913" s="2" t="str">
        <f>IF(COUNTIF($H$4:H6913,H6913)-1=0,ROWS($H$4:H6913),"")</f>
        <v/>
      </c>
    </row>
    <row r="6914" spans="2:2">
      <c r="B6914" s="2" t="str">
        <f>IF(COUNTIF($H$4:H6914,H6914)-1=0,ROWS($H$4:H6914),"")</f>
        <v/>
      </c>
    </row>
    <row r="6915" spans="2:2">
      <c r="B6915" s="2" t="str">
        <f>IF(COUNTIF($H$4:H6915,H6915)-1=0,ROWS($H$4:H6915),"")</f>
        <v/>
      </c>
    </row>
    <row r="6916" spans="2:2">
      <c r="B6916" s="2" t="str">
        <f>IF(COUNTIF($H$4:H6916,H6916)-1=0,ROWS($H$4:H6916),"")</f>
        <v/>
      </c>
    </row>
    <row r="6917" spans="2:2">
      <c r="B6917" s="2" t="str">
        <f>IF(COUNTIF($H$4:H6917,H6917)-1=0,ROWS($H$4:H6917),"")</f>
        <v/>
      </c>
    </row>
    <row r="6918" spans="2:2">
      <c r="B6918" s="2" t="str">
        <f>IF(COUNTIF($H$4:H6918,H6918)-1=0,ROWS($H$4:H6918),"")</f>
        <v/>
      </c>
    </row>
    <row r="6919" spans="2:2">
      <c r="B6919" s="2" t="str">
        <f>IF(COUNTIF($H$4:H6919,H6919)-1=0,ROWS($H$4:H6919),"")</f>
        <v/>
      </c>
    </row>
    <row r="6920" spans="2:2">
      <c r="B6920" s="2" t="str">
        <f>IF(COUNTIF($H$4:H6920,H6920)-1=0,ROWS($H$4:H6920),"")</f>
        <v/>
      </c>
    </row>
    <row r="6921" spans="2:2">
      <c r="B6921" s="2" t="str">
        <f>IF(COUNTIF($H$4:H6921,H6921)-1=0,ROWS($H$4:H6921),"")</f>
        <v/>
      </c>
    </row>
    <row r="6922" spans="2:2">
      <c r="B6922" s="2" t="str">
        <f>IF(COUNTIF($H$4:H6922,H6922)-1=0,ROWS($H$4:H6922),"")</f>
        <v/>
      </c>
    </row>
    <row r="6923" spans="2:2">
      <c r="B6923" s="2" t="str">
        <f>IF(COUNTIF($H$4:H6923,H6923)-1=0,ROWS($H$4:H6923),"")</f>
        <v/>
      </c>
    </row>
    <row r="6924" spans="2:2">
      <c r="B6924" s="2" t="str">
        <f>IF(COUNTIF($H$4:H6924,H6924)-1=0,ROWS($H$4:H6924),"")</f>
        <v/>
      </c>
    </row>
    <row r="6925" spans="2:2">
      <c r="B6925" s="2" t="str">
        <f>IF(COUNTIF($H$4:H6925,H6925)-1=0,ROWS($H$4:H6925),"")</f>
        <v/>
      </c>
    </row>
    <row r="6926" spans="2:2">
      <c r="B6926" s="2" t="str">
        <f>IF(COUNTIF($H$4:H6926,H6926)-1=0,ROWS($H$4:H6926),"")</f>
        <v/>
      </c>
    </row>
    <row r="6927" spans="2:2">
      <c r="B6927" s="2" t="str">
        <f>IF(COUNTIF($H$4:H6927,H6927)-1=0,ROWS($H$4:H6927),"")</f>
        <v/>
      </c>
    </row>
    <row r="6928" spans="2:2">
      <c r="B6928" s="2" t="str">
        <f>IF(COUNTIF($H$4:H6928,H6928)-1=0,ROWS($H$4:H6928),"")</f>
        <v/>
      </c>
    </row>
    <row r="6929" spans="2:2">
      <c r="B6929" s="2" t="str">
        <f>IF(COUNTIF($H$4:H6929,H6929)-1=0,ROWS($H$4:H6929),"")</f>
        <v/>
      </c>
    </row>
    <row r="6930" spans="2:2">
      <c r="B6930" s="2" t="str">
        <f>IF(COUNTIF($H$4:H6930,H6930)-1=0,ROWS($H$4:H6930),"")</f>
        <v/>
      </c>
    </row>
    <row r="6931" spans="2:2">
      <c r="B6931" s="2" t="str">
        <f>IF(COUNTIF($H$4:H6931,H6931)-1=0,ROWS($H$4:H6931),"")</f>
        <v/>
      </c>
    </row>
    <row r="6932" spans="2:2">
      <c r="B6932" s="2" t="str">
        <f>IF(COUNTIF($H$4:H6932,H6932)-1=0,ROWS($H$4:H6932),"")</f>
        <v/>
      </c>
    </row>
    <row r="6933" spans="2:2">
      <c r="B6933" s="2" t="str">
        <f>IF(COUNTIF($H$4:H6933,H6933)-1=0,ROWS($H$4:H6933),"")</f>
        <v/>
      </c>
    </row>
    <row r="6934" spans="2:2">
      <c r="B6934" s="2" t="str">
        <f>IF(COUNTIF($H$4:H6934,H6934)-1=0,ROWS($H$4:H6934),"")</f>
        <v/>
      </c>
    </row>
    <row r="6935" spans="2:2">
      <c r="B6935" s="2" t="str">
        <f>IF(COUNTIF($H$4:H6935,H6935)-1=0,ROWS($H$4:H6935),"")</f>
        <v/>
      </c>
    </row>
    <row r="6936" spans="2:2">
      <c r="B6936" s="2" t="str">
        <f>IF(COUNTIF($H$4:H6936,H6936)-1=0,ROWS($H$4:H6936),"")</f>
        <v/>
      </c>
    </row>
    <row r="6937" spans="2:2">
      <c r="B6937" s="2" t="str">
        <f>IF(COUNTIF($H$4:H6937,H6937)-1=0,ROWS($H$4:H6937),"")</f>
        <v/>
      </c>
    </row>
    <row r="6938" spans="2:2">
      <c r="B6938" s="2" t="str">
        <f>IF(COUNTIF($H$4:H6938,H6938)-1=0,ROWS($H$4:H6938),"")</f>
        <v/>
      </c>
    </row>
    <row r="6939" spans="2:2">
      <c r="B6939" s="2" t="str">
        <f>IF(COUNTIF($H$4:H6939,H6939)-1=0,ROWS($H$4:H6939),"")</f>
        <v/>
      </c>
    </row>
    <row r="6940" spans="2:2">
      <c r="B6940" s="2" t="str">
        <f>IF(COUNTIF($H$4:H6940,H6940)-1=0,ROWS($H$4:H6940),"")</f>
        <v/>
      </c>
    </row>
    <row r="6941" spans="2:2">
      <c r="B6941" s="2" t="str">
        <f>IF(COUNTIF($H$4:H6941,H6941)-1=0,ROWS($H$4:H6941),"")</f>
        <v/>
      </c>
    </row>
    <row r="6942" spans="2:2">
      <c r="B6942" s="2" t="str">
        <f>IF(COUNTIF($H$4:H6942,H6942)-1=0,ROWS($H$4:H6942),"")</f>
        <v/>
      </c>
    </row>
    <row r="6943" spans="2:2">
      <c r="B6943" s="2" t="str">
        <f>IF(COUNTIF($H$4:H6943,H6943)-1=0,ROWS($H$4:H6943),"")</f>
        <v/>
      </c>
    </row>
    <row r="6944" spans="2:2">
      <c r="B6944" s="2" t="str">
        <f>IF(COUNTIF($H$4:H6944,H6944)-1=0,ROWS($H$4:H6944),"")</f>
        <v/>
      </c>
    </row>
    <row r="6945" spans="2:2">
      <c r="B6945" s="2" t="str">
        <f>IF(COUNTIF($H$4:H6945,H6945)-1=0,ROWS($H$4:H6945),"")</f>
        <v/>
      </c>
    </row>
    <row r="6946" spans="2:2">
      <c r="B6946" s="2" t="str">
        <f>IF(COUNTIF($H$4:H6946,H6946)-1=0,ROWS($H$4:H6946),"")</f>
        <v/>
      </c>
    </row>
    <row r="6947" spans="2:2">
      <c r="B6947" s="2" t="str">
        <f>IF(COUNTIF($H$4:H6947,H6947)-1=0,ROWS($H$4:H6947),"")</f>
        <v/>
      </c>
    </row>
    <row r="6948" spans="2:2">
      <c r="B6948" s="2" t="str">
        <f>IF(COUNTIF($H$4:H6948,H6948)-1=0,ROWS($H$4:H6948),"")</f>
        <v/>
      </c>
    </row>
    <row r="6949" spans="2:2">
      <c r="B6949" s="2" t="str">
        <f>IF(COUNTIF($H$4:H6949,H6949)-1=0,ROWS($H$4:H6949),"")</f>
        <v/>
      </c>
    </row>
    <row r="6950" spans="2:2">
      <c r="B6950" s="2" t="str">
        <f>IF(COUNTIF($H$4:H6950,H6950)-1=0,ROWS($H$4:H6950),"")</f>
        <v/>
      </c>
    </row>
    <row r="6951" spans="2:2">
      <c r="B6951" s="2" t="str">
        <f>IF(COUNTIF($H$4:H6951,H6951)-1=0,ROWS($H$4:H6951),"")</f>
        <v/>
      </c>
    </row>
    <row r="6952" spans="2:2">
      <c r="B6952" s="2" t="str">
        <f>IF(COUNTIF($H$4:H6952,H6952)-1=0,ROWS($H$4:H6952),"")</f>
        <v/>
      </c>
    </row>
    <row r="6953" spans="2:2">
      <c r="B6953" s="2" t="str">
        <f>IF(COUNTIF($H$4:H6953,H6953)-1=0,ROWS($H$4:H6953),"")</f>
        <v/>
      </c>
    </row>
    <row r="6954" spans="2:2">
      <c r="B6954" s="2" t="str">
        <f>IF(COUNTIF($H$4:H6954,H6954)-1=0,ROWS($H$4:H6954),"")</f>
        <v/>
      </c>
    </row>
    <row r="6955" spans="2:2">
      <c r="B6955" s="2" t="str">
        <f>IF(COUNTIF($H$4:H6955,H6955)-1=0,ROWS($H$4:H6955),"")</f>
        <v/>
      </c>
    </row>
    <row r="6956" spans="2:2">
      <c r="B6956" s="2" t="str">
        <f>IF(COUNTIF($H$4:H6956,H6956)-1=0,ROWS($H$4:H6956),"")</f>
        <v/>
      </c>
    </row>
    <row r="6957" spans="2:2">
      <c r="B6957" s="2" t="str">
        <f>IF(COUNTIF($H$4:H6957,H6957)-1=0,ROWS($H$4:H6957),"")</f>
        <v/>
      </c>
    </row>
    <row r="6958" spans="2:2">
      <c r="B6958" s="2" t="str">
        <f>IF(COUNTIF($H$4:H6958,H6958)-1=0,ROWS($H$4:H6958),"")</f>
        <v/>
      </c>
    </row>
    <row r="6959" spans="2:2">
      <c r="B6959" s="2" t="str">
        <f>IF(COUNTIF($H$4:H6959,H6959)-1=0,ROWS($H$4:H6959),"")</f>
        <v/>
      </c>
    </row>
    <row r="6960" spans="2:2">
      <c r="B6960" s="2" t="str">
        <f>IF(COUNTIF($H$4:H6960,H6960)-1=0,ROWS($H$4:H6960),"")</f>
        <v/>
      </c>
    </row>
    <row r="6961" spans="2:2">
      <c r="B6961" s="2" t="str">
        <f>IF(COUNTIF($H$4:H6961,H6961)-1=0,ROWS($H$4:H6961),"")</f>
        <v/>
      </c>
    </row>
    <row r="6962" spans="2:2">
      <c r="B6962" s="2" t="str">
        <f>IF(COUNTIF($H$4:H6962,H6962)-1=0,ROWS($H$4:H6962),"")</f>
        <v/>
      </c>
    </row>
    <row r="6963" spans="2:2">
      <c r="B6963" s="2" t="str">
        <f>IF(COUNTIF($H$4:H6963,H6963)-1=0,ROWS($H$4:H6963),"")</f>
        <v/>
      </c>
    </row>
    <row r="6964" spans="2:2">
      <c r="B6964" s="2" t="str">
        <f>IF(COUNTIF($H$4:H6964,H6964)-1=0,ROWS($H$4:H6964),"")</f>
        <v/>
      </c>
    </row>
    <row r="6965" spans="2:2">
      <c r="B6965" s="2" t="str">
        <f>IF(COUNTIF($H$4:H6965,H6965)-1=0,ROWS($H$4:H6965),"")</f>
        <v/>
      </c>
    </row>
    <row r="6966" spans="2:2">
      <c r="B6966" s="2" t="str">
        <f>IF(COUNTIF($H$4:H6966,H6966)-1=0,ROWS($H$4:H6966),"")</f>
        <v/>
      </c>
    </row>
    <row r="6967" spans="2:2">
      <c r="B6967" s="2" t="str">
        <f>IF(COUNTIF($H$4:H6967,H6967)-1=0,ROWS($H$4:H6967),"")</f>
        <v/>
      </c>
    </row>
    <row r="6968" spans="2:2">
      <c r="B6968" s="2" t="str">
        <f>IF(COUNTIF($H$4:H6968,H6968)-1=0,ROWS($H$4:H6968),"")</f>
        <v/>
      </c>
    </row>
    <row r="6969" spans="2:2">
      <c r="B6969" s="2" t="str">
        <f>IF(COUNTIF($H$4:H6969,H6969)-1=0,ROWS($H$4:H6969),"")</f>
        <v/>
      </c>
    </row>
    <row r="6970" spans="2:2">
      <c r="B6970" s="2" t="str">
        <f>IF(COUNTIF($H$4:H6970,H6970)-1=0,ROWS($H$4:H6970),"")</f>
        <v/>
      </c>
    </row>
    <row r="6971" spans="2:2">
      <c r="B6971" s="2" t="str">
        <f>IF(COUNTIF($H$4:H6971,H6971)-1=0,ROWS($H$4:H6971),"")</f>
        <v/>
      </c>
    </row>
    <row r="6972" spans="2:2">
      <c r="B6972" s="2" t="str">
        <f>IF(COUNTIF($H$4:H6972,H6972)-1=0,ROWS($H$4:H6972),"")</f>
        <v/>
      </c>
    </row>
    <row r="6973" spans="2:2">
      <c r="B6973" s="2" t="str">
        <f>IF(COUNTIF($H$4:H6973,H6973)-1=0,ROWS($H$4:H6973),"")</f>
        <v/>
      </c>
    </row>
    <row r="6974" spans="2:2">
      <c r="B6974" s="2" t="str">
        <f>IF(COUNTIF($H$4:H6974,H6974)-1=0,ROWS($H$4:H6974),"")</f>
        <v/>
      </c>
    </row>
    <row r="6975" spans="2:2">
      <c r="B6975" s="2" t="str">
        <f>IF(COUNTIF($H$4:H6975,H6975)-1=0,ROWS($H$4:H6975),"")</f>
        <v/>
      </c>
    </row>
    <row r="6976" spans="2:2">
      <c r="B6976" s="2" t="str">
        <f>IF(COUNTIF($H$4:H6976,H6976)-1=0,ROWS($H$4:H6976),"")</f>
        <v/>
      </c>
    </row>
    <row r="6977" spans="2:2">
      <c r="B6977" s="2" t="str">
        <f>IF(COUNTIF($H$4:H6977,H6977)-1=0,ROWS($H$4:H6977),"")</f>
        <v/>
      </c>
    </row>
    <row r="6978" spans="2:2">
      <c r="B6978" s="2" t="str">
        <f>IF(COUNTIF($H$4:H6978,H6978)-1=0,ROWS($H$4:H6978),"")</f>
        <v/>
      </c>
    </row>
    <row r="6979" spans="2:2">
      <c r="B6979" s="2" t="str">
        <f>IF(COUNTIF($H$4:H6979,H6979)-1=0,ROWS($H$4:H6979),"")</f>
        <v/>
      </c>
    </row>
    <row r="6980" spans="2:2">
      <c r="B6980" s="2" t="str">
        <f>IF(COUNTIF($H$4:H6980,H6980)-1=0,ROWS($H$4:H6980),"")</f>
        <v/>
      </c>
    </row>
    <row r="6981" spans="2:2">
      <c r="B6981" s="2" t="str">
        <f>IF(COUNTIF($H$4:H6981,H6981)-1=0,ROWS($H$4:H6981),"")</f>
        <v/>
      </c>
    </row>
    <row r="6982" spans="2:2">
      <c r="B6982" s="2" t="str">
        <f>IF(COUNTIF($H$4:H6982,H6982)-1=0,ROWS($H$4:H6982),"")</f>
        <v/>
      </c>
    </row>
    <row r="6983" spans="2:2">
      <c r="B6983" s="2" t="str">
        <f>IF(COUNTIF($H$4:H6983,H6983)-1=0,ROWS($H$4:H6983),"")</f>
        <v/>
      </c>
    </row>
    <row r="6984" spans="2:2">
      <c r="B6984" s="2" t="str">
        <f>IF(COUNTIF($H$4:H6984,H6984)-1=0,ROWS($H$4:H6984),"")</f>
        <v/>
      </c>
    </row>
    <row r="6985" spans="2:2">
      <c r="B6985" s="2" t="str">
        <f>IF(COUNTIF($H$4:H6985,H6985)-1=0,ROWS($H$4:H6985),"")</f>
        <v/>
      </c>
    </row>
    <row r="6986" spans="2:2">
      <c r="B6986" s="2" t="str">
        <f>IF(COUNTIF($H$4:H6986,H6986)-1=0,ROWS($H$4:H6986),"")</f>
        <v/>
      </c>
    </row>
    <row r="6987" spans="2:2">
      <c r="B6987" s="2" t="str">
        <f>IF(COUNTIF($H$4:H6987,H6987)-1=0,ROWS($H$4:H6987),"")</f>
        <v/>
      </c>
    </row>
    <row r="6988" spans="2:2">
      <c r="B6988" s="2" t="str">
        <f>IF(COUNTIF($H$4:H6988,H6988)-1=0,ROWS($H$4:H6988),"")</f>
        <v/>
      </c>
    </row>
    <row r="6989" spans="2:2">
      <c r="B6989" s="2" t="str">
        <f>IF(COUNTIF($H$4:H6989,H6989)-1=0,ROWS($H$4:H6989),"")</f>
        <v/>
      </c>
    </row>
    <row r="6990" spans="2:2">
      <c r="B6990" s="2" t="str">
        <f>IF(COUNTIF($H$4:H6990,H6990)-1=0,ROWS($H$4:H6990),"")</f>
        <v/>
      </c>
    </row>
    <row r="6991" spans="2:2">
      <c r="B6991" s="2" t="str">
        <f>IF(COUNTIF($H$4:H6991,H6991)-1=0,ROWS($H$4:H6991),"")</f>
        <v/>
      </c>
    </row>
    <row r="6992" spans="2:2">
      <c r="B6992" s="2" t="str">
        <f>IF(COUNTIF($H$4:H6992,H6992)-1=0,ROWS($H$4:H6992),"")</f>
        <v/>
      </c>
    </row>
    <row r="6993" spans="2:2">
      <c r="B6993" s="2" t="str">
        <f>IF(COUNTIF($H$4:H6993,H6993)-1=0,ROWS($H$4:H6993),"")</f>
        <v/>
      </c>
    </row>
    <row r="6994" spans="2:2">
      <c r="B6994" s="2" t="str">
        <f>IF(COUNTIF($H$4:H6994,H6994)-1=0,ROWS($H$4:H6994),"")</f>
        <v/>
      </c>
    </row>
    <row r="6995" spans="2:2">
      <c r="B6995" s="2" t="str">
        <f>IF(COUNTIF($H$4:H6995,H6995)-1=0,ROWS($H$4:H6995),"")</f>
        <v/>
      </c>
    </row>
    <row r="6996" spans="2:2">
      <c r="B6996" s="2" t="str">
        <f>IF(COUNTIF($H$4:H6996,H6996)-1=0,ROWS($H$4:H6996),"")</f>
        <v/>
      </c>
    </row>
    <row r="6997" spans="2:2">
      <c r="B6997" s="2" t="str">
        <f>IF(COUNTIF($H$4:H6997,H6997)-1=0,ROWS($H$4:H6997),"")</f>
        <v/>
      </c>
    </row>
    <row r="6998" spans="2:2">
      <c r="B6998" s="2" t="str">
        <f>IF(COUNTIF($H$4:H6998,H6998)-1=0,ROWS($H$4:H6998),"")</f>
        <v/>
      </c>
    </row>
    <row r="6999" spans="2:2">
      <c r="B6999" s="2" t="str">
        <f>IF(COUNTIF($H$4:H6999,H6999)-1=0,ROWS($H$4:H6999),"")</f>
        <v/>
      </c>
    </row>
    <row r="7000" spans="2:2">
      <c r="B7000" s="2" t="str">
        <f>IF(COUNTIF($H$4:H7000,H7000)-1=0,ROWS($H$4:H7000),"")</f>
        <v/>
      </c>
    </row>
    <row r="7001" spans="2:2">
      <c r="B7001" s="2" t="str">
        <f>IF(COUNTIF($H$4:H7001,H7001)-1=0,ROWS($H$4:H7001),"")</f>
        <v/>
      </c>
    </row>
    <row r="7002" spans="2:2">
      <c r="B7002" s="2" t="str">
        <f>IF(COUNTIF($H$4:H7002,H7002)-1=0,ROWS($H$4:H7002),"")</f>
        <v/>
      </c>
    </row>
    <row r="7003" spans="2:2">
      <c r="B7003" s="2" t="str">
        <f>IF(COUNTIF($H$4:H7003,H7003)-1=0,ROWS($H$4:H7003),"")</f>
        <v/>
      </c>
    </row>
    <row r="7004" spans="2:2">
      <c r="B7004" s="2" t="str">
        <f>IF(COUNTIF($H$4:H7004,H7004)-1=0,ROWS($H$4:H7004),"")</f>
        <v/>
      </c>
    </row>
    <row r="7005" spans="2:2">
      <c r="B7005" s="2" t="str">
        <f>IF(COUNTIF($H$4:H7005,H7005)-1=0,ROWS($H$4:H7005),"")</f>
        <v/>
      </c>
    </row>
    <row r="7006" spans="2:2">
      <c r="B7006" s="2" t="str">
        <f>IF(COUNTIF($H$4:H7006,H7006)-1=0,ROWS($H$4:H7006),"")</f>
        <v/>
      </c>
    </row>
    <row r="7007" spans="2:2">
      <c r="B7007" s="2" t="str">
        <f>IF(COUNTIF($H$4:H7007,H7007)-1=0,ROWS($H$4:H7007),"")</f>
        <v/>
      </c>
    </row>
    <row r="7008" spans="2:2">
      <c r="B7008" s="2" t="str">
        <f>IF(COUNTIF($H$4:H7008,H7008)-1=0,ROWS($H$4:H7008),"")</f>
        <v/>
      </c>
    </row>
    <row r="7009" spans="2:2">
      <c r="B7009" s="2" t="str">
        <f>IF(COUNTIF($H$4:H7009,H7009)-1=0,ROWS($H$4:H7009),"")</f>
        <v/>
      </c>
    </row>
    <row r="7010" spans="2:2">
      <c r="B7010" s="2" t="str">
        <f>IF(COUNTIF($H$4:H7010,H7010)-1=0,ROWS($H$4:H7010),"")</f>
        <v/>
      </c>
    </row>
    <row r="7011" spans="2:2">
      <c r="B7011" s="2" t="str">
        <f>IF(COUNTIF($H$4:H7011,H7011)-1=0,ROWS($H$4:H7011),"")</f>
        <v/>
      </c>
    </row>
    <row r="7012" spans="2:2">
      <c r="B7012" s="2" t="str">
        <f>IF(COUNTIF($H$4:H7012,H7012)-1=0,ROWS($H$4:H7012),"")</f>
        <v/>
      </c>
    </row>
    <row r="7013" spans="2:2">
      <c r="B7013" s="2" t="str">
        <f>IF(COUNTIF($H$4:H7013,H7013)-1=0,ROWS($H$4:H7013),"")</f>
        <v/>
      </c>
    </row>
    <row r="7014" spans="2:2">
      <c r="B7014" s="2" t="str">
        <f>IF(COUNTIF($H$4:H7014,H7014)-1=0,ROWS($H$4:H7014),"")</f>
        <v/>
      </c>
    </row>
    <row r="7015" spans="2:2">
      <c r="B7015" s="2" t="str">
        <f>IF(COUNTIF($H$4:H7015,H7015)-1=0,ROWS($H$4:H7015),"")</f>
        <v/>
      </c>
    </row>
    <row r="7016" spans="2:2">
      <c r="B7016" s="2" t="str">
        <f>IF(COUNTIF($H$4:H7016,H7016)-1=0,ROWS($H$4:H7016),"")</f>
        <v/>
      </c>
    </row>
    <row r="7017" spans="2:2">
      <c r="B7017" s="2" t="str">
        <f>IF(COUNTIF($H$4:H7017,H7017)-1=0,ROWS($H$4:H7017),"")</f>
        <v/>
      </c>
    </row>
    <row r="7018" spans="2:2">
      <c r="B7018" s="2" t="str">
        <f>IF(COUNTIF($H$4:H7018,H7018)-1=0,ROWS($H$4:H7018),"")</f>
        <v/>
      </c>
    </row>
    <row r="7019" spans="2:2">
      <c r="B7019" s="2" t="str">
        <f>IF(COUNTIF($H$4:H7019,H7019)-1=0,ROWS($H$4:H7019),"")</f>
        <v/>
      </c>
    </row>
    <row r="7020" spans="2:2">
      <c r="B7020" s="2" t="str">
        <f>IF(COUNTIF($H$4:H7020,H7020)-1=0,ROWS($H$4:H7020),"")</f>
        <v/>
      </c>
    </row>
    <row r="7021" spans="2:2">
      <c r="B7021" s="2" t="str">
        <f>IF(COUNTIF($H$4:H7021,H7021)-1=0,ROWS($H$4:H7021),"")</f>
        <v/>
      </c>
    </row>
    <row r="7022" spans="2:2">
      <c r="B7022" s="2" t="str">
        <f>IF(COUNTIF($H$4:H7022,H7022)-1=0,ROWS($H$4:H7022),"")</f>
        <v/>
      </c>
    </row>
    <row r="7023" spans="2:2">
      <c r="B7023" s="2" t="str">
        <f>IF(COUNTIF($H$4:H7023,H7023)-1=0,ROWS($H$4:H7023),"")</f>
        <v/>
      </c>
    </row>
    <row r="7024" spans="2:2">
      <c r="B7024" s="2" t="str">
        <f>IF(COUNTIF($H$4:H7024,H7024)-1=0,ROWS($H$4:H7024),"")</f>
        <v/>
      </c>
    </row>
    <row r="7025" spans="2:2">
      <c r="B7025" s="2" t="str">
        <f>IF(COUNTIF($H$4:H7025,H7025)-1=0,ROWS($H$4:H7025),"")</f>
        <v/>
      </c>
    </row>
    <row r="7026" spans="2:2">
      <c r="B7026" s="2" t="str">
        <f>IF(COUNTIF($H$4:H7026,H7026)-1=0,ROWS($H$4:H7026),"")</f>
        <v/>
      </c>
    </row>
    <row r="7027" spans="2:2">
      <c r="B7027" s="2" t="str">
        <f>IF(COUNTIF($H$4:H7027,H7027)-1=0,ROWS($H$4:H7027),"")</f>
        <v/>
      </c>
    </row>
    <row r="7028" spans="2:2">
      <c r="B7028" s="2" t="str">
        <f>IF(COUNTIF($H$4:H7028,H7028)-1=0,ROWS($H$4:H7028),"")</f>
        <v/>
      </c>
    </row>
    <row r="7029" spans="2:2">
      <c r="B7029" s="2" t="str">
        <f>IF(COUNTIF($H$4:H7029,H7029)-1=0,ROWS($H$4:H7029),"")</f>
        <v/>
      </c>
    </row>
    <row r="7030" spans="2:2">
      <c r="B7030" s="2" t="str">
        <f>IF(COUNTIF($H$4:H7030,H7030)-1=0,ROWS($H$4:H7030),"")</f>
        <v/>
      </c>
    </row>
    <row r="7031" spans="2:2">
      <c r="B7031" s="2" t="str">
        <f>IF(COUNTIF($H$4:H7031,H7031)-1=0,ROWS($H$4:H7031),"")</f>
        <v/>
      </c>
    </row>
    <row r="7032" spans="2:2">
      <c r="B7032" s="2" t="str">
        <f>IF(COUNTIF($H$4:H7032,H7032)-1=0,ROWS($H$4:H7032),"")</f>
        <v/>
      </c>
    </row>
    <row r="7033" spans="2:2">
      <c r="B7033" s="2" t="str">
        <f>IF(COUNTIF($H$4:H7033,H7033)-1=0,ROWS($H$4:H7033),"")</f>
        <v/>
      </c>
    </row>
    <row r="7034" spans="2:2">
      <c r="B7034" s="2" t="str">
        <f>IF(COUNTIF($H$4:H7034,H7034)-1=0,ROWS($H$4:H7034),"")</f>
        <v/>
      </c>
    </row>
    <row r="7035" spans="2:2">
      <c r="B7035" s="2" t="str">
        <f>IF(COUNTIF($H$4:H7035,H7035)-1=0,ROWS($H$4:H7035),"")</f>
        <v/>
      </c>
    </row>
    <row r="7036" spans="2:2">
      <c r="B7036" s="2" t="str">
        <f>IF(COUNTIF($H$4:H7036,H7036)-1=0,ROWS($H$4:H7036),"")</f>
        <v/>
      </c>
    </row>
    <row r="7037" spans="2:2">
      <c r="B7037" s="2" t="str">
        <f>IF(COUNTIF($H$4:H7037,H7037)-1=0,ROWS($H$4:H7037),"")</f>
        <v/>
      </c>
    </row>
    <row r="7038" spans="2:2">
      <c r="B7038" s="2" t="str">
        <f>IF(COUNTIF($H$4:H7038,H7038)-1=0,ROWS($H$4:H7038),"")</f>
        <v/>
      </c>
    </row>
    <row r="7039" spans="2:2">
      <c r="B7039" s="2" t="str">
        <f>IF(COUNTIF($H$4:H7039,H7039)-1=0,ROWS($H$4:H7039),"")</f>
        <v/>
      </c>
    </row>
    <row r="7040" spans="2:2">
      <c r="B7040" s="2" t="str">
        <f>IF(COUNTIF($H$4:H7040,H7040)-1=0,ROWS($H$4:H7040),"")</f>
        <v/>
      </c>
    </row>
    <row r="7041" spans="2:2">
      <c r="B7041" s="2" t="str">
        <f>IF(COUNTIF($H$4:H7041,H7041)-1=0,ROWS($H$4:H7041),"")</f>
        <v/>
      </c>
    </row>
    <row r="7042" spans="2:2">
      <c r="B7042" s="2" t="str">
        <f>IF(COUNTIF($H$4:H7042,H7042)-1=0,ROWS($H$4:H7042),"")</f>
        <v/>
      </c>
    </row>
    <row r="7043" spans="2:2">
      <c r="B7043" s="2" t="str">
        <f>IF(COUNTIF($H$4:H7043,H7043)-1=0,ROWS($H$4:H7043),"")</f>
        <v/>
      </c>
    </row>
    <row r="7044" spans="2:2">
      <c r="B7044" s="2" t="str">
        <f>IF(COUNTIF($H$4:H7044,H7044)-1=0,ROWS($H$4:H7044),"")</f>
        <v/>
      </c>
    </row>
    <row r="7045" spans="2:2">
      <c r="B7045" s="2" t="str">
        <f>IF(COUNTIF($H$4:H7045,H7045)-1=0,ROWS($H$4:H7045),"")</f>
        <v/>
      </c>
    </row>
    <row r="7046" spans="2:2">
      <c r="B7046" s="2" t="str">
        <f>IF(COUNTIF($H$4:H7046,H7046)-1=0,ROWS($H$4:H7046),"")</f>
        <v/>
      </c>
    </row>
    <row r="7047" spans="2:2">
      <c r="B7047" s="2" t="str">
        <f>IF(COUNTIF($H$4:H7047,H7047)-1=0,ROWS($H$4:H7047),"")</f>
        <v/>
      </c>
    </row>
    <row r="7048" spans="2:2">
      <c r="B7048" s="2" t="str">
        <f>IF(COUNTIF($H$4:H7048,H7048)-1=0,ROWS($H$4:H7048),"")</f>
        <v/>
      </c>
    </row>
    <row r="7049" spans="2:2">
      <c r="B7049" s="2" t="str">
        <f>IF(COUNTIF($H$4:H7049,H7049)-1=0,ROWS($H$4:H7049),"")</f>
        <v/>
      </c>
    </row>
    <row r="7050" spans="2:2">
      <c r="B7050" s="2" t="str">
        <f>IF(COUNTIF($H$4:H7050,H7050)-1=0,ROWS($H$4:H7050),"")</f>
        <v/>
      </c>
    </row>
    <row r="7051" spans="2:2">
      <c r="B7051" s="2" t="str">
        <f>IF(COUNTIF($H$4:H7051,H7051)-1=0,ROWS($H$4:H7051),"")</f>
        <v/>
      </c>
    </row>
    <row r="7052" spans="2:2">
      <c r="B7052" s="2" t="str">
        <f>IF(COUNTIF($H$4:H7052,H7052)-1=0,ROWS($H$4:H7052),"")</f>
        <v/>
      </c>
    </row>
    <row r="7053" spans="2:2">
      <c r="B7053" s="2" t="str">
        <f>IF(COUNTIF($H$4:H7053,H7053)-1=0,ROWS($H$4:H7053),"")</f>
        <v/>
      </c>
    </row>
    <row r="7054" spans="2:2">
      <c r="B7054" s="2" t="str">
        <f>IF(COUNTIF($H$4:H7054,H7054)-1=0,ROWS($H$4:H7054),"")</f>
        <v/>
      </c>
    </row>
    <row r="7055" spans="2:2">
      <c r="B7055" s="2" t="str">
        <f>IF(COUNTIF($H$4:H7055,H7055)-1=0,ROWS($H$4:H7055),"")</f>
        <v/>
      </c>
    </row>
    <row r="7056" spans="2:2">
      <c r="B7056" s="2" t="str">
        <f>IF(COUNTIF($H$4:H7056,H7056)-1=0,ROWS($H$4:H7056),"")</f>
        <v/>
      </c>
    </row>
    <row r="7057" spans="2:2">
      <c r="B7057" s="2" t="str">
        <f>IF(COUNTIF($H$4:H7057,H7057)-1=0,ROWS($H$4:H7057),"")</f>
        <v/>
      </c>
    </row>
    <row r="7058" spans="2:2">
      <c r="B7058" s="2" t="str">
        <f>IF(COUNTIF($H$4:H7058,H7058)-1=0,ROWS($H$4:H7058),"")</f>
        <v/>
      </c>
    </row>
    <row r="7059" spans="2:2">
      <c r="B7059" s="2" t="str">
        <f>IF(COUNTIF($H$4:H7059,H7059)-1=0,ROWS($H$4:H7059),"")</f>
        <v/>
      </c>
    </row>
    <row r="7060" spans="2:2">
      <c r="B7060" s="2" t="str">
        <f>IF(COUNTIF($H$4:H7060,H7060)-1=0,ROWS($H$4:H7060),"")</f>
        <v/>
      </c>
    </row>
    <row r="7061" spans="2:2">
      <c r="B7061" s="2" t="str">
        <f>IF(COUNTIF($H$4:H7061,H7061)-1=0,ROWS($H$4:H7061),"")</f>
        <v/>
      </c>
    </row>
    <row r="7062" spans="2:2">
      <c r="B7062" s="2" t="str">
        <f>IF(COUNTIF($H$4:H7062,H7062)-1=0,ROWS($H$4:H7062),"")</f>
        <v/>
      </c>
    </row>
    <row r="7063" spans="2:2">
      <c r="B7063" s="2" t="str">
        <f>IF(COUNTIF($H$4:H7063,H7063)-1=0,ROWS($H$4:H7063),"")</f>
        <v/>
      </c>
    </row>
    <row r="7064" spans="2:2">
      <c r="B7064" s="2" t="str">
        <f>IF(COUNTIF($H$4:H7064,H7064)-1=0,ROWS($H$4:H7064),"")</f>
        <v/>
      </c>
    </row>
    <row r="7065" spans="2:2">
      <c r="B7065" s="2" t="str">
        <f>IF(COUNTIF($H$4:H7065,H7065)-1=0,ROWS($H$4:H7065),"")</f>
        <v/>
      </c>
    </row>
    <row r="7066" spans="2:2">
      <c r="B7066" s="2" t="str">
        <f>IF(COUNTIF($H$4:H7066,H7066)-1=0,ROWS($H$4:H7066),"")</f>
        <v/>
      </c>
    </row>
    <row r="7067" spans="2:2">
      <c r="B7067" s="2" t="str">
        <f>IF(COUNTIF($H$4:H7067,H7067)-1=0,ROWS($H$4:H7067),"")</f>
        <v/>
      </c>
    </row>
    <row r="7068" spans="2:2">
      <c r="B7068" s="2" t="str">
        <f>IF(COUNTIF($H$4:H7068,H7068)-1=0,ROWS($H$4:H7068),"")</f>
        <v/>
      </c>
    </row>
    <row r="7069" spans="2:2">
      <c r="B7069" s="2" t="str">
        <f>IF(COUNTIF($H$4:H7069,H7069)-1=0,ROWS($H$4:H7069),"")</f>
        <v/>
      </c>
    </row>
    <row r="7070" spans="2:2">
      <c r="B7070" s="2" t="str">
        <f>IF(COUNTIF($H$4:H7070,H7070)-1=0,ROWS($H$4:H7070),"")</f>
        <v/>
      </c>
    </row>
    <row r="7071" spans="2:2">
      <c r="B7071" s="2" t="str">
        <f>IF(COUNTIF($H$4:H7071,H7071)-1=0,ROWS($H$4:H7071),"")</f>
        <v/>
      </c>
    </row>
    <row r="7072" spans="2:2">
      <c r="B7072" s="2" t="str">
        <f>IF(COUNTIF($H$4:H7072,H7072)-1=0,ROWS($H$4:H7072),"")</f>
        <v/>
      </c>
    </row>
    <row r="7073" spans="2:2">
      <c r="B7073" s="2" t="str">
        <f>IF(COUNTIF($H$4:H7073,H7073)-1=0,ROWS($H$4:H7073),"")</f>
        <v/>
      </c>
    </row>
    <row r="7074" spans="2:2">
      <c r="B7074" s="2" t="str">
        <f>IF(COUNTIF($H$4:H7074,H7074)-1=0,ROWS($H$4:H7074),"")</f>
        <v/>
      </c>
    </row>
    <row r="7075" spans="2:2">
      <c r="B7075" s="2" t="str">
        <f>IF(COUNTIF($H$4:H7075,H7075)-1=0,ROWS($H$4:H7075),"")</f>
        <v/>
      </c>
    </row>
    <row r="7076" spans="2:2">
      <c r="B7076" s="2" t="str">
        <f>IF(COUNTIF($H$4:H7076,H7076)-1=0,ROWS($H$4:H7076),"")</f>
        <v/>
      </c>
    </row>
    <row r="7077" spans="2:2">
      <c r="B7077" s="2" t="str">
        <f>IF(COUNTIF($H$4:H7077,H7077)-1=0,ROWS($H$4:H7077),"")</f>
        <v/>
      </c>
    </row>
    <row r="7078" spans="2:2">
      <c r="B7078" s="2" t="str">
        <f>IF(COUNTIF($H$4:H7078,H7078)-1=0,ROWS($H$4:H7078),"")</f>
        <v/>
      </c>
    </row>
    <row r="7079" spans="2:2">
      <c r="B7079" s="2" t="str">
        <f>IF(COUNTIF($H$4:H7079,H7079)-1=0,ROWS($H$4:H7079),"")</f>
        <v/>
      </c>
    </row>
    <row r="7080" spans="2:2">
      <c r="B7080" s="2" t="str">
        <f>IF(COUNTIF($H$4:H7080,H7080)-1=0,ROWS($H$4:H7080),"")</f>
        <v/>
      </c>
    </row>
    <row r="7081" spans="2:2">
      <c r="B7081" s="2" t="str">
        <f>IF(COUNTIF($H$4:H7081,H7081)-1=0,ROWS($H$4:H7081),"")</f>
        <v/>
      </c>
    </row>
    <row r="7082" spans="2:2">
      <c r="B7082" s="2" t="str">
        <f>IF(COUNTIF($H$4:H7082,H7082)-1=0,ROWS($H$4:H7082),"")</f>
        <v/>
      </c>
    </row>
    <row r="7083" spans="2:2">
      <c r="B7083" s="2" t="str">
        <f>IF(COUNTIF($H$4:H7083,H7083)-1=0,ROWS($H$4:H7083),"")</f>
        <v/>
      </c>
    </row>
    <row r="7084" spans="2:2">
      <c r="B7084" s="2" t="str">
        <f>IF(COUNTIF($H$4:H7084,H7084)-1=0,ROWS($H$4:H7084),"")</f>
        <v/>
      </c>
    </row>
    <row r="7085" spans="2:2">
      <c r="B7085" s="2" t="str">
        <f>IF(COUNTIF($H$4:H7085,H7085)-1=0,ROWS($H$4:H7085),"")</f>
        <v/>
      </c>
    </row>
    <row r="7086" spans="2:2">
      <c r="B7086" s="2" t="str">
        <f>IF(COUNTIF($H$4:H7086,H7086)-1=0,ROWS($H$4:H7086),"")</f>
        <v/>
      </c>
    </row>
    <row r="7087" spans="2:2">
      <c r="B7087" s="2" t="str">
        <f>IF(COUNTIF($H$4:H7087,H7087)-1=0,ROWS($H$4:H7087),"")</f>
        <v/>
      </c>
    </row>
    <row r="7088" spans="2:2">
      <c r="B7088" s="2" t="str">
        <f>IF(COUNTIF($H$4:H7088,H7088)-1=0,ROWS($H$4:H7088),"")</f>
        <v/>
      </c>
    </row>
    <row r="7089" spans="2:2">
      <c r="B7089" s="2" t="str">
        <f>IF(COUNTIF($H$4:H7089,H7089)-1=0,ROWS($H$4:H7089),"")</f>
        <v/>
      </c>
    </row>
    <row r="7090" spans="2:2">
      <c r="B7090" s="2" t="str">
        <f>IF(COUNTIF($H$4:H7090,H7090)-1=0,ROWS($H$4:H7090),"")</f>
        <v/>
      </c>
    </row>
    <row r="7091" spans="2:2">
      <c r="B7091" s="2" t="str">
        <f>IF(COUNTIF($H$4:H7091,H7091)-1=0,ROWS($H$4:H7091),"")</f>
        <v/>
      </c>
    </row>
    <row r="7092" spans="2:2">
      <c r="B7092" s="2" t="str">
        <f>IF(COUNTIF($H$4:H7092,H7092)-1=0,ROWS($H$4:H7092),"")</f>
        <v/>
      </c>
    </row>
    <row r="7093" spans="2:2">
      <c r="B7093" s="2" t="str">
        <f>IF(COUNTIF($H$4:H7093,H7093)-1=0,ROWS($H$4:H7093),"")</f>
        <v/>
      </c>
    </row>
    <row r="7094" spans="2:2">
      <c r="B7094" s="2" t="str">
        <f>IF(COUNTIF($H$4:H7094,H7094)-1=0,ROWS($H$4:H7094),"")</f>
        <v/>
      </c>
    </row>
    <row r="7095" spans="2:2">
      <c r="B7095" s="2" t="str">
        <f>IF(COUNTIF($H$4:H7095,H7095)-1=0,ROWS($H$4:H7095),"")</f>
        <v/>
      </c>
    </row>
    <row r="7096" spans="2:2">
      <c r="B7096" s="2" t="str">
        <f>IF(COUNTIF($H$4:H7096,H7096)-1=0,ROWS($H$4:H7096),"")</f>
        <v/>
      </c>
    </row>
    <row r="7097" spans="2:2">
      <c r="B7097" s="2" t="str">
        <f>IF(COUNTIF($H$4:H7097,H7097)-1=0,ROWS($H$4:H7097),"")</f>
        <v/>
      </c>
    </row>
    <row r="7098" spans="2:2">
      <c r="B7098" s="2" t="str">
        <f>IF(COUNTIF($H$4:H7098,H7098)-1=0,ROWS($H$4:H7098),"")</f>
        <v/>
      </c>
    </row>
    <row r="7099" spans="2:2">
      <c r="B7099" s="2" t="str">
        <f>IF(COUNTIF($H$4:H7099,H7099)-1=0,ROWS($H$4:H7099),"")</f>
        <v/>
      </c>
    </row>
    <row r="7100" spans="2:2">
      <c r="B7100" s="2" t="str">
        <f>IF(COUNTIF($H$4:H7100,H7100)-1=0,ROWS($H$4:H7100),"")</f>
        <v/>
      </c>
    </row>
    <row r="7101" spans="2:2">
      <c r="B7101" s="2" t="str">
        <f>IF(COUNTIF($H$4:H7101,H7101)-1=0,ROWS($H$4:H7101),"")</f>
        <v/>
      </c>
    </row>
    <row r="7102" spans="2:2">
      <c r="B7102" s="2" t="str">
        <f>IF(COUNTIF($H$4:H7102,H7102)-1=0,ROWS($H$4:H7102),"")</f>
        <v/>
      </c>
    </row>
    <row r="7103" spans="2:2">
      <c r="B7103" s="2" t="str">
        <f>IF(COUNTIF($H$4:H7103,H7103)-1=0,ROWS($H$4:H7103),"")</f>
        <v/>
      </c>
    </row>
    <row r="7104" spans="2:2">
      <c r="B7104" s="2" t="str">
        <f>IF(COUNTIF($H$4:H7104,H7104)-1=0,ROWS($H$4:H7104),"")</f>
        <v/>
      </c>
    </row>
    <row r="7105" spans="2:2">
      <c r="B7105" s="2" t="str">
        <f>IF(COUNTIF($H$4:H7105,H7105)-1=0,ROWS($H$4:H7105),"")</f>
        <v/>
      </c>
    </row>
    <row r="7106" spans="2:2">
      <c r="B7106" s="2" t="str">
        <f>IF(COUNTIF($H$4:H7106,H7106)-1=0,ROWS($H$4:H7106),"")</f>
        <v/>
      </c>
    </row>
    <row r="7107" spans="2:2">
      <c r="B7107" s="2" t="str">
        <f>IF(COUNTIF($H$4:H7107,H7107)-1=0,ROWS($H$4:H7107),"")</f>
        <v/>
      </c>
    </row>
    <row r="7108" spans="2:2">
      <c r="B7108" s="2" t="str">
        <f>IF(COUNTIF($H$4:H7108,H7108)-1=0,ROWS($H$4:H7108),"")</f>
        <v/>
      </c>
    </row>
    <row r="7109" spans="2:2">
      <c r="B7109" s="2" t="str">
        <f>IF(COUNTIF($H$4:H7109,H7109)-1=0,ROWS($H$4:H7109),"")</f>
        <v/>
      </c>
    </row>
    <row r="7110" spans="2:2">
      <c r="B7110" s="2" t="str">
        <f>IF(COUNTIF($H$4:H7110,H7110)-1=0,ROWS($H$4:H7110),"")</f>
        <v/>
      </c>
    </row>
    <row r="7111" spans="2:2">
      <c r="B7111" s="2" t="str">
        <f>IF(COUNTIF($H$4:H7111,H7111)-1=0,ROWS($H$4:H7111),"")</f>
        <v/>
      </c>
    </row>
    <row r="7112" spans="2:2">
      <c r="B7112" s="2" t="str">
        <f>IF(COUNTIF($H$4:H7112,H7112)-1=0,ROWS($H$4:H7112),"")</f>
        <v/>
      </c>
    </row>
    <row r="7113" spans="2:2">
      <c r="B7113" s="2" t="str">
        <f>IF(COUNTIF($H$4:H7113,H7113)-1=0,ROWS($H$4:H7113),"")</f>
        <v/>
      </c>
    </row>
    <row r="7114" spans="2:2">
      <c r="B7114" s="2" t="str">
        <f>IF(COUNTIF($H$4:H7114,H7114)-1=0,ROWS($H$4:H7114),"")</f>
        <v/>
      </c>
    </row>
    <row r="7115" spans="2:2">
      <c r="B7115" s="2" t="str">
        <f>IF(COUNTIF($H$4:H7115,H7115)-1=0,ROWS($H$4:H7115),"")</f>
        <v/>
      </c>
    </row>
    <row r="7116" spans="2:2">
      <c r="B7116" s="2" t="str">
        <f>IF(COUNTIF($H$4:H7116,H7116)-1=0,ROWS($H$4:H7116),"")</f>
        <v/>
      </c>
    </row>
    <row r="7117" spans="2:2">
      <c r="B7117" s="2" t="str">
        <f>IF(COUNTIF($H$4:H7117,H7117)-1=0,ROWS($H$4:H7117),"")</f>
        <v/>
      </c>
    </row>
    <row r="7118" spans="2:2">
      <c r="B7118" s="2" t="str">
        <f>IF(COUNTIF($H$4:H7118,H7118)-1=0,ROWS($H$4:H7118),"")</f>
        <v/>
      </c>
    </row>
    <row r="7119" spans="2:2">
      <c r="B7119" s="2" t="str">
        <f>IF(COUNTIF($H$4:H7119,H7119)-1=0,ROWS($H$4:H7119),"")</f>
        <v/>
      </c>
    </row>
    <row r="7120" spans="2:2">
      <c r="B7120" s="2" t="str">
        <f>IF(COUNTIF($H$4:H7120,H7120)-1=0,ROWS($H$4:H7120),"")</f>
        <v/>
      </c>
    </row>
    <row r="7121" spans="2:2">
      <c r="B7121" s="2" t="str">
        <f>IF(COUNTIF($H$4:H7121,H7121)-1=0,ROWS($H$4:H7121),"")</f>
        <v/>
      </c>
    </row>
    <row r="7122" spans="2:2">
      <c r="B7122" s="2" t="str">
        <f>IF(COUNTIF($H$4:H7122,H7122)-1=0,ROWS($H$4:H7122),"")</f>
        <v/>
      </c>
    </row>
    <row r="7123" spans="2:2">
      <c r="B7123" s="2" t="str">
        <f>IF(COUNTIF($H$4:H7123,H7123)-1=0,ROWS($H$4:H7123),"")</f>
        <v/>
      </c>
    </row>
    <row r="7124" spans="2:2">
      <c r="B7124" s="2" t="str">
        <f>IF(COUNTIF($H$4:H7124,H7124)-1=0,ROWS($H$4:H7124),"")</f>
        <v/>
      </c>
    </row>
    <row r="7125" spans="2:2">
      <c r="B7125" s="2" t="str">
        <f>IF(COUNTIF($H$4:H7125,H7125)-1=0,ROWS($H$4:H7125),"")</f>
        <v/>
      </c>
    </row>
    <row r="7126" spans="2:2">
      <c r="B7126" s="2" t="str">
        <f>IF(COUNTIF($H$4:H7126,H7126)-1=0,ROWS($H$4:H7126),"")</f>
        <v/>
      </c>
    </row>
    <row r="7127" spans="2:2">
      <c r="B7127" s="2" t="str">
        <f>IF(COUNTIF($H$4:H7127,H7127)-1=0,ROWS($H$4:H7127),"")</f>
        <v/>
      </c>
    </row>
    <row r="7128" spans="2:2">
      <c r="B7128" s="2" t="str">
        <f>IF(COUNTIF($H$4:H7128,H7128)-1=0,ROWS($H$4:H7128),"")</f>
        <v/>
      </c>
    </row>
    <row r="7129" spans="2:2">
      <c r="B7129" s="2" t="str">
        <f>IF(COUNTIF($H$4:H7129,H7129)-1=0,ROWS($H$4:H7129),"")</f>
        <v/>
      </c>
    </row>
    <row r="7130" spans="2:2">
      <c r="B7130" s="2" t="str">
        <f>IF(COUNTIF($H$4:H7130,H7130)-1=0,ROWS($H$4:H7130),"")</f>
        <v/>
      </c>
    </row>
    <row r="7131" spans="2:2">
      <c r="B7131" s="2" t="str">
        <f>IF(COUNTIF($H$4:H7131,H7131)-1=0,ROWS($H$4:H7131),"")</f>
        <v/>
      </c>
    </row>
    <row r="7132" spans="2:2">
      <c r="B7132" s="2" t="str">
        <f>IF(COUNTIF($H$4:H7132,H7132)-1=0,ROWS($H$4:H7132),"")</f>
        <v/>
      </c>
    </row>
    <row r="7133" spans="2:2">
      <c r="B7133" s="2" t="str">
        <f>IF(COUNTIF($H$4:H7133,H7133)-1=0,ROWS($H$4:H7133),"")</f>
        <v/>
      </c>
    </row>
    <row r="7134" spans="2:2">
      <c r="B7134" s="2" t="str">
        <f>IF(COUNTIF($H$4:H7134,H7134)-1=0,ROWS($H$4:H7134),"")</f>
        <v/>
      </c>
    </row>
    <row r="7135" spans="2:2">
      <c r="B7135" s="2" t="str">
        <f>IF(COUNTIF($H$4:H7135,H7135)-1=0,ROWS($H$4:H7135),"")</f>
        <v/>
      </c>
    </row>
    <row r="7136" spans="2:2">
      <c r="B7136" s="2" t="str">
        <f>IF(COUNTIF($H$4:H7136,H7136)-1=0,ROWS($H$4:H7136),"")</f>
        <v/>
      </c>
    </row>
    <row r="7137" spans="2:2">
      <c r="B7137" s="2" t="str">
        <f>IF(COUNTIF($H$4:H7137,H7137)-1=0,ROWS($H$4:H7137),"")</f>
        <v/>
      </c>
    </row>
    <row r="7138" spans="2:2">
      <c r="B7138" s="2" t="str">
        <f>IF(COUNTIF($H$4:H7138,H7138)-1=0,ROWS($H$4:H7138),"")</f>
        <v/>
      </c>
    </row>
    <row r="7139" spans="2:2">
      <c r="B7139" s="2" t="str">
        <f>IF(COUNTIF($H$4:H7139,H7139)-1=0,ROWS($H$4:H7139),"")</f>
        <v/>
      </c>
    </row>
    <row r="7140" spans="2:2">
      <c r="B7140" s="2" t="str">
        <f>IF(COUNTIF($H$4:H7140,H7140)-1=0,ROWS($H$4:H7140),"")</f>
        <v/>
      </c>
    </row>
    <row r="7141" spans="2:2">
      <c r="B7141" s="2" t="str">
        <f>IF(COUNTIF($H$4:H7141,H7141)-1=0,ROWS($H$4:H7141),"")</f>
        <v/>
      </c>
    </row>
    <row r="7142" spans="2:2">
      <c r="B7142" s="2" t="str">
        <f>IF(COUNTIF($H$4:H7142,H7142)-1=0,ROWS($H$4:H7142),"")</f>
        <v/>
      </c>
    </row>
    <row r="7143" spans="2:2">
      <c r="B7143" s="2" t="str">
        <f>IF(COUNTIF($H$4:H7143,H7143)-1=0,ROWS($H$4:H7143),"")</f>
        <v/>
      </c>
    </row>
    <row r="7144" spans="2:2">
      <c r="B7144" s="2" t="str">
        <f>IF(COUNTIF($H$4:H7144,H7144)-1=0,ROWS($H$4:H7144),"")</f>
        <v/>
      </c>
    </row>
    <row r="7145" spans="2:2">
      <c r="B7145" s="2" t="str">
        <f>IF(COUNTIF($H$4:H7145,H7145)-1=0,ROWS($H$4:H7145),"")</f>
        <v/>
      </c>
    </row>
    <row r="7146" spans="2:2">
      <c r="B7146" s="2" t="str">
        <f>IF(COUNTIF($H$4:H7146,H7146)-1=0,ROWS($H$4:H7146),"")</f>
        <v/>
      </c>
    </row>
    <row r="7147" spans="2:2">
      <c r="B7147" s="2" t="str">
        <f>IF(COUNTIF($H$4:H7147,H7147)-1=0,ROWS($H$4:H7147),"")</f>
        <v/>
      </c>
    </row>
    <row r="7148" spans="2:2">
      <c r="B7148" s="2" t="str">
        <f>IF(COUNTIF($H$4:H7148,H7148)-1=0,ROWS($H$4:H7148),"")</f>
        <v/>
      </c>
    </row>
    <row r="7149" spans="2:2">
      <c r="B7149" s="2" t="str">
        <f>IF(COUNTIF($H$4:H7149,H7149)-1=0,ROWS($H$4:H7149),"")</f>
        <v/>
      </c>
    </row>
    <row r="7150" spans="2:2">
      <c r="B7150" s="2" t="str">
        <f>IF(COUNTIF($H$4:H7150,H7150)-1=0,ROWS($H$4:H7150),"")</f>
        <v/>
      </c>
    </row>
    <row r="7151" spans="2:2">
      <c r="B7151" s="2" t="str">
        <f>IF(COUNTIF($H$4:H7151,H7151)-1=0,ROWS($H$4:H7151),"")</f>
        <v/>
      </c>
    </row>
    <row r="7152" spans="2:2">
      <c r="B7152" s="2" t="str">
        <f>IF(COUNTIF($H$4:H7152,H7152)-1=0,ROWS($H$4:H7152),"")</f>
        <v/>
      </c>
    </row>
    <row r="7153" spans="2:2">
      <c r="B7153" s="2" t="str">
        <f>IF(COUNTIF($H$4:H7153,H7153)-1=0,ROWS($H$4:H7153),"")</f>
        <v/>
      </c>
    </row>
    <row r="7154" spans="2:2">
      <c r="B7154" s="2" t="str">
        <f>IF(COUNTIF($H$4:H7154,H7154)-1=0,ROWS($H$4:H7154),"")</f>
        <v/>
      </c>
    </row>
    <row r="7155" spans="2:2">
      <c r="B7155" s="2" t="str">
        <f>IF(COUNTIF($H$4:H7155,H7155)-1=0,ROWS($H$4:H7155),"")</f>
        <v/>
      </c>
    </row>
    <row r="7156" spans="2:2">
      <c r="B7156" s="2" t="str">
        <f>IF(COUNTIF($H$4:H7156,H7156)-1=0,ROWS($H$4:H7156),"")</f>
        <v/>
      </c>
    </row>
    <row r="7157" spans="2:2">
      <c r="B7157" s="2" t="str">
        <f>IF(COUNTIF($H$4:H7157,H7157)-1=0,ROWS($H$4:H7157),"")</f>
        <v/>
      </c>
    </row>
    <row r="7158" spans="2:2">
      <c r="B7158" s="2" t="str">
        <f>IF(COUNTIF($H$4:H7158,H7158)-1=0,ROWS($H$4:H7158),"")</f>
        <v/>
      </c>
    </row>
    <row r="7159" spans="2:2">
      <c r="B7159" s="2" t="str">
        <f>IF(COUNTIF($H$4:H7159,H7159)-1=0,ROWS($H$4:H7159),"")</f>
        <v/>
      </c>
    </row>
    <row r="7160" spans="2:2">
      <c r="B7160" s="2" t="str">
        <f>IF(COUNTIF($H$4:H7160,H7160)-1=0,ROWS($H$4:H7160),"")</f>
        <v/>
      </c>
    </row>
    <row r="7161" spans="2:2">
      <c r="B7161" s="2" t="str">
        <f>IF(COUNTIF($H$4:H7161,H7161)-1=0,ROWS($H$4:H7161),"")</f>
        <v/>
      </c>
    </row>
    <row r="7162" spans="2:2">
      <c r="B7162" s="2" t="str">
        <f>IF(COUNTIF($H$4:H7162,H7162)-1=0,ROWS($H$4:H7162),"")</f>
        <v/>
      </c>
    </row>
    <row r="7163" spans="2:2">
      <c r="B7163" s="2" t="str">
        <f>IF(COUNTIF($H$4:H7163,H7163)-1=0,ROWS($H$4:H7163),"")</f>
        <v/>
      </c>
    </row>
    <row r="7164" spans="2:2">
      <c r="B7164" s="2" t="str">
        <f>IF(COUNTIF($H$4:H7164,H7164)-1=0,ROWS($H$4:H7164),"")</f>
        <v/>
      </c>
    </row>
    <row r="7165" spans="2:2">
      <c r="B7165" s="2" t="str">
        <f>IF(COUNTIF($H$4:H7165,H7165)-1=0,ROWS($H$4:H7165),"")</f>
        <v/>
      </c>
    </row>
    <row r="7166" spans="2:2">
      <c r="B7166" s="2" t="str">
        <f>IF(COUNTIF($H$4:H7166,H7166)-1=0,ROWS($H$4:H7166),"")</f>
        <v/>
      </c>
    </row>
    <row r="7167" spans="2:2">
      <c r="B7167" s="2" t="str">
        <f>IF(COUNTIF($H$4:H7167,H7167)-1=0,ROWS($H$4:H7167),"")</f>
        <v/>
      </c>
    </row>
    <row r="7168" spans="2:2">
      <c r="B7168" s="2" t="str">
        <f>IF(COUNTIF($H$4:H7168,H7168)-1=0,ROWS($H$4:H7168),"")</f>
        <v/>
      </c>
    </row>
    <row r="7169" spans="2:2">
      <c r="B7169" s="2" t="str">
        <f>IF(COUNTIF($H$4:H7169,H7169)-1=0,ROWS($H$4:H7169),"")</f>
        <v/>
      </c>
    </row>
    <row r="7170" spans="2:2">
      <c r="B7170" s="2" t="str">
        <f>IF(COUNTIF($H$4:H7170,H7170)-1=0,ROWS($H$4:H7170),"")</f>
        <v/>
      </c>
    </row>
    <row r="7171" spans="2:2">
      <c r="B7171" s="2" t="str">
        <f>IF(COUNTIF($H$4:H7171,H7171)-1=0,ROWS($H$4:H7171),"")</f>
        <v/>
      </c>
    </row>
    <row r="7172" spans="2:2">
      <c r="B7172" s="2" t="str">
        <f>IF(COUNTIF($H$4:H7172,H7172)-1=0,ROWS($H$4:H7172),"")</f>
        <v/>
      </c>
    </row>
    <row r="7173" spans="2:2">
      <c r="B7173" s="2" t="str">
        <f>IF(COUNTIF($H$4:H7173,H7173)-1=0,ROWS($H$4:H7173),"")</f>
        <v/>
      </c>
    </row>
    <row r="7174" spans="2:2">
      <c r="B7174" s="2" t="str">
        <f>IF(COUNTIF($H$4:H7174,H7174)-1=0,ROWS($H$4:H7174),"")</f>
        <v/>
      </c>
    </row>
    <row r="7175" spans="2:2">
      <c r="B7175" s="2" t="str">
        <f>IF(COUNTIF($H$4:H7175,H7175)-1=0,ROWS($H$4:H7175),"")</f>
        <v/>
      </c>
    </row>
    <row r="7176" spans="2:2">
      <c r="B7176" s="2" t="str">
        <f>IF(COUNTIF($H$4:H7176,H7176)-1=0,ROWS($H$4:H7176),"")</f>
        <v/>
      </c>
    </row>
    <row r="7177" spans="2:2">
      <c r="B7177" s="2" t="str">
        <f>IF(COUNTIF($H$4:H7177,H7177)-1=0,ROWS($H$4:H7177),"")</f>
        <v/>
      </c>
    </row>
    <row r="7178" spans="2:2">
      <c r="B7178" s="2" t="str">
        <f>IF(COUNTIF($H$4:H7178,H7178)-1=0,ROWS($H$4:H7178),"")</f>
        <v/>
      </c>
    </row>
    <row r="7179" spans="2:2">
      <c r="B7179" s="2" t="str">
        <f>IF(COUNTIF($H$4:H7179,H7179)-1=0,ROWS($H$4:H7179),"")</f>
        <v/>
      </c>
    </row>
    <row r="7180" spans="2:2">
      <c r="B7180" s="2" t="str">
        <f>IF(COUNTIF($H$4:H7180,H7180)-1=0,ROWS($H$4:H7180),"")</f>
        <v/>
      </c>
    </row>
    <row r="7181" spans="2:2">
      <c r="B7181" s="2" t="str">
        <f>IF(COUNTIF($H$4:H7181,H7181)-1=0,ROWS($H$4:H7181),"")</f>
        <v/>
      </c>
    </row>
    <row r="7182" spans="2:2">
      <c r="B7182" s="2" t="str">
        <f>IF(COUNTIF($H$4:H7182,H7182)-1=0,ROWS($H$4:H7182),"")</f>
        <v/>
      </c>
    </row>
    <row r="7183" spans="2:2">
      <c r="B7183" s="2" t="str">
        <f>IF(COUNTIF($H$4:H7183,H7183)-1=0,ROWS($H$4:H7183),"")</f>
        <v/>
      </c>
    </row>
    <row r="7184" spans="2:2">
      <c r="B7184" s="2" t="str">
        <f>IF(COUNTIF($H$4:H7184,H7184)-1=0,ROWS($H$4:H7184),"")</f>
        <v/>
      </c>
    </row>
    <row r="7185" spans="2:2">
      <c r="B7185" s="2" t="str">
        <f>IF(COUNTIF($H$4:H7185,H7185)-1=0,ROWS($H$4:H7185),"")</f>
        <v/>
      </c>
    </row>
    <row r="7186" spans="2:2">
      <c r="B7186" s="2" t="str">
        <f>IF(COUNTIF($H$4:H7186,H7186)-1=0,ROWS($H$4:H7186),"")</f>
        <v/>
      </c>
    </row>
    <row r="7187" spans="2:2">
      <c r="B7187" s="2" t="str">
        <f>IF(COUNTIF($H$4:H7187,H7187)-1=0,ROWS($H$4:H7187),"")</f>
        <v/>
      </c>
    </row>
    <row r="7188" spans="2:2">
      <c r="B7188" s="2" t="str">
        <f>IF(COUNTIF($H$4:H7188,H7188)-1=0,ROWS($H$4:H7188),"")</f>
        <v/>
      </c>
    </row>
    <row r="7189" spans="2:2">
      <c r="B7189" s="2" t="str">
        <f>IF(COUNTIF($H$4:H7189,H7189)-1=0,ROWS($H$4:H7189),"")</f>
        <v/>
      </c>
    </row>
    <row r="7190" spans="2:2">
      <c r="B7190" s="2" t="str">
        <f>IF(COUNTIF($H$4:H7190,H7190)-1=0,ROWS($H$4:H7190),"")</f>
        <v/>
      </c>
    </row>
    <row r="7191" spans="2:2">
      <c r="B7191" s="2" t="str">
        <f>IF(COUNTIF($H$4:H7191,H7191)-1=0,ROWS($H$4:H7191),"")</f>
        <v/>
      </c>
    </row>
    <row r="7192" spans="2:2">
      <c r="B7192" s="2" t="str">
        <f>IF(COUNTIF($H$4:H7192,H7192)-1=0,ROWS($H$4:H7192),"")</f>
        <v/>
      </c>
    </row>
    <row r="7193" spans="2:2">
      <c r="B7193" s="2" t="str">
        <f>IF(COUNTIF($H$4:H7193,H7193)-1=0,ROWS($H$4:H7193),"")</f>
        <v/>
      </c>
    </row>
    <row r="7194" spans="2:2">
      <c r="B7194" s="2" t="str">
        <f>IF(COUNTIF($H$4:H7194,H7194)-1=0,ROWS($H$4:H7194),"")</f>
        <v/>
      </c>
    </row>
    <row r="7195" spans="2:2">
      <c r="B7195" s="2" t="str">
        <f>IF(COUNTIF($H$4:H7195,H7195)-1=0,ROWS($H$4:H7195),"")</f>
        <v/>
      </c>
    </row>
    <row r="7196" spans="2:2">
      <c r="B7196" s="2" t="str">
        <f>IF(COUNTIF($H$4:H7196,H7196)-1=0,ROWS($H$4:H7196),"")</f>
        <v/>
      </c>
    </row>
    <row r="7197" spans="2:2">
      <c r="B7197" s="2" t="str">
        <f>IF(COUNTIF($H$4:H7197,H7197)-1=0,ROWS($H$4:H7197),"")</f>
        <v/>
      </c>
    </row>
    <row r="7198" spans="2:2">
      <c r="B7198" s="2" t="str">
        <f>IF(COUNTIF($H$4:H7198,H7198)-1=0,ROWS($H$4:H7198),"")</f>
        <v/>
      </c>
    </row>
    <row r="7199" spans="2:2">
      <c r="B7199" s="2" t="str">
        <f>IF(COUNTIF($H$4:H7199,H7199)-1=0,ROWS($H$4:H7199),"")</f>
        <v/>
      </c>
    </row>
    <row r="7200" spans="2:2">
      <c r="B7200" s="2" t="str">
        <f>IF(COUNTIF($H$4:H7200,H7200)-1=0,ROWS($H$4:H7200),"")</f>
        <v/>
      </c>
    </row>
    <row r="7201" spans="2:2">
      <c r="B7201" s="2" t="str">
        <f>IF(COUNTIF($H$4:H7201,H7201)-1=0,ROWS($H$4:H7201),"")</f>
        <v/>
      </c>
    </row>
    <row r="7202" spans="2:2">
      <c r="B7202" s="2" t="str">
        <f>IF(COUNTIF($H$4:H7202,H7202)-1=0,ROWS($H$4:H7202),"")</f>
        <v/>
      </c>
    </row>
    <row r="7203" spans="2:2">
      <c r="B7203" s="2" t="str">
        <f>IF(COUNTIF($H$4:H7203,H7203)-1=0,ROWS($H$4:H7203),"")</f>
        <v/>
      </c>
    </row>
    <row r="7204" spans="2:2">
      <c r="B7204" s="2" t="str">
        <f>IF(COUNTIF($H$4:H7204,H7204)-1=0,ROWS($H$4:H7204),"")</f>
        <v/>
      </c>
    </row>
    <row r="7205" spans="2:2">
      <c r="B7205" s="2" t="str">
        <f>IF(COUNTIF($H$4:H7205,H7205)-1=0,ROWS($H$4:H7205),"")</f>
        <v/>
      </c>
    </row>
    <row r="7206" spans="2:2">
      <c r="B7206" s="2" t="str">
        <f>IF(COUNTIF($H$4:H7206,H7206)-1=0,ROWS($H$4:H7206),"")</f>
        <v/>
      </c>
    </row>
    <row r="7207" spans="2:2">
      <c r="B7207" s="2" t="str">
        <f>IF(COUNTIF($H$4:H7207,H7207)-1=0,ROWS($H$4:H7207),"")</f>
        <v/>
      </c>
    </row>
    <row r="7208" spans="2:2">
      <c r="B7208" s="2" t="str">
        <f>IF(COUNTIF($H$4:H7208,H7208)-1=0,ROWS($H$4:H7208),"")</f>
        <v/>
      </c>
    </row>
    <row r="7209" spans="2:2">
      <c r="B7209" s="2" t="str">
        <f>IF(COUNTIF($H$4:H7209,H7209)-1=0,ROWS($H$4:H7209),"")</f>
        <v/>
      </c>
    </row>
    <row r="7210" spans="2:2">
      <c r="B7210" s="2" t="str">
        <f>IF(COUNTIF($H$4:H7210,H7210)-1=0,ROWS($H$4:H7210),"")</f>
        <v/>
      </c>
    </row>
    <row r="7211" spans="2:2">
      <c r="B7211" s="2" t="str">
        <f>IF(COUNTIF($H$4:H7211,H7211)-1=0,ROWS($H$4:H7211),"")</f>
        <v/>
      </c>
    </row>
    <row r="7212" spans="2:2">
      <c r="B7212" s="2" t="str">
        <f>IF(COUNTIF($H$4:H7212,H7212)-1=0,ROWS($H$4:H7212),"")</f>
        <v/>
      </c>
    </row>
    <row r="7213" spans="2:2">
      <c r="B7213" s="2" t="str">
        <f>IF(COUNTIF($H$4:H7213,H7213)-1=0,ROWS($H$4:H7213),"")</f>
        <v/>
      </c>
    </row>
    <row r="7214" spans="2:2">
      <c r="B7214" s="2" t="str">
        <f>IF(COUNTIF($H$4:H7214,H7214)-1=0,ROWS($H$4:H7214),"")</f>
        <v/>
      </c>
    </row>
    <row r="7215" spans="2:2">
      <c r="B7215" s="2" t="str">
        <f>IF(COUNTIF($H$4:H7215,H7215)-1=0,ROWS($H$4:H7215),"")</f>
        <v/>
      </c>
    </row>
    <row r="7216" spans="2:2">
      <c r="B7216" s="2" t="str">
        <f>IF(COUNTIF($H$4:H7216,H7216)-1=0,ROWS($H$4:H7216),"")</f>
        <v/>
      </c>
    </row>
    <row r="7217" spans="2:2">
      <c r="B7217" s="2" t="str">
        <f>IF(COUNTIF($H$4:H7217,H7217)-1=0,ROWS($H$4:H7217),"")</f>
        <v/>
      </c>
    </row>
    <row r="7218" spans="2:2">
      <c r="B7218" s="2" t="str">
        <f>IF(COUNTIF($H$4:H7218,H7218)-1=0,ROWS($H$4:H7218),"")</f>
        <v/>
      </c>
    </row>
    <row r="7219" spans="2:2">
      <c r="B7219" s="2" t="str">
        <f>IF(COUNTIF($H$4:H7219,H7219)-1=0,ROWS($H$4:H7219),"")</f>
        <v/>
      </c>
    </row>
    <row r="7220" spans="2:2">
      <c r="B7220" s="2" t="str">
        <f>IF(COUNTIF($H$4:H7220,H7220)-1=0,ROWS($H$4:H7220),"")</f>
        <v/>
      </c>
    </row>
    <row r="7221" spans="2:2">
      <c r="B7221" s="2" t="str">
        <f>IF(COUNTIF($H$4:H7221,H7221)-1=0,ROWS($H$4:H7221),"")</f>
        <v/>
      </c>
    </row>
    <row r="7222" spans="2:2">
      <c r="B7222" s="2" t="str">
        <f>IF(COUNTIF($H$4:H7222,H7222)-1=0,ROWS($H$4:H7222),"")</f>
        <v/>
      </c>
    </row>
    <row r="7223" spans="2:2">
      <c r="B7223" s="2" t="str">
        <f>IF(COUNTIF($H$4:H7223,H7223)-1=0,ROWS($H$4:H7223),"")</f>
        <v/>
      </c>
    </row>
    <row r="7224" spans="2:2">
      <c r="B7224" s="2" t="str">
        <f>IF(COUNTIF($H$4:H7224,H7224)-1=0,ROWS($H$4:H7224),"")</f>
        <v/>
      </c>
    </row>
    <row r="7225" spans="2:2">
      <c r="B7225" s="2" t="str">
        <f>IF(COUNTIF($H$4:H7225,H7225)-1=0,ROWS($H$4:H7225),"")</f>
        <v/>
      </c>
    </row>
    <row r="7226" spans="2:2">
      <c r="B7226" s="2" t="str">
        <f>IF(COUNTIF($H$4:H7226,H7226)-1=0,ROWS($H$4:H7226),"")</f>
        <v/>
      </c>
    </row>
    <row r="7227" spans="2:2">
      <c r="B7227" s="2" t="str">
        <f>IF(COUNTIF($H$4:H7227,H7227)-1=0,ROWS($H$4:H7227),"")</f>
        <v/>
      </c>
    </row>
    <row r="7228" spans="2:2">
      <c r="B7228" s="2" t="str">
        <f>IF(COUNTIF($H$4:H7228,H7228)-1=0,ROWS($H$4:H7228),"")</f>
        <v/>
      </c>
    </row>
    <row r="7229" spans="2:2">
      <c r="B7229" s="2" t="str">
        <f>IF(COUNTIF($H$4:H7229,H7229)-1=0,ROWS($H$4:H7229),"")</f>
        <v/>
      </c>
    </row>
    <row r="7230" spans="2:2">
      <c r="B7230" s="2" t="str">
        <f>IF(COUNTIF($H$4:H7230,H7230)-1=0,ROWS($H$4:H7230),"")</f>
        <v/>
      </c>
    </row>
    <row r="7231" spans="2:2">
      <c r="B7231" s="2" t="str">
        <f>IF(COUNTIF($H$4:H7231,H7231)-1=0,ROWS($H$4:H7231),"")</f>
        <v/>
      </c>
    </row>
    <row r="7232" spans="2:2">
      <c r="B7232" s="2" t="str">
        <f>IF(COUNTIF($H$4:H7232,H7232)-1=0,ROWS($H$4:H7232),"")</f>
        <v/>
      </c>
    </row>
    <row r="7233" spans="2:2">
      <c r="B7233" s="2" t="str">
        <f>IF(COUNTIF($H$4:H7233,H7233)-1=0,ROWS($H$4:H7233),"")</f>
        <v/>
      </c>
    </row>
    <row r="7234" spans="2:2">
      <c r="B7234" s="2" t="str">
        <f>IF(COUNTIF($H$4:H7234,H7234)-1=0,ROWS($H$4:H7234),"")</f>
        <v/>
      </c>
    </row>
    <row r="7235" spans="2:2">
      <c r="B7235" s="2" t="str">
        <f>IF(COUNTIF($H$4:H7235,H7235)-1=0,ROWS($H$4:H7235),"")</f>
        <v/>
      </c>
    </row>
    <row r="7236" spans="2:2">
      <c r="B7236" s="2" t="str">
        <f>IF(COUNTIF($H$4:H7236,H7236)-1=0,ROWS($H$4:H7236),"")</f>
        <v/>
      </c>
    </row>
    <row r="7237" spans="2:2">
      <c r="B7237" s="2" t="str">
        <f>IF(COUNTIF($H$4:H7237,H7237)-1=0,ROWS($H$4:H7237),"")</f>
        <v/>
      </c>
    </row>
    <row r="7238" spans="2:2">
      <c r="B7238" s="2" t="str">
        <f>IF(COUNTIF($H$4:H7238,H7238)-1=0,ROWS($H$4:H7238),"")</f>
        <v/>
      </c>
    </row>
    <row r="7239" spans="2:2">
      <c r="B7239" s="2" t="str">
        <f>IF(COUNTIF($H$4:H7239,H7239)-1=0,ROWS($H$4:H7239),"")</f>
        <v/>
      </c>
    </row>
    <row r="7240" spans="2:2">
      <c r="B7240" s="2" t="str">
        <f>IF(COUNTIF($H$4:H7240,H7240)-1=0,ROWS($H$4:H7240),"")</f>
        <v/>
      </c>
    </row>
    <row r="7241" spans="2:2">
      <c r="B7241" s="2" t="str">
        <f>IF(COUNTIF($H$4:H7241,H7241)-1=0,ROWS($H$4:H7241),"")</f>
        <v/>
      </c>
    </row>
    <row r="7242" spans="2:2">
      <c r="B7242" s="2" t="str">
        <f>IF(COUNTIF($H$4:H7242,H7242)-1=0,ROWS($H$4:H7242),"")</f>
        <v/>
      </c>
    </row>
    <row r="7243" spans="2:2">
      <c r="B7243" s="2" t="str">
        <f>IF(COUNTIF($H$4:H7243,H7243)-1=0,ROWS($H$4:H7243),"")</f>
        <v/>
      </c>
    </row>
    <row r="7244" spans="2:2">
      <c r="B7244" s="2" t="str">
        <f>IF(COUNTIF($H$4:H7244,H7244)-1=0,ROWS($H$4:H7244),"")</f>
        <v/>
      </c>
    </row>
    <row r="7245" spans="2:2">
      <c r="B7245" s="2" t="str">
        <f>IF(COUNTIF($H$4:H7245,H7245)-1=0,ROWS($H$4:H7245),"")</f>
        <v/>
      </c>
    </row>
    <row r="7246" spans="2:2">
      <c r="B7246" s="2" t="str">
        <f>IF(COUNTIF($H$4:H7246,H7246)-1=0,ROWS($H$4:H7246),"")</f>
        <v/>
      </c>
    </row>
    <row r="7247" spans="2:2">
      <c r="B7247" s="2" t="str">
        <f>IF(COUNTIF($H$4:H7247,H7247)-1=0,ROWS($H$4:H7247),"")</f>
        <v/>
      </c>
    </row>
    <row r="7248" spans="2:2">
      <c r="B7248" s="2" t="str">
        <f>IF(COUNTIF($H$4:H7248,H7248)-1=0,ROWS($H$4:H7248),"")</f>
        <v/>
      </c>
    </row>
    <row r="7249" spans="2:2">
      <c r="B7249" s="2" t="str">
        <f>IF(COUNTIF($H$4:H7249,H7249)-1=0,ROWS($H$4:H7249),"")</f>
        <v/>
      </c>
    </row>
    <row r="7250" spans="2:2">
      <c r="B7250" s="2" t="str">
        <f>IF(COUNTIF($H$4:H7250,H7250)-1=0,ROWS($H$4:H7250),"")</f>
        <v/>
      </c>
    </row>
    <row r="7251" spans="2:2">
      <c r="B7251" s="2" t="str">
        <f>IF(COUNTIF($H$4:H7251,H7251)-1=0,ROWS($H$4:H7251),"")</f>
        <v/>
      </c>
    </row>
    <row r="7252" spans="2:2">
      <c r="B7252" s="2" t="str">
        <f>IF(COUNTIF($H$4:H7252,H7252)-1=0,ROWS($H$4:H7252),"")</f>
        <v/>
      </c>
    </row>
    <row r="7253" spans="2:2">
      <c r="B7253" s="2" t="str">
        <f>IF(COUNTIF($H$4:H7253,H7253)-1=0,ROWS($H$4:H7253),"")</f>
        <v/>
      </c>
    </row>
    <row r="7254" spans="2:2">
      <c r="B7254" s="2" t="str">
        <f>IF(COUNTIF($H$4:H7254,H7254)-1=0,ROWS($H$4:H7254),"")</f>
        <v/>
      </c>
    </row>
    <row r="7255" spans="2:2">
      <c r="B7255" s="2" t="str">
        <f>IF(COUNTIF($H$4:H7255,H7255)-1=0,ROWS($H$4:H7255),"")</f>
        <v/>
      </c>
    </row>
    <row r="7256" spans="2:2">
      <c r="B7256" s="2" t="str">
        <f>IF(COUNTIF($H$4:H7256,H7256)-1=0,ROWS($H$4:H7256),"")</f>
        <v/>
      </c>
    </row>
    <row r="7257" spans="2:2">
      <c r="B7257" s="2" t="str">
        <f>IF(COUNTIF($H$4:H7257,H7257)-1=0,ROWS($H$4:H7257),"")</f>
        <v/>
      </c>
    </row>
    <row r="7258" spans="2:2">
      <c r="B7258" s="2" t="str">
        <f>IF(COUNTIF($H$4:H7258,H7258)-1=0,ROWS($H$4:H7258),"")</f>
        <v/>
      </c>
    </row>
    <row r="7259" spans="2:2">
      <c r="B7259" s="2" t="str">
        <f>IF(COUNTIF($H$4:H7259,H7259)-1=0,ROWS($H$4:H7259),"")</f>
        <v/>
      </c>
    </row>
    <row r="7260" spans="2:2">
      <c r="B7260" s="2" t="str">
        <f>IF(COUNTIF($H$4:H7260,H7260)-1=0,ROWS($H$4:H7260),"")</f>
        <v/>
      </c>
    </row>
    <row r="7261" spans="2:2">
      <c r="B7261" s="2" t="str">
        <f>IF(COUNTIF($H$4:H7261,H7261)-1=0,ROWS($H$4:H7261),"")</f>
        <v/>
      </c>
    </row>
    <row r="7262" spans="2:2">
      <c r="B7262" s="2" t="str">
        <f>IF(COUNTIF($H$4:H7262,H7262)-1=0,ROWS($H$4:H7262),"")</f>
        <v/>
      </c>
    </row>
    <row r="7263" spans="2:2">
      <c r="B7263" s="2" t="str">
        <f>IF(COUNTIF($H$4:H7263,H7263)-1=0,ROWS($H$4:H7263),"")</f>
        <v/>
      </c>
    </row>
    <row r="7264" spans="2:2">
      <c r="B7264" s="2" t="str">
        <f>IF(COUNTIF($H$4:H7264,H7264)-1=0,ROWS($H$4:H7264),"")</f>
        <v/>
      </c>
    </row>
    <row r="7265" spans="2:2">
      <c r="B7265" s="2" t="str">
        <f>IF(COUNTIF($H$4:H7265,H7265)-1=0,ROWS($H$4:H7265),"")</f>
        <v/>
      </c>
    </row>
    <row r="7266" spans="2:2">
      <c r="B7266" s="2" t="str">
        <f>IF(COUNTIF($H$4:H7266,H7266)-1=0,ROWS($H$4:H7266),"")</f>
        <v/>
      </c>
    </row>
    <row r="7267" spans="2:2">
      <c r="B7267" s="2" t="str">
        <f>IF(COUNTIF($H$4:H7267,H7267)-1=0,ROWS($H$4:H7267),"")</f>
        <v/>
      </c>
    </row>
    <row r="7268" spans="2:2">
      <c r="B7268" s="2" t="str">
        <f>IF(COUNTIF($H$4:H7268,H7268)-1=0,ROWS($H$4:H7268),"")</f>
        <v/>
      </c>
    </row>
    <row r="7269" spans="2:2">
      <c r="B7269" s="2" t="str">
        <f>IF(COUNTIF($H$4:H7269,H7269)-1=0,ROWS($H$4:H7269),"")</f>
        <v/>
      </c>
    </row>
    <row r="7270" spans="2:2">
      <c r="B7270" s="2" t="str">
        <f>IF(COUNTIF($H$4:H7270,H7270)-1=0,ROWS($H$4:H7270),"")</f>
        <v/>
      </c>
    </row>
    <row r="7271" spans="2:2">
      <c r="B7271" s="2" t="str">
        <f>IF(COUNTIF($H$4:H7271,H7271)-1=0,ROWS($H$4:H7271),"")</f>
        <v/>
      </c>
    </row>
    <row r="7272" spans="2:2">
      <c r="B7272" s="2" t="str">
        <f>IF(COUNTIF($H$4:H7272,H7272)-1=0,ROWS($H$4:H7272),"")</f>
        <v/>
      </c>
    </row>
    <row r="7273" spans="2:2">
      <c r="B7273" s="2" t="str">
        <f>IF(COUNTIF($H$4:H7273,H7273)-1=0,ROWS($H$4:H7273),"")</f>
        <v/>
      </c>
    </row>
    <row r="7274" spans="2:2">
      <c r="B7274" s="2" t="str">
        <f>IF(COUNTIF($H$4:H7274,H7274)-1=0,ROWS($H$4:H7274),"")</f>
        <v/>
      </c>
    </row>
    <row r="7275" spans="2:2">
      <c r="B7275" s="2" t="str">
        <f>IF(COUNTIF($H$4:H7275,H7275)-1=0,ROWS($H$4:H7275),"")</f>
        <v/>
      </c>
    </row>
    <row r="7276" spans="2:2">
      <c r="B7276" s="2" t="str">
        <f>IF(COUNTIF($H$4:H7276,H7276)-1=0,ROWS($H$4:H7276),"")</f>
        <v/>
      </c>
    </row>
    <row r="7277" spans="2:2">
      <c r="B7277" s="2" t="str">
        <f>IF(COUNTIF($H$4:H7277,H7277)-1=0,ROWS($H$4:H7277),"")</f>
        <v/>
      </c>
    </row>
    <row r="7278" spans="2:2">
      <c r="B7278" s="2" t="str">
        <f>IF(COUNTIF($H$4:H7278,H7278)-1=0,ROWS($H$4:H7278),"")</f>
        <v/>
      </c>
    </row>
    <row r="7279" spans="2:2">
      <c r="B7279" s="2" t="str">
        <f>IF(COUNTIF($H$4:H7279,H7279)-1=0,ROWS($H$4:H7279),"")</f>
        <v/>
      </c>
    </row>
    <row r="7280" spans="2:2">
      <c r="B7280" s="2" t="str">
        <f>IF(COUNTIF($H$4:H7280,H7280)-1=0,ROWS($H$4:H7280),"")</f>
        <v/>
      </c>
    </row>
    <row r="7281" spans="2:2">
      <c r="B7281" s="2" t="str">
        <f>IF(COUNTIF($H$4:H7281,H7281)-1=0,ROWS($H$4:H7281),"")</f>
        <v/>
      </c>
    </row>
    <row r="7282" spans="2:2">
      <c r="B7282" s="2" t="str">
        <f>IF(COUNTIF($H$4:H7282,H7282)-1=0,ROWS($H$4:H7282),"")</f>
        <v/>
      </c>
    </row>
    <row r="7283" spans="2:2">
      <c r="B7283" s="2" t="str">
        <f>IF(COUNTIF($H$4:H7283,H7283)-1=0,ROWS($H$4:H7283),"")</f>
        <v/>
      </c>
    </row>
    <row r="7284" spans="2:2">
      <c r="B7284" s="2" t="str">
        <f>IF(COUNTIF($H$4:H7284,H7284)-1=0,ROWS($H$4:H7284),"")</f>
        <v/>
      </c>
    </row>
    <row r="7285" spans="2:2">
      <c r="B7285" s="2" t="str">
        <f>IF(COUNTIF($H$4:H7285,H7285)-1=0,ROWS($H$4:H7285),"")</f>
        <v/>
      </c>
    </row>
    <row r="7286" spans="2:2">
      <c r="B7286" s="2" t="str">
        <f>IF(COUNTIF($H$4:H7286,H7286)-1=0,ROWS($H$4:H7286),"")</f>
        <v/>
      </c>
    </row>
    <row r="7287" spans="2:2">
      <c r="B7287" s="2" t="str">
        <f>IF(COUNTIF($H$4:H7287,H7287)-1=0,ROWS($H$4:H7287),"")</f>
        <v/>
      </c>
    </row>
    <row r="7288" spans="2:2">
      <c r="B7288" s="2" t="str">
        <f>IF(COUNTIF($H$4:H7288,H7288)-1=0,ROWS($H$4:H7288),"")</f>
        <v/>
      </c>
    </row>
    <row r="7289" spans="2:2">
      <c r="B7289" s="2" t="str">
        <f>IF(COUNTIF($H$4:H7289,H7289)-1=0,ROWS($H$4:H7289),"")</f>
        <v/>
      </c>
    </row>
    <row r="7290" spans="2:2">
      <c r="B7290" s="2" t="str">
        <f>IF(COUNTIF($H$4:H7290,H7290)-1=0,ROWS($H$4:H7290),"")</f>
        <v/>
      </c>
    </row>
    <row r="7291" spans="2:2">
      <c r="B7291" s="2" t="str">
        <f>IF(COUNTIF($H$4:H7291,H7291)-1=0,ROWS($H$4:H7291),"")</f>
        <v/>
      </c>
    </row>
    <row r="7292" spans="2:2">
      <c r="B7292" s="2" t="str">
        <f>IF(COUNTIF($H$4:H7292,H7292)-1=0,ROWS($H$4:H7292),"")</f>
        <v/>
      </c>
    </row>
    <row r="7293" spans="2:2">
      <c r="B7293" s="2" t="str">
        <f>IF(COUNTIF($H$4:H7293,H7293)-1=0,ROWS($H$4:H7293),"")</f>
        <v/>
      </c>
    </row>
    <row r="7294" spans="2:2">
      <c r="B7294" s="2" t="str">
        <f>IF(COUNTIF($H$4:H7294,H7294)-1=0,ROWS($H$4:H7294),"")</f>
        <v/>
      </c>
    </row>
    <row r="7295" spans="2:2">
      <c r="B7295" s="2" t="str">
        <f>IF(COUNTIF($H$4:H7295,H7295)-1=0,ROWS($H$4:H7295),"")</f>
        <v/>
      </c>
    </row>
    <row r="7296" spans="2:2">
      <c r="B7296" s="2" t="str">
        <f>IF(COUNTIF($H$4:H7296,H7296)-1=0,ROWS($H$4:H7296),"")</f>
        <v/>
      </c>
    </row>
    <row r="7297" spans="2:2">
      <c r="B7297" s="2" t="str">
        <f>IF(COUNTIF($H$4:H7297,H7297)-1=0,ROWS($H$4:H7297),"")</f>
        <v/>
      </c>
    </row>
    <row r="7298" spans="2:2">
      <c r="B7298" s="2" t="str">
        <f>IF(COUNTIF($H$4:H7298,H7298)-1=0,ROWS($H$4:H7298),"")</f>
        <v/>
      </c>
    </row>
    <row r="7299" spans="2:2">
      <c r="B7299" s="2" t="str">
        <f>IF(COUNTIF($H$4:H7299,H7299)-1=0,ROWS($H$4:H7299),"")</f>
        <v/>
      </c>
    </row>
    <row r="7300" spans="2:2">
      <c r="B7300" s="2" t="str">
        <f>IF(COUNTIF($H$4:H7300,H7300)-1=0,ROWS($H$4:H7300),"")</f>
        <v/>
      </c>
    </row>
    <row r="7301" spans="2:2">
      <c r="B7301" s="2" t="str">
        <f>IF(COUNTIF($H$4:H7301,H7301)-1=0,ROWS($H$4:H7301),"")</f>
        <v/>
      </c>
    </row>
    <row r="7302" spans="2:2">
      <c r="B7302" s="2" t="str">
        <f>IF(COUNTIF($H$4:H7302,H7302)-1=0,ROWS($H$4:H7302),"")</f>
        <v/>
      </c>
    </row>
    <row r="7303" spans="2:2">
      <c r="B7303" s="2" t="str">
        <f>IF(COUNTIF($H$4:H7303,H7303)-1=0,ROWS($H$4:H7303),"")</f>
        <v/>
      </c>
    </row>
    <row r="7304" spans="2:2">
      <c r="B7304" s="2" t="str">
        <f>IF(COUNTIF($H$4:H7304,H7304)-1=0,ROWS($H$4:H7304),"")</f>
        <v/>
      </c>
    </row>
    <row r="7305" spans="2:2">
      <c r="B7305" s="2" t="str">
        <f>IF(COUNTIF($H$4:H7305,H7305)-1=0,ROWS($H$4:H7305),"")</f>
        <v/>
      </c>
    </row>
    <row r="7306" spans="2:2">
      <c r="B7306" s="2" t="str">
        <f>IF(COUNTIF($H$4:H7306,H7306)-1=0,ROWS($H$4:H7306),"")</f>
        <v/>
      </c>
    </row>
    <row r="7307" spans="2:2">
      <c r="B7307" s="2" t="str">
        <f>IF(COUNTIF($H$4:H7307,H7307)-1=0,ROWS($H$4:H7307),"")</f>
        <v/>
      </c>
    </row>
    <row r="7308" spans="2:2">
      <c r="B7308" s="2" t="str">
        <f>IF(COUNTIF($H$4:H7308,H7308)-1=0,ROWS($H$4:H7308),"")</f>
        <v/>
      </c>
    </row>
    <row r="7309" spans="2:2">
      <c r="B7309" s="2" t="str">
        <f>IF(COUNTIF($H$4:H7309,H7309)-1=0,ROWS($H$4:H7309),"")</f>
        <v/>
      </c>
    </row>
    <row r="7310" spans="2:2">
      <c r="B7310" s="2" t="str">
        <f>IF(COUNTIF($H$4:H7310,H7310)-1=0,ROWS($H$4:H7310),"")</f>
        <v/>
      </c>
    </row>
    <row r="7311" spans="2:2">
      <c r="B7311" s="2" t="str">
        <f>IF(COUNTIF($H$4:H7311,H7311)-1=0,ROWS($H$4:H7311),"")</f>
        <v/>
      </c>
    </row>
    <row r="7312" spans="2:2">
      <c r="B7312" s="2" t="str">
        <f>IF(COUNTIF($H$4:H7312,H7312)-1=0,ROWS($H$4:H7312),"")</f>
        <v/>
      </c>
    </row>
    <row r="7313" spans="2:2">
      <c r="B7313" s="2" t="str">
        <f>IF(COUNTIF($H$4:H7313,H7313)-1=0,ROWS($H$4:H7313),"")</f>
        <v/>
      </c>
    </row>
    <row r="7314" spans="2:2">
      <c r="B7314" s="2" t="str">
        <f>IF(COUNTIF($H$4:H7314,H7314)-1=0,ROWS($H$4:H7314),"")</f>
        <v/>
      </c>
    </row>
    <row r="7315" spans="2:2">
      <c r="B7315" s="2" t="str">
        <f>IF(COUNTIF($H$4:H7315,H7315)-1=0,ROWS($H$4:H7315),"")</f>
        <v/>
      </c>
    </row>
    <row r="7316" spans="2:2">
      <c r="B7316" s="2" t="str">
        <f>IF(COUNTIF($H$4:H7316,H7316)-1=0,ROWS($H$4:H7316),"")</f>
        <v/>
      </c>
    </row>
    <row r="7317" spans="2:2">
      <c r="B7317" s="2" t="str">
        <f>IF(COUNTIF($H$4:H7317,H7317)-1=0,ROWS($H$4:H7317),"")</f>
        <v/>
      </c>
    </row>
    <row r="7318" spans="2:2">
      <c r="B7318" s="2" t="str">
        <f>IF(COUNTIF($H$4:H7318,H7318)-1=0,ROWS($H$4:H7318),"")</f>
        <v/>
      </c>
    </row>
    <row r="7319" spans="2:2">
      <c r="B7319" s="2" t="str">
        <f>IF(COUNTIF($H$4:H7319,H7319)-1=0,ROWS($H$4:H7319),"")</f>
        <v/>
      </c>
    </row>
    <row r="7320" spans="2:2">
      <c r="B7320" s="2" t="str">
        <f>IF(COUNTIF($H$4:H7320,H7320)-1=0,ROWS($H$4:H7320),"")</f>
        <v/>
      </c>
    </row>
    <row r="7321" spans="2:2">
      <c r="B7321" s="2" t="str">
        <f>IF(COUNTIF($H$4:H7321,H7321)-1=0,ROWS($H$4:H7321),"")</f>
        <v/>
      </c>
    </row>
    <row r="7322" spans="2:2">
      <c r="B7322" s="2" t="str">
        <f>IF(COUNTIF($H$4:H7322,H7322)-1=0,ROWS($H$4:H7322),"")</f>
        <v/>
      </c>
    </row>
    <row r="7323" spans="2:2">
      <c r="B7323" s="2" t="str">
        <f>IF(COUNTIF($H$4:H7323,H7323)-1=0,ROWS($H$4:H7323),"")</f>
        <v/>
      </c>
    </row>
    <row r="7324" spans="2:2">
      <c r="B7324" s="2" t="str">
        <f>IF(COUNTIF($H$4:H7324,H7324)-1=0,ROWS($H$4:H7324),"")</f>
        <v/>
      </c>
    </row>
    <row r="7325" spans="2:2">
      <c r="B7325" s="2" t="str">
        <f>IF(COUNTIF($H$4:H7325,H7325)-1=0,ROWS($H$4:H7325),"")</f>
        <v/>
      </c>
    </row>
    <row r="7326" spans="2:2">
      <c r="B7326" s="2" t="str">
        <f>IF(COUNTIF($H$4:H7326,H7326)-1=0,ROWS($H$4:H7326),"")</f>
        <v/>
      </c>
    </row>
    <row r="7327" spans="2:2">
      <c r="B7327" s="2" t="str">
        <f>IF(COUNTIF($H$4:H7327,H7327)-1=0,ROWS($H$4:H7327),"")</f>
        <v/>
      </c>
    </row>
    <row r="7328" spans="2:2">
      <c r="B7328" s="2" t="str">
        <f>IF(COUNTIF($H$4:H7328,H7328)-1=0,ROWS($H$4:H7328),"")</f>
        <v/>
      </c>
    </row>
    <row r="7329" spans="2:2">
      <c r="B7329" s="2" t="str">
        <f>IF(COUNTIF($H$4:H7329,H7329)-1=0,ROWS($H$4:H7329),"")</f>
        <v/>
      </c>
    </row>
    <row r="7330" spans="2:2">
      <c r="B7330" s="2" t="str">
        <f>IF(COUNTIF($H$4:H7330,H7330)-1=0,ROWS($H$4:H7330),"")</f>
        <v/>
      </c>
    </row>
    <row r="7331" spans="2:2">
      <c r="B7331" s="2" t="str">
        <f>IF(COUNTIF($H$4:H7331,H7331)-1=0,ROWS($H$4:H7331),"")</f>
        <v/>
      </c>
    </row>
    <row r="7332" spans="2:2">
      <c r="B7332" s="2" t="str">
        <f>IF(COUNTIF($H$4:H7332,H7332)-1=0,ROWS($H$4:H7332),"")</f>
        <v/>
      </c>
    </row>
    <row r="7333" spans="2:2">
      <c r="B7333" s="2" t="str">
        <f>IF(COUNTIF($H$4:H7333,H7333)-1=0,ROWS($H$4:H7333),"")</f>
        <v/>
      </c>
    </row>
    <row r="7334" spans="2:2">
      <c r="B7334" s="2" t="str">
        <f>IF(COUNTIF($H$4:H7334,H7334)-1=0,ROWS($H$4:H7334),"")</f>
        <v/>
      </c>
    </row>
    <row r="7335" spans="2:2">
      <c r="B7335" s="2" t="str">
        <f>IF(COUNTIF($H$4:H7335,H7335)-1=0,ROWS($H$4:H7335),"")</f>
        <v/>
      </c>
    </row>
    <row r="7336" spans="2:2">
      <c r="B7336" s="2" t="str">
        <f>IF(COUNTIF($H$4:H7336,H7336)-1=0,ROWS($H$4:H7336),"")</f>
        <v/>
      </c>
    </row>
    <row r="7337" spans="2:2">
      <c r="B7337" s="2" t="str">
        <f>IF(COUNTIF($H$4:H7337,H7337)-1=0,ROWS($H$4:H7337),"")</f>
        <v/>
      </c>
    </row>
    <row r="7338" spans="2:2">
      <c r="B7338" s="2" t="str">
        <f>IF(COUNTIF($H$4:H7338,H7338)-1=0,ROWS($H$4:H7338),"")</f>
        <v/>
      </c>
    </row>
    <row r="7339" spans="2:2">
      <c r="B7339" s="2" t="str">
        <f>IF(COUNTIF($H$4:H7339,H7339)-1=0,ROWS($H$4:H7339),"")</f>
        <v/>
      </c>
    </row>
    <row r="7340" spans="2:2">
      <c r="B7340" s="2" t="str">
        <f>IF(COUNTIF($H$4:H7340,H7340)-1=0,ROWS($H$4:H7340),"")</f>
        <v/>
      </c>
    </row>
    <row r="7341" spans="2:2">
      <c r="B7341" s="2" t="str">
        <f>IF(COUNTIF($H$4:H7341,H7341)-1=0,ROWS($H$4:H7341),"")</f>
        <v/>
      </c>
    </row>
    <row r="7342" spans="2:2">
      <c r="B7342" s="2" t="str">
        <f>IF(COUNTIF($H$4:H7342,H7342)-1=0,ROWS($H$4:H7342),"")</f>
        <v/>
      </c>
    </row>
    <row r="7343" spans="2:2">
      <c r="B7343" s="2" t="str">
        <f>IF(COUNTIF($H$4:H7343,H7343)-1=0,ROWS($H$4:H7343),"")</f>
        <v/>
      </c>
    </row>
    <row r="7344" spans="2:2">
      <c r="B7344" s="2" t="str">
        <f>IF(COUNTIF($H$4:H7344,H7344)-1=0,ROWS($H$4:H7344),"")</f>
        <v/>
      </c>
    </row>
    <row r="7345" spans="2:2">
      <c r="B7345" s="2" t="str">
        <f>IF(COUNTIF($H$4:H7345,H7345)-1=0,ROWS($H$4:H7345),"")</f>
        <v/>
      </c>
    </row>
    <row r="7346" spans="2:2">
      <c r="B7346" s="2" t="str">
        <f>IF(COUNTIF($H$4:H7346,H7346)-1=0,ROWS($H$4:H7346),"")</f>
        <v/>
      </c>
    </row>
    <row r="7347" spans="2:2">
      <c r="B7347" s="2" t="str">
        <f>IF(COUNTIF($H$4:H7347,H7347)-1=0,ROWS($H$4:H7347),"")</f>
        <v/>
      </c>
    </row>
    <row r="7348" spans="2:2">
      <c r="B7348" s="2" t="str">
        <f>IF(COUNTIF($H$4:H7348,H7348)-1=0,ROWS($H$4:H7348),"")</f>
        <v/>
      </c>
    </row>
    <row r="7349" spans="2:2">
      <c r="B7349" s="2" t="str">
        <f>IF(COUNTIF($H$4:H7349,H7349)-1=0,ROWS($H$4:H7349),"")</f>
        <v/>
      </c>
    </row>
    <row r="7350" spans="2:2">
      <c r="B7350" s="2" t="str">
        <f>IF(COUNTIF($H$4:H7350,H7350)-1=0,ROWS($H$4:H7350),"")</f>
        <v/>
      </c>
    </row>
    <row r="7351" spans="2:2">
      <c r="B7351" s="2" t="str">
        <f>IF(COUNTIF($H$4:H7351,H7351)-1=0,ROWS($H$4:H7351),"")</f>
        <v/>
      </c>
    </row>
    <row r="7352" spans="2:2">
      <c r="B7352" s="2" t="str">
        <f>IF(COUNTIF($H$4:H7352,H7352)-1=0,ROWS($H$4:H7352),"")</f>
        <v/>
      </c>
    </row>
    <row r="7353" spans="2:2">
      <c r="B7353" s="2" t="str">
        <f>IF(COUNTIF($H$4:H7353,H7353)-1=0,ROWS($H$4:H7353),"")</f>
        <v/>
      </c>
    </row>
    <row r="7354" spans="2:2">
      <c r="B7354" s="2" t="str">
        <f>IF(COUNTIF($H$4:H7354,H7354)-1=0,ROWS($H$4:H7354),"")</f>
        <v/>
      </c>
    </row>
    <row r="7355" spans="2:2">
      <c r="B7355" s="2" t="str">
        <f>IF(COUNTIF($H$4:H7355,H7355)-1=0,ROWS($H$4:H7355),"")</f>
        <v/>
      </c>
    </row>
    <row r="7356" spans="2:2">
      <c r="B7356" s="2" t="str">
        <f>IF(COUNTIF($H$4:H7356,H7356)-1=0,ROWS($H$4:H7356),"")</f>
        <v/>
      </c>
    </row>
    <row r="7357" spans="2:2">
      <c r="B7357" s="2" t="str">
        <f>IF(COUNTIF($H$4:H7357,H7357)-1=0,ROWS($H$4:H7357),"")</f>
        <v/>
      </c>
    </row>
    <row r="7358" spans="2:2">
      <c r="B7358" s="2" t="str">
        <f>IF(COUNTIF($H$4:H7358,H7358)-1=0,ROWS($H$4:H7358),"")</f>
        <v/>
      </c>
    </row>
    <row r="7359" spans="2:2">
      <c r="B7359" s="2" t="str">
        <f>IF(COUNTIF($H$4:H7359,H7359)-1=0,ROWS($H$4:H7359),"")</f>
        <v/>
      </c>
    </row>
    <row r="7360" spans="2:2">
      <c r="B7360" s="2" t="str">
        <f>IF(COUNTIF($H$4:H7360,H7360)-1=0,ROWS($H$4:H7360),"")</f>
        <v/>
      </c>
    </row>
    <row r="7361" spans="2:2">
      <c r="B7361" s="2" t="str">
        <f>IF(COUNTIF($H$4:H7361,H7361)-1=0,ROWS($H$4:H7361),"")</f>
        <v/>
      </c>
    </row>
    <row r="7362" spans="2:2">
      <c r="B7362" s="2" t="str">
        <f>IF(COUNTIF($H$4:H7362,H7362)-1=0,ROWS($H$4:H7362),"")</f>
        <v/>
      </c>
    </row>
    <row r="7363" spans="2:2">
      <c r="B7363" s="2" t="str">
        <f>IF(COUNTIF($H$4:H7363,H7363)-1=0,ROWS($H$4:H7363),"")</f>
        <v/>
      </c>
    </row>
    <row r="7364" spans="2:2">
      <c r="B7364" s="2" t="str">
        <f>IF(COUNTIF($H$4:H7364,H7364)-1=0,ROWS($H$4:H7364),"")</f>
        <v/>
      </c>
    </row>
    <row r="7365" spans="2:2">
      <c r="B7365" s="2" t="str">
        <f>IF(COUNTIF($H$4:H7365,H7365)-1=0,ROWS($H$4:H7365),"")</f>
        <v/>
      </c>
    </row>
    <row r="7366" spans="2:2">
      <c r="B7366" s="2" t="str">
        <f>IF(COUNTIF($H$4:H7366,H7366)-1=0,ROWS($H$4:H7366),"")</f>
        <v/>
      </c>
    </row>
    <row r="7367" spans="2:2">
      <c r="B7367" s="2" t="str">
        <f>IF(COUNTIF($H$4:H7367,H7367)-1=0,ROWS($H$4:H7367),"")</f>
        <v/>
      </c>
    </row>
    <row r="7368" spans="2:2">
      <c r="B7368" s="2" t="str">
        <f>IF(COUNTIF($H$4:H7368,H7368)-1=0,ROWS($H$4:H7368),"")</f>
        <v/>
      </c>
    </row>
    <row r="7369" spans="2:2">
      <c r="B7369" s="2" t="str">
        <f>IF(COUNTIF($H$4:H7369,H7369)-1=0,ROWS($H$4:H7369),"")</f>
        <v/>
      </c>
    </row>
    <row r="7370" spans="2:2">
      <c r="B7370" s="2" t="str">
        <f>IF(COUNTIF($H$4:H7370,H7370)-1=0,ROWS($H$4:H7370),"")</f>
        <v/>
      </c>
    </row>
    <row r="7371" spans="2:2">
      <c r="B7371" s="2" t="str">
        <f>IF(COUNTIF($H$4:H7371,H7371)-1=0,ROWS($H$4:H7371),"")</f>
        <v/>
      </c>
    </row>
    <row r="7372" spans="2:2">
      <c r="B7372" s="2" t="str">
        <f>IF(COUNTIF($H$4:H7372,H7372)-1=0,ROWS($H$4:H7372),"")</f>
        <v/>
      </c>
    </row>
    <row r="7373" spans="2:2">
      <c r="B7373" s="2" t="str">
        <f>IF(COUNTIF($H$4:H7373,H7373)-1=0,ROWS($H$4:H7373),"")</f>
        <v/>
      </c>
    </row>
    <row r="7374" spans="2:2">
      <c r="B7374" s="2" t="str">
        <f>IF(COUNTIF($H$4:H7374,H7374)-1=0,ROWS($H$4:H7374),"")</f>
        <v/>
      </c>
    </row>
    <row r="7375" spans="2:2">
      <c r="B7375" s="2" t="str">
        <f>IF(COUNTIF($H$4:H7375,H7375)-1=0,ROWS($H$4:H7375),"")</f>
        <v/>
      </c>
    </row>
    <row r="7376" spans="2:2">
      <c r="B7376" s="2" t="str">
        <f>IF(COUNTIF($H$4:H7376,H7376)-1=0,ROWS($H$4:H7376),"")</f>
        <v/>
      </c>
    </row>
    <row r="7377" spans="2:2">
      <c r="B7377" s="2" t="str">
        <f>IF(COUNTIF($H$4:H7377,H7377)-1=0,ROWS($H$4:H7377),"")</f>
        <v/>
      </c>
    </row>
    <row r="7378" spans="2:2">
      <c r="B7378" s="2" t="str">
        <f>IF(COUNTIF($H$4:H7378,H7378)-1=0,ROWS($H$4:H7378),"")</f>
        <v/>
      </c>
    </row>
    <row r="7379" spans="2:2">
      <c r="B7379" s="2" t="str">
        <f>IF(COUNTIF($H$4:H7379,H7379)-1=0,ROWS($H$4:H7379),"")</f>
        <v/>
      </c>
    </row>
    <row r="7380" spans="2:2">
      <c r="B7380" s="2" t="str">
        <f>IF(COUNTIF($H$4:H7380,H7380)-1=0,ROWS($H$4:H7380),"")</f>
        <v/>
      </c>
    </row>
    <row r="7381" spans="2:2">
      <c r="B7381" s="2" t="str">
        <f>IF(COUNTIF($H$4:H7381,H7381)-1=0,ROWS($H$4:H7381),"")</f>
        <v/>
      </c>
    </row>
    <row r="7382" spans="2:2">
      <c r="B7382" s="2" t="str">
        <f>IF(COUNTIF($H$4:H7382,H7382)-1=0,ROWS($H$4:H7382),"")</f>
        <v/>
      </c>
    </row>
    <row r="7383" spans="2:2">
      <c r="B7383" s="2" t="str">
        <f>IF(COUNTIF($H$4:H7383,H7383)-1=0,ROWS($H$4:H7383),"")</f>
        <v/>
      </c>
    </row>
    <row r="7384" spans="2:2">
      <c r="B7384" s="2" t="str">
        <f>IF(COUNTIF($H$4:H7384,H7384)-1=0,ROWS($H$4:H7384),"")</f>
        <v/>
      </c>
    </row>
    <row r="7385" spans="2:2">
      <c r="B7385" s="2" t="str">
        <f>IF(COUNTIF($H$4:H7385,H7385)-1=0,ROWS($H$4:H7385),"")</f>
        <v/>
      </c>
    </row>
    <row r="7386" spans="2:2">
      <c r="B7386" s="2" t="str">
        <f>IF(COUNTIF($H$4:H7386,H7386)-1=0,ROWS($H$4:H7386),"")</f>
        <v/>
      </c>
    </row>
    <row r="7387" spans="2:2">
      <c r="B7387" s="2" t="str">
        <f>IF(COUNTIF($H$4:H7387,H7387)-1=0,ROWS($H$4:H7387),"")</f>
        <v/>
      </c>
    </row>
    <row r="7388" spans="2:2">
      <c r="B7388" s="2" t="str">
        <f>IF(COUNTIF($H$4:H7388,H7388)-1=0,ROWS($H$4:H7388),"")</f>
        <v/>
      </c>
    </row>
    <row r="7389" spans="2:2">
      <c r="B7389" s="2" t="str">
        <f>IF(COUNTIF($H$4:H7389,H7389)-1=0,ROWS($H$4:H7389),"")</f>
        <v/>
      </c>
    </row>
    <row r="7390" spans="2:2">
      <c r="B7390" s="2" t="str">
        <f>IF(COUNTIF($H$4:H7390,H7390)-1=0,ROWS($H$4:H7390),"")</f>
        <v/>
      </c>
    </row>
    <row r="7391" spans="2:2">
      <c r="B7391" s="2" t="str">
        <f>IF(COUNTIF($H$4:H7391,H7391)-1=0,ROWS($H$4:H7391),"")</f>
        <v/>
      </c>
    </row>
    <row r="7392" spans="2:2">
      <c r="B7392" s="2" t="str">
        <f>IF(COUNTIF($H$4:H7392,H7392)-1=0,ROWS($H$4:H7392),"")</f>
        <v/>
      </c>
    </row>
    <row r="7393" spans="2:2">
      <c r="B7393" s="2" t="str">
        <f>IF(COUNTIF($H$4:H7393,H7393)-1=0,ROWS($H$4:H7393),"")</f>
        <v/>
      </c>
    </row>
    <row r="7394" spans="2:2">
      <c r="B7394" s="2" t="str">
        <f>IF(COUNTIF($H$4:H7394,H7394)-1=0,ROWS($H$4:H7394),"")</f>
        <v/>
      </c>
    </row>
    <row r="7395" spans="2:2">
      <c r="B7395" s="2" t="str">
        <f>IF(COUNTIF($H$4:H7395,H7395)-1=0,ROWS($H$4:H7395),"")</f>
        <v/>
      </c>
    </row>
    <row r="7396" spans="2:2">
      <c r="B7396" s="2" t="str">
        <f>IF(COUNTIF($H$4:H7396,H7396)-1=0,ROWS($H$4:H7396),"")</f>
        <v/>
      </c>
    </row>
    <row r="7397" spans="2:2">
      <c r="B7397" s="2" t="str">
        <f>IF(COUNTIF($H$4:H7397,H7397)-1=0,ROWS($H$4:H7397),"")</f>
        <v/>
      </c>
    </row>
    <row r="7398" spans="2:2">
      <c r="B7398" s="2" t="str">
        <f>IF(COUNTIF($H$4:H7398,H7398)-1=0,ROWS($H$4:H7398),"")</f>
        <v/>
      </c>
    </row>
    <row r="7399" spans="2:2">
      <c r="B7399" s="2" t="str">
        <f>IF(COUNTIF($H$4:H7399,H7399)-1=0,ROWS($H$4:H7399),"")</f>
        <v/>
      </c>
    </row>
    <row r="7400" spans="2:2">
      <c r="B7400" s="2" t="str">
        <f>IF(COUNTIF($H$4:H7400,H7400)-1=0,ROWS($H$4:H7400),"")</f>
        <v/>
      </c>
    </row>
    <row r="7401" spans="2:2">
      <c r="B7401" s="2" t="str">
        <f>IF(COUNTIF($H$4:H7401,H7401)-1=0,ROWS($H$4:H7401),"")</f>
        <v/>
      </c>
    </row>
    <row r="7402" spans="2:2">
      <c r="B7402" s="2" t="str">
        <f>IF(COUNTIF($H$4:H7402,H7402)-1=0,ROWS($H$4:H7402),"")</f>
        <v/>
      </c>
    </row>
    <row r="7403" spans="2:2">
      <c r="B7403" s="2" t="str">
        <f>IF(COUNTIF($H$4:H7403,H7403)-1=0,ROWS($H$4:H7403),"")</f>
        <v/>
      </c>
    </row>
    <row r="7404" spans="2:2">
      <c r="B7404" s="2" t="str">
        <f>IF(COUNTIF($H$4:H7404,H7404)-1=0,ROWS($H$4:H7404),"")</f>
        <v/>
      </c>
    </row>
    <row r="7405" spans="2:2">
      <c r="B7405" s="2" t="str">
        <f>IF(COUNTIF($H$4:H7405,H7405)-1=0,ROWS($H$4:H7405),"")</f>
        <v/>
      </c>
    </row>
    <row r="7406" spans="2:2">
      <c r="B7406" s="2" t="str">
        <f>IF(COUNTIF($H$4:H7406,H7406)-1=0,ROWS($H$4:H7406),"")</f>
        <v/>
      </c>
    </row>
    <row r="7407" spans="2:2">
      <c r="B7407" s="2" t="str">
        <f>IF(COUNTIF($H$4:H7407,H7407)-1=0,ROWS($H$4:H7407),"")</f>
        <v/>
      </c>
    </row>
    <row r="7408" spans="2:2">
      <c r="B7408" s="2" t="str">
        <f>IF(COUNTIF($H$4:H7408,H7408)-1=0,ROWS($H$4:H7408),"")</f>
        <v/>
      </c>
    </row>
    <row r="7409" spans="2:2">
      <c r="B7409" s="2" t="str">
        <f>IF(COUNTIF($H$4:H7409,H7409)-1=0,ROWS($H$4:H7409),"")</f>
        <v/>
      </c>
    </row>
    <row r="7410" spans="2:2">
      <c r="B7410" s="2" t="str">
        <f>IF(COUNTIF($H$4:H7410,H7410)-1=0,ROWS($H$4:H7410),"")</f>
        <v/>
      </c>
    </row>
    <row r="7411" spans="2:2">
      <c r="B7411" s="2" t="str">
        <f>IF(COUNTIF($H$4:H7411,H7411)-1=0,ROWS($H$4:H7411),"")</f>
        <v/>
      </c>
    </row>
    <row r="7412" spans="2:2">
      <c r="B7412" s="2" t="str">
        <f>IF(COUNTIF($H$4:H7412,H7412)-1=0,ROWS($H$4:H7412),"")</f>
        <v/>
      </c>
    </row>
    <row r="7413" spans="2:2">
      <c r="B7413" s="2" t="str">
        <f>IF(COUNTIF($H$4:H7413,H7413)-1=0,ROWS($H$4:H7413),"")</f>
        <v/>
      </c>
    </row>
    <row r="7414" spans="2:2">
      <c r="B7414" s="2" t="str">
        <f>IF(COUNTIF($H$4:H7414,H7414)-1=0,ROWS($H$4:H7414),"")</f>
        <v/>
      </c>
    </row>
    <row r="7415" spans="2:2">
      <c r="B7415" s="2" t="str">
        <f>IF(COUNTIF($H$4:H7415,H7415)-1=0,ROWS($H$4:H7415),"")</f>
        <v/>
      </c>
    </row>
    <row r="7416" spans="2:2">
      <c r="B7416" s="2" t="str">
        <f>IF(COUNTIF($H$4:H7416,H7416)-1=0,ROWS($H$4:H7416),"")</f>
        <v/>
      </c>
    </row>
    <row r="7417" spans="2:2">
      <c r="B7417" s="2" t="str">
        <f>IF(COUNTIF($H$4:H7417,H7417)-1=0,ROWS($H$4:H7417),"")</f>
        <v/>
      </c>
    </row>
    <row r="7418" spans="2:2">
      <c r="B7418" s="2" t="str">
        <f>IF(COUNTIF($H$4:H7418,H7418)-1=0,ROWS($H$4:H7418),"")</f>
        <v/>
      </c>
    </row>
    <row r="7419" spans="2:2">
      <c r="B7419" s="2" t="str">
        <f>IF(COUNTIF($H$4:H7419,H7419)-1=0,ROWS($H$4:H7419),"")</f>
        <v/>
      </c>
    </row>
    <row r="7420" spans="2:2">
      <c r="B7420" s="2" t="str">
        <f>IF(COUNTIF($H$4:H7420,H7420)-1=0,ROWS($H$4:H7420),"")</f>
        <v/>
      </c>
    </row>
    <row r="7421" spans="2:2">
      <c r="B7421" s="2" t="str">
        <f>IF(COUNTIF($H$4:H7421,H7421)-1=0,ROWS($H$4:H7421),"")</f>
        <v/>
      </c>
    </row>
    <row r="7422" spans="2:2">
      <c r="B7422" s="2" t="str">
        <f>IF(COUNTIF($H$4:H7422,H7422)-1=0,ROWS($H$4:H7422),"")</f>
        <v/>
      </c>
    </row>
    <row r="7423" spans="2:2">
      <c r="B7423" s="2" t="str">
        <f>IF(COUNTIF($H$4:H7423,H7423)-1=0,ROWS($H$4:H7423),"")</f>
        <v/>
      </c>
    </row>
    <row r="7424" spans="2:2">
      <c r="B7424" s="2" t="str">
        <f>IF(COUNTIF($H$4:H7424,H7424)-1=0,ROWS($H$4:H7424),"")</f>
        <v/>
      </c>
    </row>
    <row r="7425" spans="2:2">
      <c r="B7425" s="2" t="str">
        <f>IF(COUNTIF($H$4:H7425,H7425)-1=0,ROWS($H$4:H7425),"")</f>
        <v/>
      </c>
    </row>
    <row r="7426" spans="2:2">
      <c r="B7426" s="2" t="str">
        <f>IF(COUNTIF($H$4:H7426,H7426)-1=0,ROWS($H$4:H7426),"")</f>
        <v/>
      </c>
    </row>
    <row r="7427" spans="2:2">
      <c r="B7427" s="2" t="str">
        <f>IF(COUNTIF($H$4:H7427,H7427)-1=0,ROWS($H$4:H7427),"")</f>
        <v/>
      </c>
    </row>
    <row r="7428" spans="2:2">
      <c r="B7428" s="2" t="str">
        <f>IF(COUNTIF($H$4:H7428,H7428)-1=0,ROWS($H$4:H7428),"")</f>
        <v/>
      </c>
    </row>
    <row r="7429" spans="2:2">
      <c r="B7429" s="2" t="str">
        <f>IF(COUNTIF($H$4:H7429,H7429)-1=0,ROWS($H$4:H7429),"")</f>
        <v/>
      </c>
    </row>
    <row r="7430" spans="2:2">
      <c r="B7430" s="2" t="str">
        <f>IF(COUNTIF($H$4:H7430,H7430)-1=0,ROWS($H$4:H7430),"")</f>
        <v/>
      </c>
    </row>
    <row r="7431" spans="2:2">
      <c r="B7431" s="2" t="str">
        <f>IF(COUNTIF($H$4:H7431,H7431)-1=0,ROWS($H$4:H7431),"")</f>
        <v/>
      </c>
    </row>
    <row r="7432" spans="2:2">
      <c r="B7432" s="2" t="str">
        <f>IF(COUNTIF($H$4:H7432,H7432)-1=0,ROWS($H$4:H7432),"")</f>
        <v/>
      </c>
    </row>
    <row r="7433" spans="2:2">
      <c r="B7433" s="2" t="str">
        <f>IF(COUNTIF($H$4:H7433,H7433)-1=0,ROWS($H$4:H7433),"")</f>
        <v/>
      </c>
    </row>
    <row r="7434" spans="2:2">
      <c r="B7434" s="2" t="str">
        <f>IF(COUNTIF($H$4:H7434,H7434)-1=0,ROWS($H$4:H7434),"")</f>
        <v/>
      </c>
    </row>
    <row r="7435" spans="2:2">
      <c r="B7435" s="2" t="str">
        <f>IF(COUNTIF($H$4:H7435,H7435)-1=0,ROWS($H$4:H7435),"")</f>
        <v/>
      </c>
    </row>
    <row r="7436" spans="2:2">
      <c r="B7436" s="2" t="str">
        <f>IF(COUNTIF($H$4:H7436,H7436)-1=0,ROWS($H$4:H7436),"")</f>
        <v/>
      </c>
    </row>
    <row r="7437" spans="2:2">
      <c r="B7437" s="2" t="str">
        <f>IF(COUNTIF($H$4:H7437,H7437)-1=0,ROWS($H$4:H7437),"")</f>
        <v/>
      </c>
    </row>
    <row r="7438" spans="2:2">
      <c r="B7438" s="2" t="str">
        <f>IF(COUNTIF($H$4:H7438,H7438)-1=0,ROWS($H$4:H7438),"")</f>
        <v/>
      </c>
    </row>
    <row r="7439" spans="2:2">
      <c r="B7439" s="2" t="str">
        <f>IF(COUNTIF($H$4:H7439,H7439)-1=0,ROWS($H$4:H7439),"")</f>
        <v/>
      </c>
    </row>
    <row r="7440" spans="2:2">
      <c r="B7440" s="2" t="str">
        <f>IF(COUNTIF($H$4:H7440,H7440)-1=0,ROWS($H$4:H7440),"")</f>
        <v/>
      </c>
    </row>
    <row r="7441" spans="2:2">
      <c r="B7441" s="2" t="str">
        <f>IF(COUNTIF($H$4:H7441,H7441)-1=0,ROWS($H$4:H7441),"")</f>
        <v/>
      </c>
    </row>
    <row r="7442" spans="2:2">
      <c r="B7442" s="2" t="str">
        <f>IF(COUNTIF($H$4:H7442,H7442)-1=0,ROWS($H$4:H7442),"")</f>
        <v/>
      </c>
    </row>
    <row r="7443" spans="2:2">
      <c r="B7443" s="2" t="str">
        <f>IF(COUNTIF($H$4:H7443,H7443)-1=0,ROWS($H$4:H7443),"")</f>
        <v/>
      </c>
    </row>
    <row r="7444" spans="2:2">
      <c r="B7444" s="2" t="str">
        <f>IF(COUNTIF($H$4:H7444,H7444)-1=0,ROWS($H$4:H7444),"")</f>
        <v/>
      </c>
    </row>
    <row r="7445" spans="2:2">
      <c r="B7445" s="2" t="str">
        <f>IF(COUNTIF($H$4:H7445,H7445)-1=0,ROWS($H$4:H7445),"")</f>
        <v/>
      </c>
    </row>
    <row r="7446" spans="2:2">
      <c r="B7446" s="2" t="str">
        <f>IF(COUNTIF($H$4:H7446,H7446)-1=0,ROWS($H$4:H7446),"")</f>
        <v/>
      </c>
    </row>
    <row r="7447" spans="2:2">
      <c r="B7447" s="2" t="str">
        <f>IF(COUNTIF($H$4:H7447,H7447)-1=0,ROWS($H$4:H7447),"")</f>
        <v/>
      </c>
    </row>
    <row r="7448" spans="2:2">
      <c r="B7448" s="2" t="str">
        <f>IF(COUNTIF($H$4:H7448,H7448)-1=0,ROWS($H$4:H7448),"")</f>
        <v/>
      </c>
    </row>
    <row r="7449" spans="2:2">
      <c r="B7449" s="2" t="str">
        <f>IF(COUNTIF($H$4:H7449,H7449)-1=0,ROWS($H$4:H7449),"")</f>
        <v/>
      </c>
    </row>
    <row r="7450" spans="2:2">
      <c r="B7450" s="2" t="str">
        <f>IF(COUNTIF($H$4:H7450,H7450)-1=0,ROWS($H$4:H7450),"")</f>
        <v/>
      </c>
    </row>
    <row r="7451" spans="2:2">
      <c r="B7451" s="2" t="str">
        <f>IF(COUNTIF($H$4:H7451,H7451)-1=0,ROWS($H$4:H7451),"")</f>
        <v/>
      </c>
    </row>
    <row r="7452" spans="2:2">
      <c r="B7452" s="2" t="str">
        <f>IF(COUNTIF($H$4:H7452,H7452)-1=0,ROWS($H$4:H7452),"")</f>
        <v/>
      </c>
    </row>
    <row r="7453" spans="2:2">
      <c r="B7453" s="2" t="str">
        <f>IF(COUNTIF($H$4:H7453,H7453)-1=0,ROWS($H$4:H7453),"")</f>
        <v/>
      </c>
    </row>
    <row r="7454" spans="2:2">
      <c r="B7454" s="2" t="str">
        <f>IF(COUNTIF($H$4:H7454,H7454)-1=0,ROWS($H$4:H7454),"")</f>
        <v/>
      </c>
    </row>
    <row r="7455" spans="2:2">
      <c r="B7455" s="2" t="str">
        <f>IF(COUNTIF($H$4:H7455,H7455)-1=0,ROWS($H$4:H7455),"")</f>
        <v/>
      </c>
    </row>
    <row r="7456" spans="2:2">
      <c r="B7456" s="2" t="str">
        <f>IF(COUNTIF($H$4:H7456,H7456)-1=0,ROWS($H$4:H7456),"")</f>
        <v/>
      </c>
    </row>
    <row r="7457" spans="2:2">
      <c r="B7457" s="2" t="str">
        <f>IF(COUNTIF($H$4:H7457,H7457)-1=0,ROWS($H$4:H7457),"")</f>
        <v/>
      </c>
    </row>
    <row r="7458" spans="2:2">
      <c r="B7458" s="2" t="str">
        <f>IF(COUNTIF($H$4:H7458,H7458)-1=0,ROWS($H$4:H7458),"")</f>
        <v/>
      </c>
    </row>
    <row r="7459" spans="2:2">
      <c r="B7459" s="2" t="str">
        <f>IF(COUNTIF($H$4:H7459,H7459)-1=0,ROWS($H$4:H7459),"")</f>
        <v/>
      </c>
    </row>
    <row r="7460" spans="2:2">
      <c r="B7460" s="2" t="str">
        <f>IF(COUNTIF($H$4:H7460,H7460)-1=0,ROWS($H$4:H7460),"")</f>
        <v/>
      </c>
    </row>
    <row r="7461" spans="2:2">
      <c r="B7461" s="2" t="str">
        <f>IF(COUNTIF($H$4:H7461,H7461)-1=0,ROWS($H$4:H7461),"")</f>
        <v/>
      </c>
    </row>
    <row r="7462" spans="2:2">
      <c r="B7462" s="2" t="str">
        <f>IF(COUNTIF($H$4:H7462,H7462)-1=0,ROWS($H$4:H7462),"")</f>
        <v/>
      </c>
    </row>
    <row r="7463" spans="2:2">
      <c r="B7463" s="2" t="str">
        <f>IF(COUNTIF($H$4:H7463,H7463)-1=0,ROWS($H$4:H7463),"")</f>
        <v/>
      </c>
    </row>
    <row r="7464" spans="2:2">
      <c r="B7464" s="2" t="str">
        <f>IF(COUNTIF($H$4:H7464,H7464)-1=0,ROWS($H$4:H7464),"")</f>
        <v/>
      </c>
    </row>
    <row r="7465" spans="2:2">
      <c r="B7465" s="2" t="str">
        <f>IF(COUNTIF($H$4:H7465,H7465)-1=0,ROWS($H$4:H7465),"")</f>
        <v/>
      </c>
    </row>
    <row r="7466" spans="2:2">
      <c r="B7466" s="2" t="str">
        <f>IF(COUNTIF($H$4:H7466,H7466)-1=0,ROWS($H$4:H7466),"")</f>
        <v/>
      </c>
    </row>
    <row r="7467" spans="2:2">
      <c r="B7467" s="2" t="str">
        <f>IF(COUNTIF($H$4:H7467,H7467)-1=0,ROWS($H$4:H7467),"")</f>
        <v/>
      </c>
    </row>
    <row r="7468" spans="2:2">
      <c r="B7468" s="2" t="str">
        <f>IF(COUNTIF($H$4:H7468,H7468)-1=0,ROWS($H$4:H7468),"")</f>
        <v/>
      </c>
    </row>
    <row r="7469" spans="2:2">
      <c r="B7469" s="2" t="str">
        <f>IF(COUNTIF($H$4:H7469,H7469)-1=0,ROWS($H$4:H7469),"")</f>
        <v/>
      </c>
    </row>
    <row r="7470" spans="2:2">
      <c r="B7470" s="2" t="str">
        <f>IF(COUNTIF($H$4:H7470,H7470)-1=0,ROWS($H$4:H7470),"")</f>
        <v/>
      </c>
    </row>
    <row r="7471" spans="2:2">
      <c r="B7471" s="2" t="str">
        <f>IF(COUNTIF($H$4:H7471,H7471)-1=0,ROWS($H$4:H7471),"")</f>
        <v/>
      </c>
    </row>
    <row r="7472" spans="2:2">
      <c r="B7472" s="2" t="str">
        <f>IF(COUNTIF($H$4:H7472,H7472)-1=0,ROWS($H$4:H7472),"")</f>
        <v/>
      </c>
    </row>
    <row r="7473" spans="2:2">
      <c r="B7473" s="2" t="str">
        <f>IF(COUNTIF($H$4:H7473,H7473)-1=0,ROWS($H$4:H7473),"")</f>
        <v/>
      </c>
    </row>
    <row r="7474" spans="2:2">
      <c r="B7474" s="2" t="str">
        <f>IF(COUNTIF($H$4:H7474,H7474)-1=0,ROWS($H$4:H7474),"")</f>
        <v/>
      </c>
    </row>
    <row r="7475" spans="2:2">
      <c r="B7475" s="2" t="str">
        <f>IF(COUNTIF($H$4:H7475,H7475)-1=0,ROWS($H$4:H7475),"")</f>
        <v/>
      </c>
    </row>
    <row r="7476" spans="2:2">
      <c r="B7476" s="2" t="str">
        <f>IF(COUNTIF($H$4:H7476,H7476)-1=0,ROWS($H$4:H7476),"")</f>
        <v/>
      </c>
    </row>
    <row r="7477" spans="2:2">
      <c r="B7477" s="2" t="str">
        <f>IF(COUNTIF($H$4:H7477,H7477)-1=0,ROWS($H$4:H7477),"")</f>
        <v/>
      </c>
    </row>
    <row r="7478" spans="2:2">
      <c r="B7478" s="2" t="str">
        <f>IF(COUNTIF($H$4:H7478,H7478)-1=0,ROWS($H$4:H7478),"")</f>
        <v/>
      </c>
    </row>
    <row r="7479" spans="2:2">
      <c r="B7479" s="2" t="str">
        <f>IF(COUNTIF($H$4:H7479,H7479)-1=0,ROWS($H$4:H7479),"")</f>
        <v/>
      </c>
    </row>
    <row r="7480" spans="2:2">
      <c r="B7480" s="2" t="str">
        <f>IF(COUNTIF($H$4:H7480,H7480)-1=0,ROWS($H$4:H7480),"")</f>
        <v/>
      </c>
    </row>
    <row r="7481" spans="2:2">
      <c r="B7481" s="2" t="str">
        <f>IF(COUNTIF($H$4:H7481,H7481)-1=0,ROWS($H$4:H7481),"")</f>
        <v/>
      </c>
    </row>
    <row r="7482" spans="2:2">
      <c r="B7482" s="2" t="str">
        <f>IF(COUNTIF($H$4:H7482,H7482)-1=0,ROWS($H$4:H7482),"")</f>
        <v/>
      </c>
    </row>
    <row r="7483" spans="2:2">
      <c r="B7483" s="2" t="str">
        <f>IF(COUNTIF($H$4:H7483,H7483)-1=0,ROWS($H$4:H7483),"")</f>
        <v/>
      </c>
    </row>
    <row r="7484" spans="2:2">
      <c r="B7484" s="2" t="str">
        <f>IF(COUNTIF($H$4:H7484,H7484)-1=0,ROWS($H$4:H7484),"")</f>
        <v/>
      </c>
    </row>
    <row r="7485" spans="2:2">
      <c r="B7485" s="2" t="str">
        <f>IF(COUNTIF($H$4:H7485,H7485)-1=0,ROWS($H$4:H7485),"")</f>
        <v/>
      </c>
    </row>
    <row r="7486" spans="2:2">
      <c r="B7486" s="2" t="str">
        <f>IF(COUNTIF($H$4:H7486,H7486)-1=0,ROWS($H$4:H7486),"")</f>
        <v/>
      </c>
    </row>
    <row r="7487" spans="2:2">
      <c r="B7487" s="2" t="str">
        <f>IF(COUNTIF($H$4:H7487,H7487)-1=0,ROWS($H$4:H7487),"")</f>
        <v/>
      </c>
    </row>
    <row r="7488" spans="2:2">
      <c r="B7488" s="2" t="str">
        <f>IF(COUNTIF($H$4:H7488,H7488)-1=0,ROWS($H$4:H7488),"")</f>
        <v/>
      </c>
    </row>
    <row r="7489" spans="2:2">
      <c r="B7489" s="2" t="str">
        <f>IF(COUNTIF($H$4:H7489,H7489)-1=0,ROWS($H$4:H7489),"")</f>
        <v/>
      </c>
    </row>
    <row r="7490" spans="2:2">
      <c r="B7490" s="2" t="str">
        <f>IF(COUNTIF($H$4:H7490,H7490)-1=0,ROWS($H$4:H7490),"")</f>
        <v/>
      </c>
    </row>
    <row r="7491" spans="2:2">
      <c r="B7491" s="2" t="str">
        <f>IF(COUNTIF($H$4:H7491,H7491)-1=0,ROWS($H$4:H7491),"")</f>
        <v/>
      </c>
    </row>
    <row r="7492" spans="2:2">
      <c r="B7492" s="2" t="str">
        <f>IF(COUNTIF($H$4:H7492,H7492)-1=0,ROWS($H$4:H7492),"")</f>
        <v/>
      </c>
    </row>
    <row r="7493" spans="2:2">
      <c r="B7493" s="2" t="str">
        <f>IF(COUNTIF($H$4:H7493,H7493)-1=0,ROWS($H$4:H7493),"")</f>
        <v/>
      </c>
    </row>
    <row r="7494" spans="2:2">
      <c r="B7494" s="2" t="str">
        <f>IF(COUNTIF($H$4:H7494,H7494)-1=0,ROWS($H$4:H7494),"")</f>
        <v/>
      </c>
    </row>
    <row r="7495" spans="2:2">
      <c r="B7495" s="2" t="str">
        <f>IF(COUNTIF($H$4:H7495,H7495)-1=0,ROWS($H$4:H7495),"")</f>
        <v/>
      </c>
    </row>
    <row r="7496" spans="2:2">
      <c r="B7496" s="2" t="str">
        <f>IF(COUNTIF($H$4:H7496,H7496)-1=0,ROWS($H$4:H7496),"")</f>
        <v/>
      </c>
    </row>
    <row r="7497" spans="2:2">
      <c r="B7497" s="2" t="str">
        <f>IF(COUNTIF($H$4:H7497,H7497)-1=0,ROWS($H$4:H7497),"")</f>
        <v/>
      </c>
    </row>
    <row r="7498" spans="2:2">
      <c r="B7498" s="2" t="str">
        <f>IF(COUNTIF($H$4:H7498,H7498)-1=0,ROWS($H$4:H7498),"")</f>
        <v/>
      </c>
    </row>
    <row r="7499" spans="2:2">
      <c r="B7499" s="2" t="str">
        <f>IF(COUNTIF($H$4:H7499,H7499)-1=0,ROWS($H$4:H7499),"")</f>
        <v/>
      </c>
    </row>
    <row r="7500" spans="2:2">
      <c r="B7500" s="2" t="str">
        <f>IF(COUNTIF($H$4:H7500,H7500)-1=0,ROWS($H$4:H7500),"")</f>
        <v/>
      </c>
    </row>
    <row r="7501" spans="2:2">
      <c r="B7501" s="2" t="str">
        <f>IF(COUNTIF($H$4:H7501,H7501)-1=0,ROWS($H$4:H7501),"")</f>
        <v/>
      </c>
    </row>
    <row r="7502" spans="2:2">
      <c r="B7502" s="2" t="str">
        <f>IF(COUNTIF($H$4:H7502,H7502)-1=0,ROWS($H$4:H7502),"")</f>
        <v/>
      </c>
    </row>
    <row r="7503" spans="2:2">
      <c r="B7503" s="2" t="str">
        <f>IF(COUNTIF($H$4:H7503,H7503)-1=0,ROWS($H$4:H7503),"")</f>
        <v/>
      </c>
    </row>
    <row r="7504" spans="2:2">
      <c r="B7504" s="2" t="str">
        <f>IF(COUNTIF($H$4:H7504,H7504)-1=0,ROWS($H$4:H7504),"")</f>
        <v/>
      </c>
    </row>
    <row r="7505" spans="2:2">
      <c r="B7505" s="2" t="str">
        <f>IF(COUNTIF($H$4:H7505,H7505)-1=0,ROWS($H$4:H7505),"")</f>
        <v/>
      </c>
    </row>
    <row r="7506" spans="2:2">
      <c r="B7506" s="2" t="str">
        <f>IF(COUNTIF($H$4:H7506,H7506)-1=0,ROWS($H$4:H7506),"")</f>
        <v/>
      </c>
    </row>
    <row r="7507" spans="2:2">
      <c r="B7507" s="2" t="str">
        <f>IF(COUNTIF($H$4:H7507,H7507)-1=0,ROWS($H$4:H7507),"")</f>
        <v/>
      </c>
    </row>
    <row r="7508" spans="2:2">
      <c r="B7508" s="2" t="str">
        <f>IF(COUNTIF($H$4:H7508,H7508)-1=0,ROWS($H$4:H7508),"")</f>
        <v/>
      </c>
    </row>
    <row r="7509" spans="2:2">
      <c r="B7509" s="2" t="str">
        <f>IF(COUNTIF($H$4:H7509,H7509)-1=0,ROWS($H$4:H7509),"")</f>
        <v/>
      </c>
    </row>
    <row r="7510" spans="2:2">
      <c r="B7510" s="2" t="str">
        <f>IF(COUNTIF($H$4:H7510,H7510)-1=0,ROWS($H$4:H7510),"")</f>
        <v/>
      </c>
    </row>
    <row r="7511" spans="2:2">
      <c r="B7511" s="2" t="str">
        <f>IF(COUNTIF($H$4:H7511,H7511)-1=0,ROWS($H$4:H7511),"")</f>
        <v/>
      </c>
    </row>
    <row r="7512" spans="2:2">
      <c r="B7512" s="2" t="str">
        <f>IF(COUNTIF($H$4:H7512,H7512)-1=0,ROWS($H$4:H7512),"")</f>
        <v/>
      </c>
    </row>
    <row r="7513" spans="2:2">
      <c r="B7513" s="2" t="str">
        <f>IF(COUNTIF($H$4:H7513,H7513)-1=0,ROWS($H$4:H7513),"")</f>
        <v/>
      </c>
    </row>
    <row r="7514" spans="2:2">
      <c r="B7514" s="2" t="str">
        <f>IF(COUNTIF($H$4:H7514,H7514)-1=0,ROWS($H$4:H7514),"")</f>
        <v/>
      </c>
    </row>
    <row r="7515" spans="2:2">
      <c r="B7515" s="2" t="str">
        <f>IF(COUNTIF($H$4:H7515,H7515)-1=0,ROWS($H$4:H7515),"")</f>
        <v/>
      </c>
    </row>
    <row r="7516" spans="2:2">
      <c r="B7516" s="2" t="str">
        <f>IF(COUNTIF($H$4:H7516,H7516)-1=0,ROWS($H$4:H7516),"")</f>
        <v/>
      </c>
    </row>
    <row r="7517" spans="2:2">
      <c r="B7517" s="2" t="str">
        <f>IF(COUNTIF($H$4:H7517,H7517)-1=0,ROWS($H$4:H7517),"")</f>
        <v/>
      </c>
    </row>
    <row r="7518" spans="2:2">
      <c r="B7518" s="2" t="str">
        <f>IF(COUNTIF($H$4:H7518,H7518)-1=0,ROWS($H$4:H7518),"")</f>
        <v/>
      </c>
    </row>
    <row r="7519" spans="2:2">
      <c r="B7519" s="2" t="str">
        <f>IF(COUNTIF($H$4:H7519,H7519)-1=0,ROWS($H$4:H7519),"")</f>
        <v/>
      </c>
    </row>
    <row r="7520" spans="2:2">
      <c r="B7520" s="2" t="str">
        <f>IF(COUNTIF($H$4:H7520,H7520)-1=0,ROWS($H$4:H7520),"")</f>
        <v/>
      </c>
    </row>
    <row r="7521" spans="2:2">
      <c r="B7521" s="2" t="str">
        <f>IF(COUNTIF($H$4:H7521,H7521)-1=0,ROWS($H$4:H7521),"")</f>
        <v/>
      </c>
    </row>
    <row r="7522" spans="2:2">
      <c r="B7522" s="2" t="str">
        <f>IF(COUNTIF($H$4:H7522,H7522)-1=0,ROWS($H$4:H7522),"")</f>
        <v/>
      </c>
    </row>
    <row r="7523" spans="2:2">
      <c r="B7523" s="2" t="str">
        <f>IF(COUNTIF($H$4:H7523,H7523)-1=0,ROWS($H$4:H7523),"")</f>
        <v/>
      </c>
    </row>
    <row r="7524" spans="2:2">
      <c r="B7524" s="2" t="str">
        <f>IF(COUNTIF($H$4:H7524,H7524)-1=0,ROWS($H$4:H7524),"")</f>
        <v/>
      </c>
    </row>
    <row r="7525" spans="2:2">
      <c r="B7525" s="2" t="str">
        <f>IF(COUNTIF($H$4:H7525,H7525)-1=0,ROWS($H$4:H7525),"")</f>
        <v/>
      </c>
    </row>
    <row r="7526" spans="2:2">
      <c r="B7526" s="2" t="str">
        <f>IF(COUNTIF($H$4:H7526,H7526)-1=0,ROWS($H$4:H7526),"")</f>
        <v/>
      </c>
    </row>
    <row r="7527" spans="2:2">
      <c r="B7527" s="2" t="str">
        <f>IF(COUNTIF($H$4:H7527,H7527)-1=0,ROWS($H$4:H7527),"")</f>
        <v/>
      </c>
    </row>
    <row r="7528" spans="2:2">
      <c r="B7528" s="2" t="str">
        <f>IF(COUNTIF($H$4:H7528,H7528)-1=0,ROWS($H$4:H7528),"")</f>
        <v/>
      </c>
    </row>
    <row r="7529" spans="2:2">
      <c r="B7529" s="2" t="str">
        <f>IF(COUNTIF($H$4:H7529,H7529)-1=0,ROWS($H$4:H7529),"")</f>
        <v/>
      </c>
    </row>
    <row r="7530" spans="2:2">
      <c r="B7530" s="2" t="str">
        <f>IF(COUNTIF($H$4:H7530,H7530)-1=0,ROWS($H$4:H7530),"")</f>
        <v/>
      </c>
    </row>
    <row r="7531" spans="2:2">
      <c r="B7531" s="2" t="str">
        <f>IF(COUNTIF($H$4:H7531,H7531)-1=0,ROWS($H$4:H7531),"")</f>
        <v/>
      </c>
    </row>
    <row r="7532" spans="2:2">
      <c r="B7532" s="2" t="str">
        <f>IF(COUNTIF($H$4:H7532,H7532)-1=0,ROWS($H$4:H7532),"")</f>
        <v/>
      </c>
    </row>
    <row r="7533" spans="2:2">
      <c r="B7533" s="2" t="str">
        <f>IF(COUNTIF($H$4:H7533,H7533)-1=0,ROWS($H$4:H7533),"")</f>
        <v/>
      </c>
    </row>
    <row r="7534" spans="2:2">
      <c r="B7534" s="2" t="str">
        <f>IF(COUNTIF($H$4:H7534,H7534)-1=0,ROWS($H$4:H7534),"")</f>
        <v/>
      </c>
    </row>
    <row r="7535" spans="2:2">
      <c r="B7535" s="2" t="str">
        <f>IF(COUNTIF($H$4:H7535,H7535)-1=0,ROWS($H$4:H7535),"")</f>
        <v/>
      </c>
    </row>
    <row r="7536" spans="2:2">
      <c r="B7536" s="2" t="str">
        <f>IF(COUNTIF($H$4:H7536,H7536)-1=0,ROWS($H$4:H7536),"")</f>
        <v/>
      </c>
    </row>
    <row r="7537" spans="2:2">
      <c r="B7537" s="2" t="str">
        <f>IF(COUNTIF($H$4:H7537,H7537)-1=0,ROWS($H$4:H7537),"")</f>
        <v/>
      </c>
    </row>
    <row r="7538" spans="2:2">
      <c r="B7538" s="2" t="str">
        <f>IF(COUNTIF($H$4:H7538,H7538)-1=0,ROWS($H$4:H7538),"")</f>
        <v/>
      </c>
    </row>
    <row r="7539" spans="2:2">
      <c r="B7539" s="2" t="str">
        <f>IF(COUNTIF($H$4:H7539,H7539)-1=0,ROWS($H$4:H7539),"")</f>
        <v/>
      </c>
    </row>
    <row r="7540" spans="2:2">
      <c r="B7540" s="2" t="str">
        <f>IF(COUNTIF($H$4:H7540,H7540)-1=0,ROWS($H$4:H7540),"")</f>
        <v/>
      </c>
    </row>
    <row r="7541" spans="2:2">
      <c r="B7541" s="2" t="str">
        <f>IF(COUNTIF($H$4:H7541,H7541)-1=0,ROWS($H$4:H7541),"")</f>
        <v/>
      </c>
    </row>
    <row r="7542" spans="2:2">
      <c r="B7542" s="2" t="str">
        <f>IF(COUNTIF($H$4:H7542,H7542)-1=0,ROWS($H$4:H7542),"")</f>
        <v/>
      </c>
    </row>
    <row r="7543" spans="2:2">
      <c r="B7543" s="2" t="str">
        <f>IF(COUNTIF($H$4:H7543,H7543)-1=0,ROWS($H$4:H7543),"")</f>
        <v/>
      </c>
    </row>
    <row r="7544" spans="2:2">
      <c r="B7544" s="2" t="str">
        <f>IF(COUNTIF($H$4:H7544,H7544)-1=0,ROWS($H$4:H7544),"")</f>
        <v/>
      </c>
    </row>
    <row r="7545" spans="2:2">
      <c r="B7545" s="2" t="str">
        <f>IF(COUNTIF($H$4:H7545,H7545)-1=0,ROWS($H$4:H7545),"")</f>
        <v/>
      </c>
    </row>
    <row r="7546" spans="2:2">
      <c r="B7546" s="2" t="str">
        <f>IF(COUNTIF($H$4:H7546,H7546)-1=0,ROWS($H$4:H7546),"")</f>
        <v/>
      </c>
    </row>
    <row r="7547" spans="2:2">
      <c r="B7547" s="2" t="str">
        <f>IF(COUNTIF($H$4:H7547,H7547)-1=0,ROWS($H$4:H7547),"")</f>
        <v/>
      </c>
    </row>
    <row r="7548" spans="2:2">
      <c r="B7548" s="2" t="str">
        <f>IF(COUNTIF($H$4:H7548,H7548)-1=0,ROWS($H$4:H7548),"")</f>
        <v/>
      </c>
    </row>
    <row r="7549" spans="2:2">
      <c r="B7549" s="2" t="str">
        <f>IF(COUNTIF($H$4:H7549,H7549)-1=0,ROWS($H$4:H7549),"")</f>
        <v/>
      </c>
    </row>
    <row r="7550" spans="2:2">
      <c r="B7550" s="2" t="str">
        <f>IF(COUNTIF($H$4:H7550,H7550)-1=0,ROWS($H$4:H7550),"")</f>
        <v/>
      </c>
    </row>
    <row r="7551" spans="2:2">
      <c r="B7551" s="2" t="str">
        <f>IF(COUNTIF($H$4:H7551,H7551)-1=0,ROWS($H$4:H7551),"")</f>
        <v/>
      </c>
    </row>
    <row r="7552" spans="2:2">
      <c r="B7552" s="2" t="str">
        <f>IF(COUNTIF($H$4:H7552,H7552)-1=0,ROWS($H$4:H7552),"")</f>
        <v/>
      </c>
    </row>
    <row r="7553" spans="2:2">
      <c r="B7553" s="2" t="str">
        <f>IF(COUNTIF($H$4:H7553,H7553)-1=0,ROWS($H$4:H7553),"")</f>
        <v/>
      </c>
    </row>
    <row r="7554" spans="2:2">
      <c r="B7554" s="2" t="str">
        <f>IF(COUNTIF($H$4:H7554,H7554)-1=0,ROWS($H$4:H7554),"")</f>
        <v/>
      </c>
    </row>
    <row r="7555" spans="2:2">
      <c r="B7555" s="2" t="str">
        <f>IF(COUNTIF($H$4:H7555,H7555)-1=0,ROWS($H$4:H7555),"")</f>
        <v/>
      </c>
    </row>
    <row r="7556" spans="2:2">
      <c r="B7556" s="2" t="str">
        <f>IF(COUNTIF($H$4:H7556,H7556)-1=0,ROWS($H$4:H7556),"")</f>
        <v/>
      </c>
    </row>
    <row r="7557" spans="2:2">
      <c r="B7557" s="2" t="str">
        <f>IF(COUNTIF($H$4:H7557,H7557)-1=0,ROWS($H$4:H7557),"")</f>
        <v/>
      </c>
    </row>
    <row r="7558" spans="2:2">
      <c r="B7558" s="2" t="str">
        <f>IF(COUNTIF($H$4:H7558,H7558)-1=0,ROWS($H$4:H7558),"")</f>
        <v/>
      </c>
    </row>
    <row r="7559" spans="2:2">
      <c r="B7559" s="2" t="str">
        <f>IF(COUNTIF($H$4:H7559,H7559)-1=0,ROWS($H$4:H7559),"")</f>
        <v/>
      </c>
    </row>
    <row r="7560" spans="2:2">
      <c r="B7560" s="2" t="str">
        <f>IF(COUNTIF($H$4:H7560,H7560)-1=0,ROWS($H$4:H7560),"")</f>
        <v/>
      </c>
    </row>
    <row r="7561" spans="2:2">
      <c r="B7561" s="2" t="str">
        <f>IF(COUNTIF($H$4:H7561,H7561)-1=0,ROWS($H$4:H7561),"")</f>
        <v/>
      </c>
    </row>
    <row r="7562" spans="2:2">
      <c r="B7562" s="2" t="str">
        <f>IF(COUNTIF($H$4:H7562,H7562)-1=0,ROWS($H$4:H7562),"")</f>
        <v/>
      </c>
    </row>
    <row r="7563" spans="2:2">
      <c r="B7563" s="2" t="str">
        <f>IF(COUNTIF($H$4:H7563,H7563)-1=0,ROWS($H$4:H7563),"")</f>
        <v/>
      </c>
    </row>
    <row r="7564" spans="2:2">
      <c r="B7564" s="2" t="str">
        <f>IF(COUNTIF($H$4:H7564,H7564)-1=0,ROWS($H$4:H7564),"")</f>
        <v/>
      </c>
    </row>
    <row r="7565" spans="2:2">
      <c r="B7565" s="2" t="str">
        <f>IF(COUNTIF($H$4:H7565,H7565)-1=0,ROWS($H$4:H7565),"")</f>
        <v/>
      </c>
    </row>
    <row r="7566" spans="2:2">
      <c r="B7566" s="2" t="str">
        <f>IF(COUNTIF($H$4:H7566,H7566)-1=0,ROWS($H$4:H7566),"")</f>
        <v/>
      </c>
    </row>
    <row r="7567" spans="2:2">
      <c r="B7567" s="2" t="str">
        <f>IF(COUNTIF($H$4:H7567,H7567)-1=0,ROWS($H$4:H7567),"")</f>
        <v/>
      </c>
    </row>
    <row r="7568" spans="2:2">
      <c r="B7568" s="2" t="str">
        <f>IF(COUNTIF($H$4:H7568,H7568)-1=0,ROWS($H$4:H7568),"")</f>
        <v/>
      </c>
    </row>
    <row r="7569" spans="2:2">
      <c r="B7569" s="2" t="str">
        <f>IF(COUNTIF($H$4:H7569,H7569)-1=0,ROWS($H$4:H7569),"")</f>
        <v/>
      </c>
    </row>
    <row r="7570" spans="2:2">
      <c r="B7570" s="2" t="str">
        <f>IF(COUNTIF($H$4:H7570,H7570)-1=0,ROWS($H$4:H7570),"")</f>
        <v/>
      </c>
    </row>
    <row r="7571" spans="2:2">
      <c r="B7571" s="2" t="str">
        <f>IF(COUNTIF($H$4:H7571,H7571)-1=0,ROWS($H$4:H7571),"")</f>
        <v/>
      </c>
    </row>
    <row r="7572" spans="2:2">
      <c r="B7572" s="2" t="str">
        <f>IF(COUNTIF($H$4:H7572,H7572)-1=0,ROWS($H$4:H7572),"")</f>
        <v/>
      </c>
    </row>
    <row r="7573" spans="2:2">
      <c r="B7573" s="2" t="str">
        <f>IF(COUNTIF($H$4:H7573,H7573)-1=0,ROWS($H$4:H7573),"")</f>
        <v/>
      </c>
    </row>
    <row r="7574" spans="2:2">
      <c r="B7574" s="2" t="str">
        <f>IF(COUNTIF($H$4:H7574,H7574)-1=0,ROWS($H$4:H7574),"")</f>
        <v/>
      </c>
    </row>
    <row r="7575" spans="2:2">
      <c r="B7575" s="2" t="str">
        <f>IF(COUNTIF($H$4:H7575,H7575)-1=0,ROWS($H$4:H7575),"")</f>
        <v/>
      </c>
    </row>
    <row r="7576" spans="2:2">
      <c r="B7576" s="2" t="str">
        <f>IF(COUNTIF($H$4:H7576,H7576)-1=0,ROWS($H$4:H7576),"")</f>
        <v/>
      </c>
    </row>
    <row r="7577" spans="2:2">
      <c r="B7577" s="2" t="str">
        <f>IF(COUNTIF($H$4:H7577,H7577)-1=0,ROWS($H$4:H7577),"")</f>
        <v/>
      </c>
    </row>
    <row r="7578" spans="2:2">
      <c r="B7578" s="2" t="str">
        <f>IF(COUNTIF($H$4:H7578,H7578)-1=0,ROWS($H$4:H7578),"")</f>
        <v/>
      </c>
    </row>
    <row r="7579" spans="2:2">
      <c r="B7579" s="2" t="str">
        <f>IF(COUNTIF($H$4:H7579,H7579)-1=0,ROWS($H$4:H7579),"")</f>
        <v/>
      </c>
    </row>
    <row r="7580" spans="2:2">
      <c r="B7580" s="2" t="str">
        <f>IF(COUNTIF($H$4:H7580,H7580)-1=0,ROWS($H$4:H7580),"")</f>
        <v/>
      </c>
    </row>
    <row r="7581" spans="2:2">
      <c r="B7581" s="2" t="str">
        <f>IF(COUNTIF($H$4:H7581,H7581)-1=0,ROWS($H$4:H7581),"")</f>
        <v/>
      </c>
    </row>
    <row r="7582" spans="2:2">
      <c r="B7582" s="2" t="str">
        <f>IF(COUNTIF($H$4:H7582,H7582)-1=0,ROWS($H$4:H7582),"")</f>
        <v/>
      </c>
    </row>
    <row r="7583" spans="2:2">
      <c r="B7583" s="2" t="str">
        <f>IF(COUNTIF($H$4:H7583,H7583)-1=0,ROWS($H$4:H7583),"")</f>
        <v/>
      </c>
    </row>
    <row r="7584" spans="2:2">
      <c r="B7584" s="2" t="str">
        <f>IF(COUNTIF($H$4:H7584,H7584)-1=0,ROWS($H$4:H7584),"")</f>
        <v/>
      </c>
    </row>
    <row r="7585" spans="2:2">
      <c r="B7585" s="2" t="str">
        <f>IF(COUNTIF($H$4:H7585,H7585)-1=0,ROWS($H$4:H7585),"")</f>
        <v/>
      </c>
    </row>
    <row r="7586" spans="2:2">
      <c r="B7586" s="2" t="str">
        <f>IF(COUNTIF($H$4:H7586,H7586)-1=0,ROWS($H$4:H7586),"")</f>
        <v/>
      </c>
    </row>
    <row r="7587" spans="2:2">
      <c r="B7587" s="2" t="str">
        <f>IF(COUNTIF($H$4:H7587,H7587)-1=0,ROWS($H$4:H7587),"")</f>
        <v/>
      </c>
    </row>
    <row r="7588" spans="2:2">
      <c r="B7588" s="2" t="str">
        <f>IF(COUNTIF($H$4:H7588,H7588)-1=0,ROWS($H$4:H7588),"")</f>
        <v/>
      </c>
    </row>
    <row r="7589" spans="2:2">
      <c r="B7589" s="2" t="str">
        <f>IF(COUNTIF($H$4:H7589,H7589)-1=0,ROWS($H$4:H7589),"")</f>
        <v/>
      </c>
    </row>
    <row r="7590" spans="2:2">
      <c r="B7590" s="2" t="str">
        <f>IF(COUNTIF($H$4:H7590,H7590)-1=0,ROWS($H$4:H7590),"")</f>
        <v/>
      </c>
    </row>
    <row r="7591" spans="2:2">
      <c r="B7591" s="2" t="str">
        <f>IF(COUNTIF($H$4:H7591,H7591)-1=0,ROWS($H$4:H7591),"")</f>
        <v/>
      </c>
    </row>
    <row r="7592" spans="2:2">
      <c r="B7592" s="2" t="str">
        <f>IF(COUNTIF($H$4:H7592,H7592)-1=0,ROWS($H$4:H7592),"")</f>
        <v/>
      </c>
    </row>
    <row r="7593" spans="2:2">
      <c r="B7593" s="2" t="str">
        <f>IF(COUNTIF($H$4:H7593,H7593)-1=0,ROWS($H$4:H7593),"")</f>
        <v/>
      </c>
    </row>
    <row r="7594" spans="2:2">
      <c r="B7594" s="2" t="str">
        <f>IF(COUNTIF($H$4:H7594,H7594)-1=0,ROWS($H$4:H7594),"")</f>
        <v/>
      </c>
    </row>
    <row r="7595" spans="2:2">
      <c r="B7595" s="2" t="str">
        <f>IF(COUNTIF($H$4:H7595,H7595)-1=0,ROWS($H$4:H7595),"")</f>
        <v/>
      </c>
    </row>
    <row r="7596" spans="2:2">
      <c r="B7596" s="2" t="str">
        <f>IF(COUNTIF($H$4:H7596,H7596)-1=0,ROWS($H$4:H7596),"")</f>
        <v/>
      </c>
    </row>
    <row r="7597" spans="2:2">
      <c r="B7597" s="2" t="str">
        <f>IF(COUNTIF($H$4:H7597,H7597)-1=0,ROWS($H$4:H7597),"")</f>
        <v/>
      </c>
    </row>
    <row r="7598" spans="2:2">
      <c r="B7598" s="2" t="str">
        <f>IF(COUNTIF($H$4:H7598,H7598)-1=0,ROWS($H$4:H7598),"")</f>
        <v/>
      </c>
    </row>
    <row r="7599" spans="2:2">
      <c r="B7599" s="2" t="str">
        <f>IF(COUNTIF($H$4:H7599,H7599)-1=0,ROWS($H$4:H7599),"")</f>
        <v/>
      </c>
    </row>
    <row r="7600" spans="2:2">
      <c r="B7600" s="2" t="str">
        <f>IF(COUNTIF($H$4:H7600,H7600)-1=0,ROWS($H$4:H7600),"")</f>
        <v/>
      </c>
    </row>
    <row r="7601" spans="2:2">
      <c r="B7601" s="2" t="str">
        <f>IF(COUNTIF($H$4:H7601,H7601)-1=0,ROWS($H$4:H7601),"")</f>
        <v/>
      </c>
    </row>
    <row r="7602" spans="2:2">
      <c r="B7602" s="2" t="str">
        <f>IF(COUNTIF($H$4:H7602,H7602)-1=0,ROWS($H$4:H7602),"")</f>
        <v/>
      </c>
    </row>
    <row r="7603" spans="2:2">
      <c r="B7603" s="2" t="str">
        <f>IF(COUNTIF($H$4:H7603,H7603)-1=0,ROWS($H$4:H7603),"")</f>
        <v/>
      </c>
    </row>
    <row r="7604" spans="2:2">
      <c r="B7604" s="2" t="str">
        <f>IF(COUNTIF($H$4:H7604,H7604)-1=0,ROWS($H$4:H7604),"")</f>
        <v/>
      </c>
    </row>
    <row r="7605" spans="2:2">
      <c r="B7605" s="2" t="str">
        <f>IF(COUNTIF($H$4:H7605,H7605)-1=0,ROWS($H$4:H7605),"")</f>
        <v/>
      </c>
    </row>
    <row r="7606" spans="2:2">
      <c r="B7606" s="2" t="str">
        <f>IF(COUNTIF($H$4:H7606,H7606)-1=0,ROWS($H$4:H7606),"")</f>
        <v/>
      </c>
    </row>
    <row r="7607" spans="2:2">
      <c r="B7607" s="2" t="str">
        <f>IF(COUNTIF($H$4:H7607,H7607)-1=0,ROWS($H$4:H7607),"")</f>
        <v/>
      </c>
    </row>
    <row r="7608" spans="2:2">
      <c r="B7608" s="2" t="str">
        <f>IF(COUNTIF($H$4:H7608,H7608)-1=0,ROWS($H$4:H7608),"")</f>
        <v/>
      </c>
    </row>
    <row r="7609" spans="2:2">
      <c r="B7609" s="2" t="str">
        <f>IF(COUNTIF($H$4:H7609,H7609)-1=0,ROWS($H$4:H7609),"")</f>
        <v/>
      </c>
    </row>
    <row r="7610" spans="2:2">
      <c r="B7610" s="2" t="str">
        <f>IF(COUNTIF($H$4:H7610,H7610)-1=0,ROWS($H$4:H7610),"")</f>
        <v/>
      </c>
    </row>
    <row r="7611" spans="2:2">
      <c r="B7611" s="2" t="str">
        <f>IF(COUNTIF($H$4:H7611,H7611)-1=0,ROWS($H$4:H7611),"")</f>
        <v/>
      </c>
    </row>
    <row r="7612" spans="2:2">
      <c r="B7612" s="2" t="str">
        <f>IF(COUNTIF($H$4:H7612,H7612)-1=0,ROWS($H$4:H7612),"")</f>
        <v/>
      </c>
    </row>
    <row r="7613" spans="2:2">
      <c r="B7613" s="2" t="str">
        <f>IF(COUNTIF($H$4:H7613,H7613)-1=0,ROWS($H$4:H7613),"")</f>
        <v/>
      </c>
    </row>
    <row r="7614" spans="2:2">
      <c r="B7614" s="2" t="str">
        <f>IF(COUNTIF($H$4:H7614,H7614)-1=0,ROWS($H$4:H7614),"")</f>
        <v/>
      </c>
    </row>
    <row r="7615" spans="2:2">
      <c r="B7615" s="2" t="str">
        <f>IF(COUNTIF($H$4:H7615,H7615)-1=0,ROWS($H$4:H7615),"")</f>
        <v/>
      </c>
    </row>
    <row r="7616" spans="2:2">
      <c r="B7616" s="2" t="str">
        <f>IF(COUNTIF($H$4:H7616,H7616)-1=0,ROWS($H$4:H7616),"")</f>
        <v/>
      </c>
    </row>
    <row r="7617" spans="2:2">
      <c r="B7617" s="2" t="str">
        <f>IF(COUNTIF($H$4:H7617,H7617)-1=0,ROWS($H$4:H7617),"")</f>
        <v/>
      </c>
    </row>
    <row r="7618" spans="2:2">
      <c r="B7618" s="2" t="str">
        <f>IF(COUNTIF($H$4:H7618,H7618)-1=0,ROWS($H$4:H7618),"")</f>
        <v/>
      </c>
    </row>
    <row r="7619" spans="2:2">
      <c r="B7619" s="2" t="str">
        <f>IF(COUNTIF($H$4:H7619,H7619)-1=0,ROWS($H$4:H7619),"")</f>
        <v/>
      </c>
    </row>
    <row r="7620" spans="2:2">
      <c r="B7620" s="2" t="str">
        <f>IF(COUNTIF($H$4:H7620,H7620)-1=0,ROWS($H$4:H7620),"")</f>
        <v/>
      </c>
    </row>
    <row r="7621" spans="2:2">
      <c r="B7621" s="2" t="str">
        <f>IF(COUNTIF($H$4:H7621,H7621)-1=0,ROWS($H$4:H7621),"")</f>
        <v/>
      </c>
    </row>
    <row r="7622" spans="2:2">
      <c r="B7622" s="2" t="str">
        <f>IF(COUNTIF($H$4:H7622,H7622)-1=0,ROWS($H$4:H7622),"")</f>
        <v/>
      </c>
    </row>
    <row r="7623" spans="2:2">
      <c r="B7623" s="2" t="str">
        <f>IF(COUNTIF($H$4:H7623,H7623)-1=0,ROWS($H$4:H7623),"")</f>
        <v/>
      </c>
    </row>
    <row r="7624" spans="2:2">
      <c r="B7624" s="2" t="str">
        <f>IF(COUNTIF($H$4:H7624,H7624)-1=0,ROWS($H$4:H7624),"")</f>
        <v/>
      </c>
    </row>
    <row r="7625" spans="2:2">
      <c r="B7625" s="2" t="str">
        <f>IF(COUNTIF($H$4:H7625,H7625)-1=0,ROWS($H$4:H7625),"")</f>
        <v/>
      </c>
    </row>
    <row r="7626" spans="2:2">
      <c r="B7626" s="2" t="str">
        <f>IF(COUNTIF($H$4:H7626,H7626)-1=0,ROWS($H$4:H7626),"")</f>
        <v/>
      </c>
    </row>
    <row r="7627" spans="2:2">
      <c r="B7627" s="2" t="str">
        <f>IF(COUNTIF($H$4:H7627,H7627)-1=0,ROWS($H$4:H7627),"")</f>
        <v/>
      </c>
    </row>
    <row r="7628" spans="2:2">
      <c r="B7628" s="2" t="str">
        <f>IF(COUNTIF($H$4:H7628,H7628)-1=0,ROWS($H$4:H7628),"")</f>
        <v/>
      </c>
    </row>
    <row r="7629" spans="2:2">
      <c r="B7629" s="2" t="str">
        <f>IF(COUNTIF($H$4:H7629,H7629)-1=0,ROWS($H$4:H7629),"")</f>
        <v/>
      </c>
    </row>
    <row r="7630" spans="2:2">
      <c r="B7630" s="2" t="str">
        <f>IF(COUNTIF($H$4:H7630,H7630)-1=0,ROWS($H$4:H7630),"")</f>
        <v/>
      </c>
    </row>
    <row r="7631" spans="2:2">
      <c r="B7631" s="2" t="str">
        <f>IF(COUNTIF($H$4:H7631,H7631)-1=0,ROWS($H$4:H7631),"")</f>
        <v/>
      </c>
    </row>
    <row r="7632" spans="2:2">
      <c r="B7632" s="2" t="str">
        <f>IF(COUNTIF($H$4:H7632,H7632)-1=0,ROWS($H$4:H7632),"")</f>
        <v/>
      </c>
    </row>
    <row r="7633" spans="2:2">
      <c r="B7633" s="2" t="str">
        <f>IF(COUNTIF($H$4:H7633,H7633)-1=0,ROWS($H$4:H7633),"")</f>
        <v/>
      </c>
    </row>
    <row r="7634" spans="2:2">
      <c r="B7634" s="2" t="str">
        <f>IF(COUNTIF($H$4:H7634,H7634)-1=0,ROWS($H$4:H7634),"")</f>
        <v/>
      </c>
    </row>
    <row r="7635" spans="2:2">
      <c r="B7635" s="2" t="str">
        <f>IF(COUNTIF($H$4:H7635,H7635)-1=0,ROWS($H$4:H7635),"")</f>
        <v/>
      </c>
    </row>
    <row r="7636" spans="2:2">
      <c r="B7636" s="2" t="str">
        <f>IF(COUNTIF($H$4:H7636,H7636)-1=0,ROWS($H$4:H7636),"")</f>
        <v/>
      </c>
    </row>
    <row r="7637" spans="2:2">
      <c r="B7637" s="2" t="str">
        <f>IF(COUNTIF($H$4:H7637,H7637)-1=0,ROWS($H$4:H7637),"")</f>
        <v/>
      </c>
    </row>
    <row r="7638" spans="2:2">
      <c r="B7638" s="2" t="str">
        <f>IF(COUNTIF($H$4:H7638,H7638)-1=0,ROWS($H$4:H7638),"")</f>
        <v/>
      </c>
    </row>
    <row r="7639" spans="2:2">
      <c r="B7639" s="2" t="str">
        <f>IF(COUNTIF($H$4:H7639,H7639)-1=0,ROWS($H$4:H7639),"")</f>
        <v/>
      </c>
    </row>
    <row r="7640" spans="2:2">
      <c r="B7640" s="2" t="str">
        <f>IF(COUNTIF($H$4:H7640,H7640)-1=0,ROWS($H$4:H7640),"")</f>
        <v/>
      </c>
    </row>
    <row r="7641" spans="2:2">
      <c r="B7641" s="2" t="str">
        <f>IF(COUNTIF($H$4:H7641,H7641)-1=0,ROWS($H$4:H7641),"")</f>
        <v/>
      </c>
    </row>
    <row r="7642" spans="2:2">
      <c r="B7642" s="2" t="str">
        <f>IF(COUNTIF($H$4:H7642,H7642)-1=0,ROWS($H$4:H7642),"")</f>
        <v/>
      </c>
    </row>
    <row r="7643" spans="2:2">
      <c r="B7643" s="2" t="str">
        <f>IF(COUNTIF($H$4:H7643,H7643)-1=0,ROWS($H$4:H7643),"")</f>
        <v/>
      </c>
    </row>
    <row r="7644" spans="2:2">
      <c r="B7644" s="2" t="str">
        <f>IF(COUNTIF($H$4:H7644,H7644)-1=0,ROWS($H$4:H7644),"")</f>
        <v/>
      </c>
    </row>
    <row r="7645" spans="2:2">
      <c r="B7645" s="2" t="str">
        <f>IF(COUNTIF($H$4:H7645,H7645)-1=0,ROWS($H$4:H7645),"")</f>
        <v/>
      </c>
    </row>
    <row r="7646" spans="2:2">
      <c r="B7646" s="2" t="str">
        <f>IF(COUNTIF($H$4:H7646,H7646)-1=0,ROWS($H$4:H7646),"")</f>
        <v/>
      </c>
    </row>
    <row r="7647" spans="2:2">
      <c r="B7647" s="2" t="str">
        <f>IF(COUNTIF($H$4:H7647,H7647)-1=0,ROWS($H$4:H7647),"")</f>
        <v/>
      </c>
    </row>
    <row r="7648" spans="2:2">
      <c r="B7648" s="2" t="str">
        <f>IF(COUNTIF($H$4:H7648,H7648)-1=0,ROWS($H$4:H7648),"")</f>
        <v/>
      </c>
    </row>
    <row r="7649" spans="2:2">
      <c r="B7649" s="2" t="str">
        <f>IF(COUNTIF($H$4:H7649,H7649)-1=0,ROWS($H$4:H7649),"")</f>
        <v/>
      </c>
    </row>
    <row r="7650" spans="2:2">
      <c r="B7650" s="2" t="str">
        <f>IF(COUNTIF($H$4:H7650,H7650)-1=0,ROWS($H$4:H7650),"")</f>
        <v/>
      </c>
    </row>
    <row r="7651" spans="2:2">
      <c r="B7651" s="2" t="str">
        <f>IF(COUNTIF($H$4:H7651,H7651)-1=0,ROWS($H$4:H7651),"")</f>
        <v/>
      </c>
    </row>
    <row r="7652" spans="2:2">
      <c r="B7652" s="2" t="str">
        <f>IF(COUNTIF($H$4:H7652,H7652)-1=0,ROWS($H$4:H7652),"")</f>
        <v/>
      </c>
    </row>
    <row r="7653" spans="2:2">
      <c r="B7653" s="2" t="str">
        <f>IF(COUNTIF($H$4:H7653,H7653)-1=0,ROWS($H$4:H7653),"")</f>
        <v/>
      </c>
    </row>
    <row r="7654" spans="2:2">
      <c r="B7654" s="2" t="str">
        <f>IF(COUNTIF($H$4:H7654,H7654)-1=0,ROWS($H$4:H7654),"")</f>
        <v/>
      </c>
    </row>
    <row r="7655" spans="2:2">
      <c r="B7655" s="2" t="str">
        <f>IF(COUNTIF($H$4:H7655,H7655)-1=0,ROWS($H$4:H7655),"")</f>
        <v/>
      </c>
    </row>
    <row r="7656" spans="2:2">
      <c r="B7656" s="2" t="str">
        <f>IF(COUNTIF($H$4:H7656,H7656)-1=0,ROWS($H$4:H7656),"")</f>
        <v/>
      </c>
    </row>
    <row r="7657" spans="2:2">
      <c r="B7657" s="2" t="str">
        <f>IF(COUNTIF($H$4:H7657,H7657)-1=0,ROWS($H$4:H7657),"")</f>
        <v/>
      </c>
    </row>
    <row r="7658" spans="2:2">
      <c r="B7658" s="2" t="str">
        <f>IF(COUNTIF($H$4:H7658,H7658)-1=0,ROWS($H$4:H7658),"")</f>
        <v/>
      </c>
    </row>
    <row r="7659" spans="2:2">
      <c r="B7659" s="2" t="str">
        <f>IF(COUNTIF($H$4:H7659,H7659)-1=0,ROWS($H$4:H7659),"")</f>
        <v/>
      </c>
    </row>
    <row r="7660" spans="2:2">
      <c r="B7660" s="2" t="str">
        <f>IF(COUNTIF($H$4:H7660,H7660)-1=0,ROWS($H$4:H7660),"")</f>
        <v/>
      </c>
    </row>
    <row r="7661" spans="2:2">
      <c r="B7661" s="2" t="str">
        <f>IF(COUNTIF($H$4:H7661,H7661)-1=0,ROWS($H$4:H7661),"")</f>
        <v/>
      </c>
    </row>
    <row r="7662" spans="2:2">
      <c r="B7662" s="2" t="str">
        <f>IF(COUNTIF($H$4:H7662,H7662)-1=0,ROWS($H$4:H7662),"")</f>
        <v/>
      </c>
    </row>
    <row r="7663" spans="2:2">
      <c r="B7663" s="2" t="str">
        <f>IF(COUNTIF($H$4:H7663,H7663)-1=0,ROWS($H$4:H7663),"")</f>
        <v/>
      </c>
    </row>
    <row r="7664" spans="2:2">
      <c r="B7664" s="2" t="str">
        <f>IF(COUNTIF($H$4:H7664,H7664)-1=0,ROWS($H$4:H7664),"")</f>
        <v/>
      </c>
    </row>
    <row r="7665" spans="2:2">
      <c r="B7665" s="2" t="str">
        <f>IF(COUNTIF($H$4:H7665,H7665)-1=0,ROWS($H$4:H7665),"")</f>
        <v/>
      </c>
    </row>
    <row r="7666" spans="2:2">
      <c r="B7666" s="2" t="str">
        <f>IF(COUNTIF($H$4:H7666,H7666)-1=0,ROWS($H$4:H7666),"")</f>
        <v/>
      </c>
    </row>
    <row r="7667" spans="2:2">
      <c r="B7667" s="2" t="str">
        <f>IF(COUNTIF($H$4:H7667,H7667)-1=0,ROWS($H$4:H7667),"")</f>
        <v/>
      </c>
    </row>
    <row r="7668" spans="2:2">
      <c r="B7668" s="2" t="str">
        <f>IF(COUNTIF($H$4:H7668,H7668)-1=0,ROWS($H$4:H7668),"")</f>
        <v/>
      </c>
    </row>
    <row r="7669" spans="2:2">
      <c r="B7669" s="2" t="str">
        <f>IF(COUNTIF($H$4:H7669,H7669)-1=0,ROWS($H$4:H7669),"")</f>
        <v/>
      </c>
    </row>
    <row r="7670" spans="2:2">
      <c r="B7670" s="2" t="str">
        <f>IF(COUNTIF($H$4:H7670,H7670)-1=0,ROWS($H$4:H7670),"")</f>
        <v/>
      </c>
    </row>
    <row r="7671" spans="2:2">
      <c r="B7671" s="2" t="str">
        <f>IF(COUNTIF($H$4:H7671,H7671)-1=0,ROWS($H$4:H7671),"")</f>
        <v/>
      </c>
    </row>
    <row r="7672" spans="2:2">
      <c r="B7672" s="2" t="str">
        <f>IF(COUNTIF($H$4:H7672,H7672)-1=0,ROWS($H$4:H7672),"")</f>
        <v/>
      </c>
    </row>
    <row r="7673" spans="2:2">
      <c r="B7673" s="2" t="str">
        <f>IF(COUNTIF($H$4:H7673,H7673)-1=0,ROWS($H$4:H7673),"")</f>
        <v/>
      </c>
    </row>
    <row r="7674" spans="2:2">
      <c r="B7674" s="2" t="str">
        <f>IF(COUNTIF($H$4:H7674,H7674)-1=0,ROWS($H$4:H7674),"")</f>
        <v/>
      </c>
    </row>
    <row r="7675" spans="2:2">
      <c r="B7675" s="2" t="str">
        <f>IF(COUNTIF($H$4:H7675,H7675)-1=0,ROWS($H$4:H7675),"")</f>
        <v/>
      </c>
    </row>
    <row r="7676" spans="2:2">
      <c r="B7676" s="2" t="str">
        <f>IF(COUNTIF($H$4:H7676,H7676)-1=0,ROWS($H$4:H7676),"")</f>
        <v/>
      </c>
    </row>
    <row r="7677" spans="2:2">
      <c r="B7677" s="2" t="str">
        <f>IF(COUNTIF($H$4:H7677,H7677)-1=0,ROWS($H$4:H7677),"")</f>
        <v/>
      </c>
    </row>
    <row r="7678" spans="2:2">
      <c r="B7678" s="2" t="str">
        <f>IF(COUNTIF($H$4:H7678,H7678)-1=0,ROWS($H$4:H7678),"")</f>
        <v/>
      </c>
    </row>
    <row r="7679" spans="2:2">
      <c r="B7679" s="2" t="str">
        <f>IF(COUNTIF($H$4:H7679,H7679)-1=0,ROWS($H$4:H7679),"")</f>
        <v/>
      </c>
    </row>
    <row r="7680" spans="2:2">
      <c r="B7680" s="2" t="str">
        <f>IF(COUNTIF($H$4:H7680,H7680)-1=0,ROWS($H$4:H7680),"")</f>
        <v/>
      </c>
    </row>
    <row r="7681" spans="2:2">
      <c r="B7681" s="2" t="str">
        <f>IF(COUNTIF($H$4:H7681,H7681)-1=0,ROWS($H$4:H7681),"")</f>
        <v/>
      </c>
    </row>
    <row r="7682" spans="2:2">
      <c r="B7682" s="2" t="str">
        <f>IF(COUNTIF($H$4:H7682,H7682)-1=0,ROWS($H$4:H7682),"")</f>
        <v/>
      </c>
    </row>
    <row r="7683" spans="2:2">
      <c r="B7683" s="2" t="str">
        <f>IF(COUNTIF($H$4:H7683,H7683)-1=0,ROWS($H$4:H7683),"")</f>
        <v/>
      </c>
    </row>
    <row r="7684" spans="2:2">
      <c r="B7684" s="2" t="str">
        <f>IF(COUNTIF($H$4:H7684,H7684)-1=0,ROWS($H$4:H7684),"")</f>
        <v/>
      </c>
    </row>
    <row r="7685" spans="2:2">
      <c r="B7685" s="2" t="str">
        <f>IF(COUNTIF($H$4:H7685,H7685)-1=0,ROWS($H$4:H7685),"")</f>
        <v/>
      </c>
    </row>
    <row r="7686" spans="2:2">
      <c r="B7686" s="2" t="str">
        <f>IF(COUNTIF($H$4:H7686,H7686)-1=0,ROWS($H$4:H7686),"")</f>
        <v/>
      </c>
    </row>
    <row r="7687" spans="2:2">
      <c r="B7687" s="2" t="str">
        <f>IF(COUNTIF($H$4:H7687,H7687)-1=0,ROWS($H$4:H7687),"")</f>
        <v/>
      </c>
    </row>
    <row r="7688" spans="2:2">
      <c r="B7688" s="2" t="str">
        <f>IF(COUNTIF($H$4:H7688,H7688)-1=0,ROWS($H$4:H7688),"")</f>
        <v/>
      </c>
    </row>
    <row r="7689" spans="2:2">
      <c r="B7689" s="2" t="str">
        <f>IF(COUNTIF($H$4:H7689,H7689)-1=0,ROWS($H$4:H7689),"")</f>
        <v/>
      </c>
    </row>
    <row r="7690" spans="2:2">
      <c r="B7690" s="2" t="str">
        <f>IF(COUNTIF($H$4:H7690,H7690)-1=0,ROWS($H$4:H7690),"")</f>
        <v/>
      </c>
    </row>
    <row r="7691" spans="2:2">
      <c r="B7691" s="2" t="str">
        <f>IF(COUNTIF($H$4:H7691,H7691)-1=0,ROWS($H$4:H7691),"")</f>
        <v/>
      </c>
    </row>
    <row r="7692" spans="2:2">
      <c r="B7692" s="2" t="str">
        <f>IF(COUNTIF($H$4:H7692,H7692)-1=0,ROWS($H$4:H7692),"")</f>
        <v/>
      </c>
    </row>
    <row r="7693" spans="2:2">
      <c r="B7693" s="2" t="str">
        <f>IF(COUNTIF($H$4:H7693,H7693)-1=0,ROWS($H$4:H7693),"")</f>
        <v/>
      </c>
    </row>
    <row r="7694" spans="2:2">
      <c r="B7694" s="2" t="str">
        <f>IF(COUNTIF($H$4:H7694,H7694)-1=0,ROWS($H$4:H7694),"")</f>
        <v/>
      </c>
    </row>
    <row r="7695" spans="2:2">
      <c r="B7695" s="2" t="str">
        <f>IF(COUNTIF($H$4:H7695,H7695)-1=0,ROWS($H$4:H7695),"")</f>
        <v/>
      </c>
    </row>
    <row r="7696" spans="2:2">
      <c r="B7696" s="2" t="str">
        <f>IF(COUNTIF($H$4:H7696,H7696)-1=0,ROWS($H$4:H7696),"")</f>
        <v/>
      </c>
    </row>
    <row r="7697" spans="2:2">
      <c r="B7697" s="2" t="str">
        <f>IF(COUNTIF($H$4:H7697,H7697)-1=0,ROWS($H$4:H7697),"")</f>
        <v/>
      </c>
    </row>
    <row r="7698" spans="2:2">
      <c r="B7698" s="2" t="str">
        <f>IF(COUNTIF($H$4:H7698,H7698)-1=0,ROWS($H$4:H7698),"")</f>
        <v/>
      </c>
    </row>
    <row r="7699" spans="2:2">
      <c r="B7699" s="2" t="str">
        <f>IF(COUNTIF($H$4:H7699,H7699)-1=0,ROWS($H$4:H7699),"")</f>
        <v/>
      </c>
    </row>
    <row r="7700" spans="2:2">
      <c r="B7700" s="2" t="str">
        <f>IF(COUNTIF($H$4:H7700,H7700)-1=0,ROWS($H$4:H7700),"")</f>
        <v/>
      </c>
    </row>
    <row r="7701" spans="2:2">
      <c r="B7701" s="2" t="str">
        <f>IF(COUNTIF($H$4:H7701,H7701)-1=0,ROWS($H$4:H7701),"")</f>
        <v/>
      </c>
    </row>
    <row r="7702" spans="2:2">
      <c r="B7702" s="2" t="str">
        <f>IF(COUNTIF($H$4:H7702,H7702)-1=0,ROWS($H$4:H7702),"")</f>
        <v/>
      </c>
    </row>
    <row r="7703" spans="2:2">
      <c r="B7703" s="2" t="str">
        <f>IF(COUNTIF($H$4:H7703,H7703)-1=0,ROWS($H$4:H7703),"")</f>
        <v/>
      </c>
    </row>
    <row r="7704" spans="2:2">
      <c r="B7704" s="2" t="str">
        <f>IF(COUNTIF($H$4:H7704,H7704)-1=0,ROWS($H$4:H7704),"")</f>
        <v/>
      </c>
    </row>
    <row r="7705" spans="2:2">
      <c r="B7705" s="2" t="str">
        <f>IF(COUNTIF($H$4:H7705,H7705)-1=0,ROWS($H$4:H7705),"")</f>
        <v/>
      </c>
    </row>
    <row r="7706" spans="2:2">
      <c r="B7706" s="2" t="str">
        <f>IF(COUNTIF($H$4:H7706,H7706)-1=0,ROWS($H$4:H7706),"")</f>
        <v/>
      </c>
    </row>
    <row r="7707" spans="2:2">
      <c r="B7707" s="2" t="str">
        <f>IF(COUNTIF($H$4:H7707,H7707)-1=0,ROWS($H$4:H7707),"")</f>
        <v/>
      </c>
    </row>
    <row r="7708" spans="2:2">
      <c r="B7708" s="2" t="str">
        <f>IF(COUNTIF($H$4:H7708,H7708)-1=0,ROWS($H$4:H7708),"")</f>
        <v/>
      </c>
    </row>
    <row r="7709" spans="2:2">
      <c r="B7709" s="2" t="str">
        <f>IF(COUNTIF($H$4:H7709,H7709)-1=0,ROWS($H$4:H7709),"")</f>
        <v/>
      </c>
    </row>
    <row r="7710" spans="2:2">
      <c r="B7710" s="2" t="str">
        <f>IF(COUNTIF($H$4:H7710,H7710)-1=0,ROWS($H$4:H7710),"")</f>
        <v/>
      </c>
    </row>
    <row r="7711" spans="2:2">
      <c r="B7711" s="2" t="str">
        <f>IF(COUNTIF($H$4:H7711,H7711)-1=0,ROWS($H$4:H7711),"")</f>
        <v/>
      </c>
    </row>
    <row r="7712" spans="2:2">
      <c r="B7712" s="2" t="str">
        <f>IF(COUNTIF($H$4:H7712,H7712)-1=0,ROWS($H$4:H7712),"")</f>
        <v/>
      </c>
    </row>
    <row r="7713" spans="2:2">
      <c r="B7713" s="2" t="str">
        <f>IF(COUNTIF($H$4:H7713,H7713)-1=0,ROWS($H$4:H7713),"")</f>
        <v/>
      </c>
    </row>
    <row r="7714" spans="2:2">
      <c r="B7714" s="2" t="str">
        <f>IF(COUNTIF($H$4:H7714,H7714)-1=0,ROWS($H$4:H7714),"")</f>
        <v/>
      </c>
    </row>
    <row r="7715" spans="2:2">
      <c r="B7715" s="2" t="str">
        <f>IF(COUNTIF($H$4:H7715,H7715)-1=0,ROWS($H$4:H7715),"")</f>
        <v/>
      </c>
    </row>
    <row r="7716" spans="2:2">
      <c r="B7716" s="2" t="str">
        <f>IF(COUNTIF($H$4:H7716,H7716)-1=0,ROWS($H$4:H7716),"")</f>
        <v/>
      </c>
    </row>
    <row r="7717" spans="2:2">
      <c r="B7717" s="2" t="str">
        <f>IF(COUNTIF($H$4:H7717,H7717)-1=0,ROWS($H$4:H7717),"")</f>
        <v/>
      </c>
    </row>
    <row r="7718" spans="2:2">
      <c r="B7718" s="2" t="str">
        <f>IF(COUNTIF($H$4:H7718,H7718)-1=0,ROWS($H$4:H7718),"")</f>
        <v/>
      </c>
    </row>
    <row r="7719" spans="2:2">
      <c r="B7719" s="2" t="str">
        <f>IF(COUNTIF($H$4:H7719,H7719)-1=0,ROWS($H$4:H7719),"")</f>
        <v/>
      </c>
    </row>
    <row r="7720" spans="2:2">
      <c r="B7720" s="2" t="str">
        <f>IF(COUNTIF($H$4:H7720,H7720)-1=0,ROWS($H$4:H7720),"")</f>
        <v/>
      </c>
    </row>
    <row r="7721" spans="2:2">
      <c r="B7721" s="2" t="str">
        <f>IF(COUNTIF($H$4:H7721,H7721)-1=0,ROWS($H$4:H7721),"")</f>
        <v/>
      </c>
    </row>
    <row r="7722" spans="2:2">
      <c r="B7722" s="2" t="str">
        <f>IF(COUNTIF($H$4:H7722,H7722)-1=0,ROWS($H$4:H7722),"")</f>
        <v/>
      </c>
    </row>
    <row r="7723" spans="2:2">
      <c r="B7723" s="2" t="str">
        <f>IF(COUNTIF($H$4:H7723,H7723)-1=0,ROWS($H$4:H7723),"")</f>
        <v/>
      </c>
    </row>
    <row r="7724" spans="2:2">
      <c r="B7724" s="2" t="str">
        <f>IF(COUNTIF($H$4:H7724,H7724)-1=0,ROWS($H$4:H7724),"")</f>
        <v/>
      </c>
    </row>
    <row r="7725" spans="2:2">
      <c r="B7725" s="2" t="str">
        <f>IF(COUNTIF($H$4:H7725,H7725)-1=0,ROWS($H$4:H7725),"")</f>
        <v/>
      </c>
    </row>
    <row r="7726" spans="2:2">
      <c r="B7726" s="2" t="str">
        <f>IF(COUNTIF($H$4:H7726,H7726)-1=0,ROWS($H$4:H7726),"")</f>
        <v/>
      </c>
    </row>
    <row r="7727" spans="2:2">
      <c r="B7727" s="2" t="str">
        <f>IF(COUNTIF($H$4:H7727,H7727)-1=0,ROWS($H$4:H7727),"")</f>
        <v/>
      </c>
    </row>
    <row r="7728" spans="2:2">
      <c r="B7728" s="2" t="str">
        <f>IF(COUNTIF($H$4:H7728,H7728)-1=0,ROWS($H$4:H7728),"")</f>
        <v/>
      </c>
    </row>
    <row r="7729" spans="2:2">
      <c r="B7729" s="2" t="str">
        <f>IF(COUNTIF($H$4:H7729,H7729)-1=0,ROWS($H$4:H7729),"")</f>
        <v/>
      </c>
    </row>
    <row r="7730" spans="2:2">
      <c r="B7730" s="2" t="str">
        <f>IF(COUNTIF($H$4:H7730,H7730)-1=0,ROWS($H$4:H7730),"")</f>
        <v/>
      </c>
    </row>
    <row r="7731" spans="2:2">
      <c r="B7731" s="2" t="str">
        <f>IF(COUNTIF($H$4:H7731,H7731)-1=0,ROWS($H$4:H7731),"")</f>
        <v/>
      </c>
    </row>
    <row r="7732" spans="2:2">
      <c r="B7732" s="2" t="str">
        <f>IF(COUNTIF($H$4:H7732,H7732)-1=0,ROWS($H$4:H7732),"")</f>
        <v/>
      </c>
    </row>
    <row r="7733" spans="2:2">
      <c r="B7733" s="2" t="str">
        <f>IF(COUNTIF($H$4:H7733,H7733)-1=0,ROWS($H$4:H7733),"")</f>
        <v/>
      </c>
    </row>
    <row r="7734" spans="2:2">
      <c r="B7734" s="2" t="str">
        <f>IF(COUNTIF($H$4:H7734,H7734)-1=0,ROWS($H$4:H7734),"")</f>
        <v/>
      </c>
    </row>
    <row r="7735" spans="2:2">
      <c r="B7735" s="2" t="str">
        <f>IF(COUNTIF($H$4:H7735,H7735)-1=0,ROWS($H$4:H7735),"")</f>
        <v/>
      </c>
    </row>
    <row r="7736" spans="2:2">
      <c r="B7736" s="2" t="str">
        <f>IF(COUNTIF($H$4:H7736,H7736)-1=0,ROWS($H$4:H7736),"")</f>
        <v/>
      </c>
    </row>
    <row r="7737" spans="2:2">
      <c r="B7737" s="2" t="str">
        <f>IF(COUNTIF($H$4:H7737,H7737)-1=0,ROWS($H$4:H7737),"")</f>
        <v/>
      </c>
    </row>
    <row r="7738" spans="2:2">
      <c r="B7738" s="2" t="str">
        <f>IF(COUNTIF($H$4:H7738,H7738)-1=0,ROWS($H$4:H7738),"")</f>
        <v/>
      </c>
    </row>
    <row r="7739" spans="2:2">
      <c r="B7739" s="2" t="str">
        <f>IF(COUNTIF($H$4:H7739,H7739)-1=0,ROWS($H$4:H7739),"")</f>
        <v/>
      </c>
    </row>
    <row r="7740" spans="2:2">
      <c r="B7740" s="2" t="str">
        <f>IF(COUNTIF($H$4:H7740,H7740)-1=0,ROWS($H$4:H7740),"")</f>
        <v/>
      </c>
    </row>
    <row r="7741" spans="2:2">
      <c r="B7741" s="2" t="str">
        <f>IF(COUNTIF($H$4:H7741,H7741)-1=0,ROWS($H$4:H7741),"")</f>
        <v/>
      </c>
    </row>
    <row r="7742" spans="2:2">
      <c r="B7742" s="2" t="str">
        <f>IF(COUNTIF($H$4:H7742,H7742)-1=0,ROWS($H$4:H7742),"")</f>
        <v/>
      </c>
    </row>
    <row r="7743" spans="2:2">
      <c r="B7743" s="2" t="str">
        <f>IF(COUNTIF($H$4:H7743,H7743)-1=0,ROWS($H$4:H7743),"")</f>
        <v/>
      </c>
    </row>
    <row r="7744" spans="2:2">
      <c r="B7744" s="2" t="str">
        <f>IF(COUNTIF($H$4:H7744,H7744)-1=0,ROWS($H$4:H7744),"")</f>
        <v/>
      </c>
    </row>
    <row r="7745" spans="2:2">
      <c r="B7745" s="2" t="str">
        <f>IF(COUNTIF($H$4:H7745,H7745)-1=0,ROWS($H$4:H7745),"")</f>
        <v/>
      </c>
    </row>
    <row r="7746" spans="2:2">
      <c r="B7746" s="2" t="str">
        <f>IF(COUNTIF($H$4:H7746,H7746)-1=0,ROWS($H$4:H7746),"")</f>
        <v/>
      </c>
    </row>
    <row r="7747" spans="2:2">
      <c r="B7747" s="2" t="str">
        <f>IF(COUNTIF($H$4:H7747,H7747)-1=0,ROWS($H$4:H7747),"")</f>
        <v/>
      </c>
    </row>
    <row r="7748" spans="2:2">
      <c r="B7748" s="2" t="str">
        <f>IF(COUNTIF($H$4:H7748,H7748)-1=0,ROWS($H$4:H7748),"")</f>
        <v/>
      </c>
    </row>
    <row r="7749" spans="2:2">
      <c r="B7749" s="2" t="str">
        <f>IF(COUNTIF($H$4:H7749,H7749)-1=0,ROWS($H$4:H7749),"")</f>
        <v/>
      </c>
    </row>
    <row r="7750" spans="2:2">
      <c r="B7750" s="2" t="str">
        <f>IF(COUNTIF($H$4:H7750,H7750)-1=0,ROWS($H$4:H7750),"")</f>
        <v/>
      </c>
    </row>
    <row r="7751" spans="2:2">
      <c r="B7751" s="2" t="str">
        <f>IF(COUNTIF($H$4:H7751,H7751)-1=0,ROWS($H$4:H7751),"")</f>
        <v/>
      </c>
    </row>
    <row r="7752" spans="2:2">
      <c r="B7752" s="2" t="str">
        <f>IF(COUNTIF($H$4:H7752,H7752)-1=0,ROWS($H$4:H7752),"")</f>
        <v/>
      </c>
    </row>
    <row r="7753" spans="2:2">
      <c r="B7753" s="2" t="str">
        <f>IF(COUNTIF($H$4:H7753,H7753)-1=0,ROWS($H$4:H7753),"")</f>
        <v/>
      </c>
    </row>
    <row r="7754" spans="2:2">
      <c r="B7754" s="2" t="str">
        <f>IF(COUNTIF($H$4:H7754,H7754)-1=0,ROWS($H$4:H7754),"")</f>
        <v/>
      </c>
    </row>
    <row r="7755" spans="2:2">
      <c r="B7755" s="2" t="str">
        <f>IF(COUNTIF($H$4:H7755,H7755)-1=0,ROWS($H$4:H7755),"")</f>
        <v/>
      </c>
    </row>
    <row r="7756" spans="2:2">
      <c r="B7756" s="2" t="str">
        <f>IF(COUNTIF($H$4:H7756,H7756)-1=0,ROWS($H$4:H7756),"")</f>
        <v/>
      </c>
    </row>
    <row r="7757" spans="2:2">
      <c r="B7757" s="2" t="str">
        <f>IF(COUNTIF($H$4:H7757,H7757)-1=0,ROWS($H$4:H7757),"")</f>
        <v/>
      </c>
    </row>
    <row r="7758" spans="2:2">
      <c r="B7758" s="2" t="str">
        <f>IF(COUNTIF($H$4:H7758,H7758)-1=0,ROWS($H$4:H7758),"")</f>
        <v/>
      </c>
    </row>
    <row r="7759" spans="2:2">
      <c r="B7759" s="2" t="str">
        <f>IF(COUNTIF($H$4:H7759,H7759)-1=0,ROWS($H$4:H7759),"")</f>
        <v/>
      </c>
    </row>
    <row r="7760" spans="2:2">
      <c r="B7760" s="2" t="str">
        <f>IF(COUNTIF($H$4:H7760,H7760)-1=0,ROWS($H$4:H7760),"")</f>
        <v/>
      </c>
    </row>
    <row r="7761" spans="2:2">
      <c r="B7761" s="2" t="str">
        <f>IF(COUNTIF($H$4:H7761,H7761)-1=0,ROWS($H$4:H7761),"")</f>
        <v/>
      </c>
    </row>
    <row r="7762" spans="2:2">
      <c r="B7762" s="2" t="str">
        <f>IF(COUNTIF($H$4:H7762,H7762)-1=0,ROWS($H$4:H7762),"")</f>
        <v/>
      </c>
    </row>
    <row r="7763" spans="2:2">
      <c r="B7763" s="2" t="str">
        <f>IF(COUNTIF($H$4:H7763,H7763)-1=0,ROWS($H$4:H7763),"")</f>
        <v/>
      </c>
    </row>
    <row r="7764" spans="2:2">
      <c r="B7764" s="2" t="str">
        <f>IF(COUNTIF($H$4:H7764,H7764)-1=0,ROWS($H$4:H7764),"")</f>
        <v/>
      </c>
    </row>
    <row r="7765" spans="2:2">
      <c r="B7765" s="2" t="str">
        <f>IF(COUNTIF($H$4:H7765,H7765)-1=0,ROWS($H$4:H7765),"")</f>
        <v/>
      </c>
    </row>
    <row r="7766" spans="2:2">
      <c r="B7766" s="2" t="str">
        <f>IF(COUNTIF($H$4:H7766,H7766)-1=0,ROWS($H$4:H7766),"")</f>
        <v/>
      </c>
    </row>
    <row r="7767" spans="2:2">
      <c r="B7767" s="2" t="str">
        <f>IF(COUNTIF($H$4:H7767,H7767)-1=0,ROWS($H$4:H7767),"")</f>
        <v/>
      </c>
    </row>
    <row r="7768" spans="2:2">
      <c r="B7768" s="2" t="str">
        <f>IF(COUNTIF($H$4:H7768,H7768)-1=0,ROWS($H$4:H7768),"")</f>
        <v/>
      </c>
    </row>
    <row r="7769" spans="2:2">
      <c r="B7769" s="2" t="str">
        <f>IF(COUNTIF($H$4:H7769,H7769)-1=0,ROWS($H$4:H7769),"")</f>
        <v/>
      </c>
    </row>
    <row r="7770" spans="2:2">
      <c r="B7770" s="2" t="str">
        <f>IF(COUNTIF($H$4:H7770,H7770)-1=0,ROWS($H$4:H7770),"")</f>
        <v/>
      </c>
    </row>
    <row r="7771" spans="2:2">
      <c r="B7771" s="2" t="str">
        <f>IF(COUNTIF($H$4:H7771,H7771)-1=0,ROWS($H$4:H7771),"")</f>
        <v/>
      </c>
    </row>
    <row r="7772" spans="2:2">
      <c r="B7772" s="2" t="str">
        <f>IF(COUNTIF($H$4:H7772,H7772)-1=0,ROWS($H$4:H7772),"")</f>
        <v/>
      </c>
    </row>
    <row r="7773" spans="2:2">
      <c r="B7773" s="2" t="str">
        <f>IF(COUNTIF($H$4:H7773,H7773)-1=0,ROWS($H$4:H7773),"")</f>
        <v/>
      </c>
    </row>
    <row r="7774" spans="2:2">
      <c r="B7774" s="2" t="str">
        <f>IF(COUNTIF($H$4:H7774,H7774)-1=0,ROWS($H$4:H7774),"")</f>
        <v/>
      </c>
    </row>
    <row r="7775" spans="2:2">
      <c r="B7775" s="2" t="str">
        <f>IF(COUNTIF($H$4:H7775,H7775)-1=0,ROWS($H$4:H7775),"")</f>
        <v/>
      </c>
    </row>
    <row r="7776" spans="2:2">
      <c r="B7776" s="2" t="str">
        <f>IF(COUNTIF($H$4:H7776,H7776)-1=0,ROWS($H$4:H7776),"")</f>
        <v/>
      </c>
    </row>
    <row r="7777" spans="2:2">
      <c r="B7777" s="2" t="str">
        <f>IF(COUNTIF($H$4:H7777,H7777)-1=0,ROWS($H$4:H7777),"")</f>
        <v/>
      </c>
    </row>
    <row r="7778" spans="2:2">
      <c r="B7778" s="2" t="str">
        <f>IF(COUNTIF($H$4:H7778,H7778)-1=0,ROWS($H$4:H7778),"")</f>
        <v/>
      </c>
    </row>
    <row r="7779" spans="2:2">
      <c r="B7779" s="2" t="str">
        <f>IF(COUNTIF($H$4:H7779,H7779)-1=0,ROWS($H$4:H7779),"")</f>
        <v/>
      </c>
    </row>
    <row r="7780" spans="2:2">
      <c r="B7780" s="2" t="str">
        <f>IF(COUNTIF($H$4:H7780,H7780)-1=0,ROWS($H$4:H7780),"")</f>
        <v/>
      </c>
    </row>
    <row r="7781" spans="2:2">
      <c r="B7781" s="2" t="str">
        <f>IF(COUNTIF($H$4:H7781,H7781)-1=0,ROWS($H$4:H7781),"")</f>
        <v/>
      </c>
    </row>
    <row r="7782" spans="2:2">
      <c r="B7782" s="2" t="str">
        <f>IF(COUNTIF($H$4:H7782,H7782)-1=0,ROWS($H$4:H7782),"")</f>
        <v/>
      </c>
    </row>
    <row r="7783" spans="2:2">
      <c r="B7783" s="2" t="str">
        <f>IF(COUNTIF($H$4:H7783,H7783)-1=0,ROWS($H$4:H7783),"")</f>
        <v/>
      </c>
    </row>
    <row r="7784" spans="2:2">
      <c r="B7784" s="2" t="str">
        <f>IF(COUNTIF($H$4:H7784,H7784)-1=0,ROWS($H$4:H7784),"")</f>
        <v/>
      </c>
    </row>
    <row r="7785" spans="2:2">
      <c r="B7785" s="2" t="str">
        <f>IF(COUNTIF($H$4:H7785,H7785)-1=0,ROWS($H$4:H7785),"")</f>
        <v/>
      </c>
    </row>
    <row r="7786" spans="2:2">
      <c r="B7786" s="2" t="str">
        <f>IF(COUNTIF($H$4:H7786,H7786)-1=0,ROWS($H$4:H7786),"")</f>
        <v/>
      </c>
    </row>
    <row r="7787" spans="2:2">
      <c r="B7787" s="2" t="str">
        <f>IF(COUNTIF($H$4:H7787,H7787)-1=0,ROWS($H$4:H7787),"")</f>
        <v/>
      </c>
    </row>
    <row r="7788" spans="2:2">
      <c r="B7788" s="2" t="str">
        <f>IF(COUNTIF($H$4:H7788,H7788)-1=0,ROWS($H$4:H7788),"")</f>
        <v/>
      </c>
    </row>
    <row r="7789" spans="2:2">
      <c r="B7789" s="2" t="str">
        <f>IF(COUNTIF($H$4:H7789,H7789)-1=0,ROWS($H$4:H7789),"")</f>
        <v/>
      </c>
    </row>
    <row r="7790" spans="2:2">
      <c r="B7790" s="2" t="str">
        <f>IF(COUNTIF($H$4:H7790,H7790)-1=0,ROWS($H$4:H7790),"")</f>
        <v/>
      </c>
    </row>
    <row r="7791" spans="2:2">
      <c r="B7791" s="2" t="str">
        <f>IF(COUNTIF($H$4:H7791,H7791)-1=0,ROWS($H$4:H7791),"")</f>
        <v/>
      </c>
    </row>
    <row r="7792" spans="2:2">
      <c r="B7792" s="2" t="str">
        <f>IF(COUNTIF($H$4:H7792,H7792)-1=0,ROWS($H$4:H7792),"")</f>
        <v/>
      </c>
    </row>
    <row r="7793" spans="2:2">
      <c r="B7793" s="2" t="str">
        <f>IF(COUNTIF($H$4:H7793,H7793)-1=0,ROWS($H$4:H7793),"")</f>
        <v/>
      </c>
    </row>
    <row r="7794" spans="2:2">
      <c r="B7794" s="2" t="str">
        <f>IF(COUNTIF($H$4:H7794,H7794)-1=0,ROWS($H$4:H7794),"")</f>
        <v/>
      </c>
    </row>
    <row r="7795" spans="2:2">
      <c r="B7795" s="2" t="str">
        <f>IF(COUNTIF($H$4:H7795,H7795)-1=0,ROWS($H$4:H7795),"")</f>
        <v/>
      </c>
    </row>
    <row r="7796" spans="2:2">
      <c r="B7796" s="2" t="str">
        <f>IF(COUNTIF($H$4:H7796,H7796)-1=0,ROWS($H$4:H7796),"")</f>
        <v/>
      </c>
    </row>
    <row r="7797" spans="2:2">
      <c r="B7797" s="2" t="str">
        <f>IF(COUNTIF($H$4:H7797,H7797)-1=0,ROWS($H$4:H7797),"")</f>
        <v/>
      </c>
    </row>
    <row r="7798" spans="2:2">
      <c r="B7798" s="2" t="str">
        <f>IF(COUNTIF($H$4:H7798,H7798)-1=0,ROWS($H$4:H7798),"")</f>
        <v/>
      </c>
    </row>
    <row r="7799" spans="2:2">
      <c r="B7799" s="2" t="str">
        <f>IF(COUNTIF($H$4:H7799,H7799)-1=0,ROWS($H$4:H7799),"")</f>
        <v/>
      </c>
    </row>
    <row r="7800" spans="2:2">
      <c r="B7800" s="2" t="str">
        <f>IF(COUNTIF($H$4:H7800,H7800)-1=0,ROWS($H$4:H7800),"")</f>
        <v/>
      </c>
    </row>
    <row r="7801" spans="2:2">
      <c r="B7801" s="2" t="str">
        <f>IF(COUNTIF($H$4:H7801,H7801)-1=0,ROWS($H$4:H7801),"")</f>
        <v/>
      </c>
    </row>
    <row r="7802" spans="2:2">
      <c r="B7802" s="2" t="str">
        <f>IF(COUNTIF($H$4:H7802,H7802)-1=0,ROWS($H$4:H7802),"")</f>
        <v/>
      </c>
    </row>
    <row r="7803" spans="2:2">
      <c r="B7803" s="2" t="str">
        <f>IF(COUNTIF($H$4:H7803,H7803)-1=0,ROWS($H$4:H7803),"")</f>
        <v/>
      </c>
    </row>
    <row r="7804" spans="2:2">
      <c r="B7804" s="2" t="str">
        <f>IF(COUNTIF($H$4:H7804,H7804)-1=0,ROWS($H$4:H7804),"")</f>
        <v/>
      </c>
    </row>
    <row r="7805" spans="2:2">
      <c r="B7805" s="2" t="str">
        <f>IF(COUNTIF($H$4:H7805,H7805)-1=0,ROWS($H$4:H7805),"")</f>
        <v/>
      </c>
    </row>
    <row r="7806" spans="2:2">
      <c r="B7806" s="2" t="str">
        <f>IF(COUNTIF($H$4:H7806,H7806)-1=0,ROWS($H$4:H7806),"")</f>
        <v/>
      </c>
    </row>
    <row r="7807" spans="2:2">
      <c r="B7807" s="2" t="str">
        <f>IF(COUNTIF($H$4:H7807,H7807)-1=0,ROWS($H$4:H7807),"")</f>
        <v/>
      </c>
    </row>
    <row r="7808" spans="2:2">
      <c r="B7808" s="2" t="str">
        <f>IF(COUNTIF($H$4:H7808,H7808)-1=0,ROWS($H$4:H7808),"")</f>
        <v/>
      </c>
    </row>
    <row r="7809" spans="2:2">
      <c r="B7809" s="2" t="str">
        <f>IF(COUNTIF($H$4:H7809,H7809)-1=0,ROWS($H$4:H7809),"")</f>
        <v/>
      </c>
    </row>
    <row r="7810" spans="2:2">
      <c r="B7810" s="2" t="str">
        <f>IF(COUNTIF($H$4:H7810,H7810)-1=0,ROWS($H$4:H7810),"")</f>
        <v/>
      </c>
    </row>
    <row r="7811" spans="2:2">
      <c r="B7811" s="2" t="str">
        <f>IF(COUNTIF($H$4:H7811,H7811)-1=0,ROWS($H$4:H7811),"")</f>
        <v/>
      </c>
    </row>
    <row r="7812" spans="2:2">
      <c r="B7812" s="2" t="str">
        <f>IF(COUNTIF($H$4:H7812,H7812)-1=0,ROWS($H$4:H7812),"")</f>
        <v/>
      </c>
    </row>
    <row r="7813" spans="2:2">
      <c r="B7813" s="2" t="str">
        <f>IF(COUNTIF($H$4:H7813,H7813)-1=0,ROWS($H$4:H7813),"")</f>
        <v/>
      </c>
    </row>
    <row r="7814" spans="2:2">
      <c r="B7814" s="2" t="str">
        <f>IF(COUNTIF($H$4:H7814,H7814)-1=0,ROWS($H$4:H7814),"")</f>
        <v/>
      </c>
    </row>
    <row r="7815" spans="2:2">
      <c r="B7815" s="2" t="str">
        <f>IF(COUNTIF($H$4:H7815,H7815)-1=0,ROWS($H$4:H7815),"")</f>
        <v/>
      </c>
    </row>
    <row r="7816" spans="2:2">
      <c r="B7816" s="2" t="str">
        <f>IF(COUNTIF($H$4:H7816,H7816)-1=0,ROWS($H$4:H7816),"")</f>
        <v/>
      </c>
    </row>
    <row r="7817" spans="2:2">
      <c r="B7817" s="2" t="str">
        <f>IF(COUNTIF($H$4:H7817,H7817)-1=0,ROWS($H$4:H7817),"")</f>
        <v/>
      </c>
    </row>
    <row r="7818" spans="2:2">
      <c r="B7818" s="2" t="str">
        <f>IF(COUNTIF($H$4:H7818,H7818)-1=0,ROWS($H$4:H7818),"")</f>
        <v/>
      </c>
    </row>
    <row r="7819" spans="2:2">
      <c r="B7819" s="2" t="str">
        <f>IF(COUNTIF($H$4:H7819,H7819)-1=0,ROWS($H$4:H7819),"")</f>
        <v/>
      </c>
    </row>
    <row r="7820" spans="2:2">
      <c r="B7820" s="2" t="str">
        <f>IF(COUNTIF($H$4:H7820,H7820)-1=0,ROWS($H$4:H7820),"")</f>
        <v/>
      </c>
    </row>
    <row r="7821" spans="2:2">
      <c r="B7821" s="2" t="str">
        <f>IF(COUNTIF($H$4:H7821,H7821)-1=0,ROWS($H$4:H7821),"")</f>
        <v/>
      </c>
    </row>
    <row r="7822" spans="2:2">
      <c r="B7822" s="2" t="str">
        <f>IF(COUNTIF($H$4:H7822,H7822)-1=0,ROWS($H$4:H7822),"")</f>
        <v/>
      </c>
    </row>
    <row r="7823" spans="2:2">
      <c r="B7823" s="2" t="str">
        <f>IF(COUNTIF($H$4:H7823,H7823)-1=0,ROWS($H$4:H7823),"")</f>
        <v/>
      </c>
    </row>
    <row r="7824" spans="2:2">
      <c r="B7824" s="2" t="str">
        <f>IF(COUNTIF($H$4:H7824,H7824)-1=0,ROWS($H$4:H7824),"")</f>
        <v/>
      </c>
    </row>
    <row r="7825" spans="2:2">
      <c r="B7825" s="2" t="str">
        <f>IF(COUNTIF($H$4:H7825,H7825)-1=0,ROWS($H$4:H7825),"")</f>
        <v/>
      </c>
    </row>
    <row r="7826" spans="2:2">
      <c r="B7826" s="2" t="str">
        <f>IF(COUNTIF($H$4:H7826,H7826)-1=0,ROWS($H$4:H7826),"")</f>
        <v/>
      </c>
    </row>
    <row r="7827" spans="2:2">
      <c r="B7827" s="2" t="str">
        <f>IF(COUNTIF($H$4:H7827,H7827)-1=0,ROWS($H$4:H7827),"")</f>
        <v/>
      </c>
    </row>
    <row r="7828" spans="2:2">
      <c r="B7828" s="2" t="str">
        <f>IF(COUNTIF($H$4:H7828,H7828)-1=0,ROWS($H$4:H7828),"")</f>
        <v/>
      </c>
    </row>
    <row r="7829" spans="2:2">
      <c r="B7829" s="2" t="str">
        <f>IF(COUNTIF($H$4:H7829,H7829)-1=0,ROWS($H$4:H7829),"")</f>
        <v/>
      </c>
    </row>
    <row r="7830" spans="2:2">
      <c r="B7830" s="2" t="str">
        <f>IF(COUNTIF($H$4:H7830,H7830)-1=0,ROWS($H$4:H7830),"")</f>
        <v/>
      </c>
    </row>
    <row r="7831" spans="2:2">
      <c r="B7831" s="2" t="str">
        <f>IF(COUNTIF($H$4:H7831,H7831)-1=0,ROWS($H$4:H7831),"")</f>
        <v/>
      </c>
    </row>
    <row r="7832" spans="2:2">
      <c r="B7832" s="2" t="str">
        <f>IF(COUNTIF($H$4:H7832,H7832)-1=0,ROWS($H$4:H7832),"")</f>
        <v/>
      </c>
    </row>
    <row r="7833" spans="2:2">
      <c r="B7833" s="2" t="str">
        <f>IF(COUNTIF($H$4:H7833,H7833)-1=0,ROWS($H$4:H7833),"")</f>
        <v/>
      </c>
    </row>
    <row r="7834" spans="2:2">
      <c r="B7834" s="2" t="str">
        <f>IF(COUNTIF($H$4:H7834,H7834)-1=0,ROWS($H$4:H7834),"")</f>
        <v/>
      </c>
    </row>
    <row r="7835" spans="2:2">
      <c r="B7835" s="2" t="str">
        <f>IF(COUNTIF($H$4:H7835,H7835)-1=0,ROWS($H$4:H7835),"")</f>
        <v/>
      </c>
    </row>
    <row r="7836" spans="2:2">
      <c r="B7836" s="2" t="str">
        <f>IF(COUNTIF($H$4:H7836,H7836)-1=0,ROWS($H$4:H7836),"")</f>
        <v/>
      </c>
    </row>
    <row r="7837" spans="2:2">
      <c r="B7837" s="2" t="str">
        <f>IF(COUNTIF($H$4:H7837,H7837)-1=0,ROWS($H$4:H7837),"")</f>
        <v/>
      </c>
    </row>
    <row r="7838" spans="2:2">
      <c r="B7838" s="2" t="str">
        <f>IF(COUNTIF($H$4:H7838,H7838)-1=0,ROWS($H$4:H7838),"")</f>
        <v/>
      </c>
    </row>
    <row r="7839" spans="2:2">
      <c r="B7839" s="2" t="str">
        <f>IF(COUNTIF($H$4:H7839,H7839)-1=0,ROWS($H$4:H7839),"")</f>
        <v/>
      </c>
    </row>
    <row r="7840" spans="2:2">
      <c r="B7840" s="2" t="str">
        <f>IF(COUNTIF($H$4:H7840,H7840)-1=0,ROWS($H$4:H7840),"")</f>
        <v/>
      </c>
    </row>
    <row r="7841" spans="2:2">
      <c r="B7841" s="2" t="str">
        <f>IF(COUNTIF($H$4:H7841,H7841)-1=0,ROWS($H$4:H7841),"")</f>
        <v/>
      </c>
    </row>
    <row r="7842" spans="2:2">
      <c r="B7842" s="2" t="str">
        <f>IF(COUNTIF($H$4:H7842,H7842)-1=0,ROWS($H$4:H7842),"")</f>
        <v/>
      </c>
    </row>
    <row r="7843" spans="2:2">
      <c r="B7843" s="2" t="str">
        <f>IF(COUNTIF($H$4:H7843,H7843)-1=0,ROWS($H$4:H7843),"")</f>
        <v/>
      </c>
    </row>
    <row r="7844" spans="2:2">
      <c r="B7844" s="2" t="str">
        <f>IF(COUNTIF($H$4:H7844,H7844)-1=0,ROWS($H$4:H7844),"")</f>
        <v/>
      </c>
    </row>
    <row r="7845" spans="2:2">
      <c r="B7845" s="2" t="str">
        <f>IF(COUNTIF($H$4:H7845,H7845)-1=0,ROWS($H$4:H7845),"")</f>
        <v/>
      </c>
    </row>
    <row r="7846" spans="2:2">
      <c r="B7846" s="2" t="str">
        <f>IF(COUNTIF($H$4:H7846,H7846)-1=0,ROWS($H$4:H7846),"")</f>
        <v/>
      </c>
    </row>
    <row r="7847" spans="2:2">
      <c r="B7847" s="2" t="str">
        <f>IF(COUNTIF($H$4:H7847,H7847)-1=0,ROWS($H$4:H7847),"")</f>
        <v/>
      </c>
    </row>
    <row r="7848" spans="2:2">
      <c r="B7848" s="2" t="str">
        <f>IF(COUNTIF($H$4:H7848,H7848)-1=0,ROWS($H$4:H7848),"")</f>
        <v/>
      </c>
    </row>
    <row r="7849" spans="2:2">
      <c r="B7849" s="2" t="str">
        <f>IF(COUNTIF($H$4:H7849,H7849)-1=0,ROWS($H$4:H7849),"")</f>
        <v/>
      </c>
    </row>
    <row r="7850" spans="2:2">
      <c r="B7850" s="2" t="str">
        <f>IF(COUNTIF($H$4:H7850,H7850)-1=0,ROWS($H$4:H7850),"")</f>
        <v/>
      </c>
    </row>
    <row r="7851" spans="2:2">
      <c r="B7851" s="2" t="str">
        <f>IF(COUNTIF($H$4:H7851,H7851)-1=0,ROWS($H$4:H7851),"")</f>
        <v/>
      </c>
    </row>
    <row r="7852" spans="2:2">
      <c r="B7852" s="2" t="str">
        <f>IF(COUNTIF($H$4:H7852,H7852)-1=0,ROWS($H$4:H7852),"")</f>
        <v/>
      </c>
    </row>
    <row r="7853" spans="2:2">
      <c r="B7853" s="2" t="str">
        <f>IF(COUNTIF($H$4:H7853,H7853)-1=0,ROWS($H$4:H7853),"")</f>
        <v/>
      </c>
    </row>
    <row r="7854" spans="2:2">
      <c r="B7854" s="2" t="str">
        <f>IF(COUNTIF($H$4:H7854,H7854)-1=0,ROWS($H$4:H7854),"")</f>
        <v/>
      </c>
    </row>
    <row r="7855" spans="2:2">
      <c r="B7855" s="2" t="str">
        <f>IF(COUNTIF($H$4:H7855,H7855)-1=0,ROWS($H$4:H7855),"")</f>
        <v/>
      </c>
    </row>
    <row r="7856" spans="2:2">
      <c r="B7856" s="2" t="str">
        <f>IF(COUNTIF($H$4:H7856,H7856)-1=0,ROWS($H$4:H7856),"")</f>
        <v/>
      </c>
    </row>
    <row r="7857" spans="2:2">
      <c r="B7857" s="2" t="str">
        <f>IF(COUNTIF($H$4:H7857,H7857)-1=0,ROWS($H$4:H7857),"")</f>
        <v/>
      </c>
    </row>
    <row r="7858" spans="2:2">
      <c r="B7858" s="2" t="str">
        <f>IF(COUNTIF($H$4:H7858,H7858)-1=0,ROWS($H$4:H7858),"")</f>
        <v/>
      </c>
    </row>
    <row r="7859" spans="2:2">
      <c r="B7859" s="2" t="str">
        <f>IF(COUNTIF($H$4:H7859,H7859)-1=0,ROWS($H$4:H7859),"")</f>
        <v/>
      </c>
    </row>
    <row r="7860" spans="2:2">
      <c r="B7860" s="2" t="str">
        <f>IF(COUNTIF($H$4:H7860,H7860)-1=0,ROWS($H$4:H7860),"")</f>
        <v/>
      </c>
    </row>
    <row r="7861" spans="2:2">
      <c r="B7861" s="2" t="str">
        <f>IF(COUNTIF($H$4:H7861,H7861)-1=0,ROWS($H$4:H7861),"")</f>
        <v/>
      </c>
    </row>
    <row r="7862" spans="2:2">
      <c r="B7862" s="2" t="str">
        <f>IF(COUNTIF($H$4:H7862,H7862)-1=0,ROWS($H$4:H7862),"")</f>
        <v/>
      </c>
    </row>
    <row r="7863" spans="2:2">
      <c r="B7863" s="2" t="str">
        <f>IF(COUNTIF($H$4:H7863,H7863)-1=0,ROWS($H$4:H7863),"")</f>
        <v/>
      </c>
    </row>
    <row r="7864" spans="2:2">
      <c r="B7864" s="2" t="str">
        <f>IF(COUNTIF($H$4:H7864,H7864)-1=0,ROWS($H$4:H7864),"")</f>
        <v/>
      </c>
    </row>
    <row r="7865" spans="2:2">
      <c r="B7865" s="2" t="str">
        <f>IF(COUNTIF($H$4:H7865,H7865)-1=0,ROWS($H$4:H7865),"")</f>
        <v/>
      </c>
    </row>
    <row r="7866" spans="2:2">
      <c r="B7866" s="2" t="str">
        <f>IF(COUNTIF($H$4:H7866,H7866)-1=0,ROWS($H$4:H7866),"")</f>
        <v/>
      </c>
    </row>
    <row r="7867" spans="2:2">
      <c r="B7867" s="2" t="str">
        <f>IF(COUNTIF($H$4:H7867,H7867)-1=0,ROWS($H$4:H7867),"")</f>
        <v/>
      </c>
    </row>
    <row r="7868" spans="2:2">
      <c r="B7868" s="2" t="str">
        <f>IF(COUNTIF($H$4:H7868,H7868)-1=0,ROWS($H$4:H7868),"")</f>
        <v/>
      </c>
    </row>
    <row r="7869" spans="2:2">
      <c r="B7869" s="2" t="str">
        <f>IF(COUNTIF($H$4:H7869,H7869)-1=0,ROWS($H$4:H7869),"")</f>
        <v/>
      </c>
    </row>
    <row r="7870" spans="2:2">
      <c r="B7870" s="2" t="str">
        <f>IF(COUNTIF($H$4:H7870,H7870)-1=0,ROWS($H$4:H7870),"")</f>
        <v/>
      </c>
    </row>
    <row r="7871" spans="2:2">
      <c r="B7871" s="2" t="str">
        <f>IF(COUNTIF($H$4:H7871,H7871)-1=0,ROWS($H$4:H7871),"")</f>
        <v/>
      </c>
    </row>
    <row r="7872" spans="2:2">
      <c r="B7872" s="2" t="str">
        <f>IF(COUNTIF($H$4:H7872,H7872)-1=0,ROWS($H$4:H7872),"")</f>
        <v/>
      </c>
    </row>
    <row r="7873" spans="2:2">
      <c r="B7873" s="2" t="str">
        <f>IF(COUNTIF($H$4:H7873,H7873)-1=0,ROWS($H$4:H7873),"")</f>
        <v/>
      </c>
    </row>
    <row r="7874" spans="2:2">
      <c r="B7874" s="2" t="str">
        <f>IF(COUNTIF($H$4:H7874,H7874)-1=0,ROWS($H$4:H7874),"")</f>
        <v/>
      </c>
    </row>
    <row r="7875" spans="2:2">
      <c r="B7875" s="2" t="str">
        <f>IF(COUNTIF($H$4:H7875,H7875)-1=0,ROWS($H$4:H7875),"")</f>
        <v/>
      </c>
    </row>
    <row r="7876" spans="2:2">
      <c r="B7876" s="2" t="str">
        <f>IF(COUNTIF($H$4:H7876,H7876)-1=0,ROWS($H$4:H7876),"")</f>
        <v/>
      </c>
    </row>
    <row r="7877" spans="2:2">
      <c r="B7877" s="2" t="str">
        <f>IF(COUNTIF($H$4:H7877,H7877)-1=0,ROWS($H$4:H7877),"")</f>
        <v/>
      </c>
    </row>
    <row r="7878" spans="2:2">
      <c r="B7878" s="2" t="str">
        <f>IF(COUNTIF($H$4:H7878,H7878)-1=0,ROWS($H$4:H7878),"")</f>
        <v/>
      </c>
    </row>
    <row r="7879" spans="2:2">
      <c r="B7879" s="2" t="str">
        <f>IF(COUNTIF($H$4:H7879,H7879)-1=0,ROWS($H$4:H7879),"")</f>
        <v/>
      </c>
    </row>
    <row r="7880" spans="2:2">
      <c r="B7880" s="2" t="str">
        <f>IF(COUNTIF($H$4:H7880,H7880)-1=0,ROWS($H$4:H7880),"")</f>
        <v/>
      </c>
    </row>
    <row r="7881" spans="2:2">
      <c r="B7881" s="2" t="str">
        <f>IF(COUNTIF($H$4:H7881,H7881)-1=0,ROWS($H$4:H7881),"")</f>
        <v/>
      </c>
    </row>
    <row r="7882" spans="2:2">
      <c r="B7882" s="2" t="str">
        <f>IF(COUNTIF($H$4:H7882,H7882)-1=0,ROWS($H$4:H7882),"")</f>
        <v/>
      </c>
    </row>
    <row r="7883" spans="2:2">
      <c r="B7883" s="2" t="str">
        <f>IF(COUNTIF($H$4:H7883,H7883)-1=0,ROWS($H$4:H7883),"")</f>
        <v/>
      </c>
    </row>
    <row r="7884" spans="2:2">
      <c r="B7884" s="2" t="str">
        <f>IF(COUNTIF($H$4:H7884,H7884)-1=0,ROWS($H$4:H7884),"")</f>
        <v/>
      </c>
    </row>
    <row r="7885" spans="2:2">
      <c r="B7885" s="2" t="str">
        <f>IF(COUNTIF($H$4:H7885,H7885)-1=0,ROWS($H$4:H7885),"")</f>
        <v/>
      </c>
    </row>
    <row r="7886" spans="2:2">
      <c r="B7886" s="2" t="str">
        <f>IF(COUNTIF($H$4:H7886,H7886)-1=0,ROWS($H$4:H7886),"")</f>
        <v/>
      </c>
    </row>
    <row r="7887" spans="2:2">
      <c r="B7887" s="2" t="str">
        <f>IF(COUNTIF($H$4:H7887,H7887)-1=0,ROWS($H$4:H7887),"")</f>
        <v/>
      </c>
    </row>
    <row r="7888" spans="2:2">
      <c r="B7888" s="2" t="str">
        <f>IF(COUNTIF($H$4:H7888,H7888)-1=0,ROWS($H$4:H7888),"")</f>
        <v/>
      </c>
    </row>
    <row r="7889" spans="2:2">
      <c r="B7889" s="2" t="str">
        <f>IF(COUNTIF($H$4:H7889,H7889)-1=0,ROWS($H$4:H7889),"")</f>
        <v/>
      </c>
    </row>
    <row r="7890" spans="2:2">
      <c r="B7890" s="2" t="str">
        <f>IF(COUNTIF($H$4:H7890,H7890)-1=0,ROWS($H$4:H7890),"")</f>
        <v/>
      </c>
    </row>
    <row r="7891" spans="2:2">
      <c r="B7891" s="2" t="str">
        <f>IF(COUNTIF($H$4:H7891,H7891)-1=0,ROWS($H$4:H7891),"")</f>
        <v/>
      </c>
    </row>
    <row r="7892" spans="2:2">
      <c r="B7892" s="2" t="str">
        <f>IF(COUNTIF($H$4:H7892,H7892)-1=0,ROWS($H$4:H7892),"")</f>
        <v/>
      </c>
    </row>
    <row r="7893" spans="2:2">
      <c r="B7893" s="2" t="str">
        <f>IF(COUNTIF($H$4:H7893,H7893)-1=0,ROWS($H$4:H7893),"")</f>
        <v/>
      </c>
    </row>
    <row r="7894" spans="2:2">
      <c r="B7894" s="2" t="str">
        <f>IF(COUNTIF($H$4:H7894,H7894)-1=0,ROWS($H$4:H7894),"")</f>
        <v/>
      </c>
    </row>
    <row r="7895" spans="2:2">
      <c r="B7895" s="2" t="str">
        <f>IF(COUNTIF($H$4:H7895,H7895)-1=0,ROWS($H$4:H7895),"")</f>
        <v/>
      </c>
    </row>
    <row r="7896" spans="2:2">
      <c r="B7896" s="2" t="str">
        <f>IF(COUNTIF($H$4:H7896,H7896)-1=0,ROWS($H$4:H7896),"")</f>
        <v/>
      </c>
    </row>
    <row r="7897" spans="2:2">
      <c r="B7897" s="2" t="str">
        <f>IF(COUNTIF($H$4:H7897,H7897)-1=0,ROWS($H$4:H7897),"")</f>
        <v/>
      </c>
    </row>
    <row r="7898" spans="2:2">
      <c r="B7898" s="2" t="str">
        <f>IF(COUNTIF($H$4:H7898,H7898)-1=0,ROWS($H$4:H7898),"")</f>
        <v/>
      </c>
    </row>
    <row r="7899" spans="2:2">
      <c r="B7899" s="2" t="str">
        <f>IF(COUNTIF($H$4:H7899,H7899)-1=0,ROWS($H$4:H7899),"")</f>
        <v/>
      </c>
    </row>
    <row r="7900" spans="2:2">
      <c r="B7900" s="2" t="str">
        <f>IF(COUNTIF($H$4:H7900,H7900)-1=0,ROWS($H$4:H7900),"")</f>
        <v/>
      </c>
    </row>
    <row r="7901" spans="2:2">
      <c r="B7901" s="2" t="str">
        <f>IF(COUNTIF($H$4:H7901,H7901)-1=0,ROWS($H$4:H7901),"")</f>
        <v/>
      </c>
    </row>
    <row r="7902" spans="2:2">
      <c r="B7902" s="2" t="str">
        <f>IF(COUNTIF($H$4:H7902,H7902)-1=0,ROWS($H$4:H7902),"")</f>
        <v/>
      </c>
    </row>
    <row r="7903" spans="2:2">
      <c r="B7903" s="2" t="str">
        <f>IF(COUNTIF($H$4:H7903,H7903)-1=0,ROWS($H$4:H7903),"")</f>
        <v/>
      </c>
    </row>
    <row r="7904" spans="2:2">
      <c r="B7904" s="2" t="str">
        <f>IF(COUNTIF($H$4:H7904,H7904)-1=0,ROWS($H$4:H7904),"")</f>
        <v/>
      </c>
    </row>
    <row r="7905" spans="2:2">
      <c r="B7905" s="2" t="str">
        <f>IF(COUNTIF($H$4:H7905,H7905)-1=0,ROWS($H$4:H7905),"")</f>
        <v/>
      </c>
    </row>
    <row r="7906" spans="2:2">
      <c r="B7906" s="2" t="str">
        <f>IF(COUNTIF($H$4:H7906,H7906)-1=0,ROWS($H$4:H7906),"")</f>
        <v/>
      </c>
    </row>
    <row r="7907" spans="2:2">
      <c r="B7907" s="2" t="str">
        <f>IF(COUNTIF($H$4:H7907,H7907)-1=0,ROWS($H$4:H7907),"")</f>
        <v/>
      </c>
    </row>
    <row r="7908" spans="2:2">
      <c r="B7908" s="2" t="str">
        <f>IF(COUNTIF($H$4:H7908,H7908)-1=0,ROWS($H$4:H7908),"")</f>
        <v/>
      </c>
    </row>
    <row r="7909" spans="2:2">
      <c r="B7909" s="2" t="str">
        <f>IF(COUNTIF($H$4:H7909,H7909)-1=0,ROWS($H$4:H7909),"")</f>
        <v/>
      </c>
    </row>
    <row r="7910" spans="2:2">
      <c r="B7910" s="2" t="str">
        <f>IF(COUNTIF($H$4:H7910,H7910)-1=0,ROWS($H$4:H7910),"")</f>
        <v/>
      </c>
    </row>
    <row r="7911" spans="2:2">
      <c r="B7911" s="2" t="str">
        <f>IF(COUNTIF($H$4:H7911,H7911)-1=0,ROWS($H$4:H7911),"")</f>
        <v/>
      </c>
    </row>
    <row r="7912" spans="2:2">
      <c r="B7912" s="2" t="str">
        <f>IF(COUNTIF($H$4:H7912,H7912)-1=0,ROWS($H$4:H7912),"")</f>
        <v/>
      </c>
    </row>
    <row r="7913" spans="2:2">
      <c r="B7913" s="2" t="str">
        <f>IF(COUNTIF($H$4:H7913,H7913)-1=0,ROWS($H$4:H7913),"")</f>
        <v/>
      </c>
    </row>
    <row r="7914" spans="2:2">
      <c r="B7914" s="2" t="str">
        <f>IF(COUNTIF($H$4:H7914,H7914)-1=0,ROWS($H$4:H7914),"")</f>
        <v/>
      </c>
    </row>
    <row r="7915" spans="2:2">
      <c r="B7915" s="2" t="str">
        <f>IF(COUNTIF($H$4:H7915,H7915)-1=0,ROWS($H$4:H7915),"")</f>
        <v/>
      </c>
    </row>
    <row r="7916" spans="2:2">
      <c r="B7916" s="2" t="str">
        <f>IF(COUNTIF($H$4:H7916,H7916)-1=0,ROWS($H$4:H7916),"")</f>
        <v/>
      </c>
    </row>
    <row r="7917" spans="2:2">
      <c r="B7917" s="2" t="str">
        <f>IF(COUNTIF($H$4:H7917,H7917)-1=0,ROWS($H$4:H7917),"")</f>
        <v/>
      </c>
    </row>
    <row r="7918" spans="2:2">
      <c r="B7918" s="2" t="str">
        <f>IF(COUNTIF($H$4:H7918,H7918)-1=0,ROWS($H$4:H7918),"")</f>
        <v/>
      </c>
    </row>
    <row r="7919" spans="2:2">
      <c r="B7919" s="2" t="str">
        <f>IF(COUNTIF($H$4:H7919,H7919)-1=0,ROWS($H$4:H7919),"")</f>
        <v/>
      </c>
    </row>
    <row r="7920" spans="2:2">
      <c r="B7920" s="2" t="str">
        <f>IF(COUNTIF($H$4:H7920,H7920)-1=0,ROWS($H$4:H7920),"")</f>
        <v/>
      </c>
    </row>
    <row r="7921" spans="2:2">
      <c r="B7921" s="2" t="str">
        <f>IF(COUNTIF($H$4:H7921,H7921)-1=0,ROWS($H$4:H7921),"")</f>
        <v/>
      </c>
    </row>
    <row r="7922" spans="2:2">
      <c r="B7922" s="2" t="str">
        <f>IF(COUNTIF($H$4:H7922,H7922)-1=0,ROWS($H$4:H7922),"")</f>
        <v/>
      </c>
    </row>
    <row r="7923" spans="2:2">
      <c r="B7923" s="2" t="str">
        <f>IF(COUNTIF($H$4:H7923,H7923)-1=0,ROWS($H$4:H7923),"")</f>
        <v/>
      </c>
    </row>
    <row r="7924" spans="2:2">
      <c r="B7924" s="2" t="str">
        <f>IF(COUNTIF($H$4:H7924,H7924)-1=0,ROWS($H$4:H7924),"")</f>
        <v/>
      </c>
    </row>
    <row r="7925" spans="2:2">
      <c r="B7925" s="2" t="str">
        <f>IF(COUNTIF($H$4:H7925,H7925)-1=0,ROWS($H$4:H7925),"")</f>
        <v/>
      </c>
    </row>
    <row r="7926" spans="2:2">
      <c r="B7926" s="2" t="str">
        <f>IF(COUNTIF($H$4:H7926,H7926)-1=0,ROWS($H$4:H7926),"")</f>
        <v/>
      </c>
    </row>
    <row r="7927" spans="2:2">
      <c r="B7927" s="2" t="str">
        <f>IF(COUNTIF($H$4:H7927,H7927)-1=0,ROWS($H$4:H7927),"")</f>
        <v/>
      </c>
    </row>
    <row r="7928" spans="2:2">
      <c r="B7928" s="2" t="str">
        <f>IF(COUNTIF($H$4:H7928,H7928)-1=0,ROWS($H$4:H7928),"")</f>
        <v/>
      </c>
    </row>
    <row r="7929" spans="2:2">
      <c r="B7929" s="2" t="str">
        <f>IF(COUNTIF($H$4:H7929,H7929)-1=0,ROWS($H$4:H7929),"")</f>
        <v/>
      </c>
    </row>
    <row r="7930" spans="2:2">
      <c r="B7930" s="2" t="str">
        <f>IF(COUNTIF($H$4:H7930,H7930)-1=0,ROWS($H$4:H7930),"")</f>
        <v/>
      </c>
    </row>
    <row r="7931" spans="2:2">
      <c r="B7931" s="2" t="str">
        <f>IF(COUNTIF($H$4:H7931,H7931)-1=0,ROWS($H$4:H7931),"")</f>
        <v/>
      </c>
    </row>
    <row r="7932" spans="2:2">
      <c r="B7932" s="2" t="str">
        <f>IF(COUNTIF($H$4:H7932,H7932)-1=0,ROWS($H$4:H7932),"")</f>
        <v/>
      </c>
    </row>
    <row r="7933" spans="2:2">
      <c r="B7933" s="2" t="str">
        <f>IF(COUNTIF($H$4:H7933,H7933)-1=0,ROWS($H$4:H7933),"")</f>
        <v/>
      </c>
    </row>
    <row r="7934" spans="2:2">
      <c r="B7934" s="2" t="str">
        <f>IF(COUNTIF($H$4:H7934,H7934)-1=0,ROWS($H$4:H7934),"")</f>
        <v/>
      </c>
    </row>
    <row r="7935" spans="2:2">
      <c r="B7935" s="2" t="str">
        <f>IF(COUNTIF($H$4:H7935,H7935)-1=0,ROWS($H$4:H7935),"")</f>
        <v/>
      </c>
    </row>
    <row r="7936" spans="2:2">
      <c r="B7936" s="2" t="str">
        <f>IF(COUNTIF($H$4:H7936,H7936)-1=0,ROWS($H$4:H7936),"")</f>
        <v/>
      </c>
    </row>
    <row r="7937" spans="2:2">
      <c r="B7937" s="2" t="str">
        <f>IF(COUNTIF($H$4:H7937,H7937)-1=0,ROWS($H$4:H7937),"")</f>
        <v/>
      </c>
    </row>
    <row r="7938" spans="2:2">
      <c r="B7938" s="2" t="str">
        <f>IF(COUNTIF($H$4:H7938,H7938)-1=0,ROWS($H$4:H7938),"")</f>
        <v/>
      </c>
    </row>
    <row r="7939" spans="2:2">
      <c r="B7939" s="2" t="str">
        <f>IF(COUNTIF($H$4:H7939,H7939)-1=0,ROWS($H$4:H7939),"")</f>
        <v/>
      </c>
    </row>
    <row r="7940" spans="2:2">
      <c r="B7940" s="2" t="str">
        <f>IF(COUNTIF($H$4:H7940,H7940)-1=0,ROWS($H$4:H7940),"")</f>
        <v/>
      </c>
    </row>
    <row r="7941" spans="2:2">
      <c r="B7941" s="2" t="str">
        <f>IF(COUNTIF($H$4:H7941,H7941)-1=0,ROWS($H$4:H7941),"")</f>
        <v/>
      </c>
    </row>
    <row r="7942" spans="2:2">
      <c r="B7942" s="2" t="str">
        <f>IF(COUNTIF($H$4:H7942,H7942)-1=0,ROWS($H$4:H7942),"")</f>
        <v/>
      </c>
    </row>
    <row r="7943" spans="2:2">
      <c r="B7943" s="2" t="str">
        <f>IF(COUNTIF($H$4:H7943,H7943)-1=0,ROWS($H$4:H7943),"")</f>
        <v/>
      </c>
    </row>
    <row r="7944" spans="2:2">
      <c r="B7944" s="2" t="str">
        <f>IF(COUNTIF($H$4:H7944,H7944)-1=0,ROWS($H$4:H7944),"")</f>
        <v/>
      </c>
    </row>
    <row r="7945" spans="2:2">
      <c r="B7945" s="2" t="str">
        <f>IF(COUNTIF($H$4:H7945,H7945)-1=0,ROWS($H$4:H7945),"")</f>
        <v/>
      </c>
    </row>
    <row r="7946" spans="2:2">
      <c r="B7946" s="2" t="str">
        <f>IF(COUNTIF($H$4:H7946,H7946)-1=0,ROWS($H$4:H7946),"")</f>
        <v/>
      </c>
    </row>
    <row r="7947" spans="2:2">
      <c r="B7947" s="2" t="str">
        <f>IF(COUNTIF($H$4:H7947,H7947)-1=0,ROWS($H$4:H7947),"")</f>
        <v/>
      </c>
    </row>
    <row r="7948" spans="2:2">
      <c r="B7948" s="2" t="str">
        <f>IF(COUNTIF($H$4:H7948,H7948)-1=0,ROWS($H$4:H7948),"")</f>
        <v/>
      </c>
    </row>
    <row r="7949" spans="2:2">
      <c r="B7949" s="2" t="str">
        <f>IF(COUNTIF($H$4:H7949,H7949)-1=0,ROWS($H$4:H7949),"")</f>
        <v/>
      </c>
    </row>
    <row r="7950" spans="2:2">
      <c r="B7950" s="2" t="str">
        <f>IF(COUNTIF($H$4:H7950,H7950)-1=0,ROWS($H$4:H7950),"")</f>
        <v/>
      </c>
    </row>
    <row r="7951" spans="2:2">
      <c r="B7951" s="2" t="str">
        <f>IF(COUNTIF($H$4:H7951,H7951)-1=0,ROWS($H$4:H7951),"")</f>
        <v/>
      </c>
    </row>
    <row r="7952" spans="2:2">
      <c r="B7952" s="2" t="str">
        <f>IF(COUNTIF($H$4:H7952,H7952)-1=0,ROWS($H$4:H7952),"")</f>
        <v/>
      </c>
    </row>
    <row r="7953" spans="2:2">
      <c r="B7953" s="2" t="str">
        <f>IF(COUNTIF($H$4:H7953,H7953)-1=0,ROWS($H$4:H7953),"")</f>
        <v/>
      </c>
    </row>
    <row r="7954" spans="2:2">
      <c r="B7954" s="2" t="str">
        <f>IF(COUNTIF($H$4:H7954,H7954)-1=0,ROWS($H$4:H7954),"")</f>
        <v/>
      </c>
    </row>
    <row r="7955" spans="2:2">
      <c r="B7955" s="2" t="str">
        <f>IF(COUNTIF($H$4:H7955,H7955)-1=0,ROWS($H$4:H7955),"")</f>
        <v/>
      </c>
    </row>
    <row r="7956" spans="2:2">
      <c r="B7956" s="2" t="str">
        <f>IF(COUNTIF($H$4:H7956,H7956)-1=0,ROWS($H$4:H7956),"")</f>
        <v/>
      </c>
    </row>
    <row r="7957" spans="2:2">
      <c r="B7957" s="2" t="str">
        <f>IF(COUNTIF($H$4:H7957,H7957)-1=0,ROWS($H$4:H7957),"")</f>
        <v/>
      </c>
    </row>
    <row r="7958" spans="2:2">
      <c r="B7958" s="2" t="str">
        <f>IF(COUNTIF($H$4:H7958,H7958)-1=0,ROWS($H$4:H7958),"")</f>
        <v/>
      </c>
    </row>
    <row r="7959" spans="2:2">
      <c r="B7959" s="2" t="str">
        <f>IF(COUNTIF($H$4:H7959,H7959)-1=0,ROWS($H$4:H7959),"")</f>
        <v/>
      </c>
    </row>
    <row r="7960" spans="2:2">
      <c r="B7960" s="2" t="str">
        <f>IF(COUNTIF($H$4:H7960,H7960)-1=0,ROWS($H$4:H7960),"")</f>
        <v/>
      </c>
    </row>
    <row r="7961" spans="2:2">
      <c r="B7961" s="2" t="str">
        <f>IF(COUNTIF($H$4:H7961,H7961)-1=0,ROWS($H$4:H7961),"")</f>
        <v/>
      </c>
    </row>
    <row r="7962" spans="2:2">
      <c r="B7962" s="2" t="str">
        <f>IF(COUNTIF($H$4:H7962,H7962)-1=0,ROWS($H$4:H7962),"")</f>
        <v/>
      </c>
    </row>
    <row r="7963" spans="2:2">
      <c r="B7963" s="2" t="str">
        <f>IF(COUNTIF($H$4:H7963,H7963)-1=0,ROWS($H$4:H7963),"")</f>
        <v/>
      </c>
    </row>
    <row r="7964" spans="2:2">
      <c r="B7964" s="2" t="str">
        <f>IF(COUNTIF($H$4:H7964,H7964)-1=0,ROWS($H$4:H7964),"")</f>
        <v/>
      </c>
    </row>
    <row r="7965" spans="2:2">
      <c r="B7965" s="2" t="str">
        <f>IF(COUNTIF($H$4:H7965,H7965)-1=0,ROWS($H$4:H7965),"")</f>
        <v/>
      </c>
    </row>
    <row r="7966" spans="2:2">
      <c r="B7966" s="2" t="str">
        <f>IF(COUNTIF($H$4:H7966,H7966)-1=0,ROWS($H$4:H7966),"")</f>
        <v/>
      </c>
    </row>
    <row r="7967" spans="2:2">
      <c r="B7967" s="2" t="str">
        <f>IF(COUNTIF($H$4:H7967,H7967)-1=0,ROWS($H$4:H7967),"")</f>
        <v/>
      </c>
    </row>
    <row r="7968" spans="2:2">
      <c r="B7968" s="2" t="str">
        <f>IF(COUNTIF($H$4:H7968,H7968)-1=0,ROWS($H$4:H7968),"")</f>
        <v/>
      </c>
    </row>
    <row r="7969" spans="2:2">
      <c r="B7969" s="2" t="str">
        <f>IF(COUNTIF($H$4:H7969,H7969)-1=0,ROWS($H$4:H7969),"")</f>
        <v/>
      </c>
    </row>
    <row r="7970" spans="2:2">
      <c r="B7970" s="2" t="str">
        <f>IF(COUNTIF($H$4:H7970,H7970)-1=0,ROWS($H$4:H7970),"")</f>
        <v/>
      </c>
    </row>
    <row r="7971" spans="2:2">
      <c r="B7971" s="2" t="str">
        <f>IF(COUNTIF($H$4:H7971,H7971)-1=0,ROWS($H$4:H7971),"")</f>
        <v/>
      </c>
    </row>
    <row r="7972" spans="2:2">
      <c r="B7972" s="2" t="str">
        <f>IF(COUNTIF($H$4:H7972,H7972)-1=0,ROWS($H$4:H7972),"")</f>
        <v/>
      </c>
    </row>
    <row r="7973" spans="2:2">
      <c r="B7973" s="2" t="str">
        <f>IF(COUNTIF($H$4:H7973,H7973)-1=0,ROWS($H$4:H7973),"")</f>
        <v/>
      </c>
    </row>
    <row r="7974" spans="2:2">
      <c r="B7974" s="2" t="str">
        <f>IF(COUNTIF($H$4:H7974,H7974)-1=0,ROWS($H$4:H7974),"")</f>
        <v/>
      </c>
    </row>
    <row r="7975" spans="2:2">
      <c r="B7975" s="2" t="str">
        <f>IF(COUNTIF($H$4:H7975,H7975)-1=0,ROWS($H$4:H7975),"")</f>
        <v/>
      </c>
    </row>
    <row r="7976" spans="2:2">
      <c r="B7976" s="2" t="str">
        <f>IF(COUNTIF($H$4:H7976,H7976)-1=0,ROWS($H$4:H7976),"")</f>
        <v/>
      </c>
    </row>
    <row r="7977" spans="2:2">
      <c r="B7977" s="2" t="str">
        <f>IF(COUNTIF($H$4:H7977,H7977)-1=0,ROWS($H$4:H7977),"")</f>
        <v/>
      </c>
    </row>
    <row r="7978" spans="2:2">
      <c r="B7978" s="2" t="str">
        <f>IF(COUNTIF($H$4:H7978,H7978)-1=0,ROWS($H$4:H7978),"")</f>
        <v/>
      </c>
    </row>
    <row r="7979" spans="2:2">
      <c r="B7979" s="2" t="str">
        <f>IF(COUNTIF($H$4:H7979,H7979)-1=0,ROWS($H$4:H7979),"")</f>
        <v/>
      </c>
    </row>
    <row r="7980" spans="2:2">
      <c r="B7980" s="2" t="str">
        <f>IF(COUNTIF($H$4:H7980,H7980)-1=0,ROWS($H$4:H7980),"")</f>
        <v/>
      </c>
    </row>
    <row r="7981" spans="2:2">
      <c r="B7981" s="2" t="str">
        <f>IF(COUNTIF($H$4:H7981,H7981)-1=0,ROWS($H$4:H7981),"")</f>
        <v/>
      </c>
    </row>
    <row r="7982" spans="2:2">
      <c r="B7982" s="2" t="str">
        <f>IF(COUNTIF($H$4:H7982,H7982)-1=0,ROWS($H$4:H7982),"")</f>
        <v/>
      </c>
    </row>
    <row r="7983" spans="2:2">
      <c r="B7983" s="2" t="str">
        <f>IF(COUNTIF($H$4:H7983,H7983)-1=0,ROWS($H$4:H7983),"")</f>
        <v/>
      </c>
    </row>
    <row r="7984" spans="2:2">
      <c r="B7984" s="2" t="str">
        <f>IF(COUNTIF($H$4:H7984,H7984)-1=0,ROWS($H$4:H7984),"")</f>
        <v/>
      </c>
    </row>
    <row r="7985" spans="2:2">
      <c r="B7985" s="2" t="str">
        <f>IF(COUNTIF($H$4:H7985,H7985)-1=0,ROWS($H$4:H7985),"")</f>
        <v/>
      </c>
    </row>
    <row r="7986" spans="2:2">
      <c r="B7986" s="2" t="str">
        <f>IF(COUNTIF($H$4:H7986,H7986)-1=0,ROWS($H$4:H7986),"")</f>
        <v/>
      </c>
    </row>
    <row r="7987" spans="2:2">
      <c r="B7987" s="2" t="str">
        <f>IF(COUNTIF($H$4:H7987,H7987)-1=0,ROWS($H$4:H7987),"")</f>
        <v/>
      </c>
    </row>
    <row r="7988" spans="2:2">
      <c r="B7988" s="2" t="str">
        <f>IF(COUNTIF($H$4:H7988,H7988)-1=0,ROWS($H$4:H7988),"")</f>
        <v/>
      </c>
    </row>
    <row r="7989" spans="2:2">
      <c r="B7989" s="2" t="str">
        <f>IF(COUNTIF($H$4:H7989,H7989)-1=0,ROWS($H$4:H7989),"")</f>
        <v/>
      </c>
    </row>
    <row r="7990" spans="2:2">
      <c r="B7990" s="2" t="str">
        <f>IF(COUNTIF($H$4:H7990,H7990)-1=0,ROWS($H$4:H7990),"")</f>
        <v/>
      </c>
    </row>
    <row r="7991" spans="2:2">
      <c r="B7991" s="2" t="str">
        <f>IF(COUNTIF($H$4:H7991,H7991)-1=0,ROWS($H$4:H7991),"")</f>
        <v/>
      </c>
    </row>
    <row r="7992" spans="2:2">
      <c r="B7992" s="2" t="str">
        <f>IF(COUNTIF($H$4:H7992,H7992)-1=0,ROWS($H$4:H7992),"")</f>
        <v/>
      </c>
    </row>
    <row r="7993" spans="2:2">
      <c r="B7993" s="2" t="str">
        <f>IF(COUNTIF($H$4:H7993,H7993)-1=0,ROWS($H$4:H7993),"")</f>
        <v/>
      </c>
    </row>
    <row r="7994" spans="2:2">
      <c r="B7994" s="2" t="str">
        <f>IF(COUNTIF($H$4:H7994,H7994)-1=0,ROWS($H$4:H7994),"")</f>
        <v/>
      </c>
    </row>
    <row r="7995" spans="2:2">
      <c r="B7995" s="2" t="str">
        <f>IF(COUNTIF($H$4:H7995,H7995)-1=0,ROWS($H$4:H7995),"")</f>
        <v/>
      </c>
    </row>
    <row r="7996" spans="2:2">
      <c r="B7996" s="2" t="str">
        <f>IF(COUNTIF($H$4:H7996,H7996)-1=0,ROWS($H$4:H7996),"")</f>
        <v/>
      </c>
    </row>
    <row r="7997" spans="2:2">
      <c r="B7997" s="2" t="str">
        <f>IF(COUNTIF($H$4:H7997,H7997)-1=0,ROWS($H$4:H7997),"")</f>
        <v/>
      </c>
    </row>
    <row r="7998" spans="2:2">
      <c r="B7998" s="2" t="str">
        <f>IF(COUNTIF($H$4:H7998,H7998)-1=0,ROWS($H$4:H7998),"")</f>
        <v/>
      </c>
    </row>
    <row r="7999" spans="2:2">
      <c r="B7999" s="2" t="str">
        <f>IF(COUNTIF($H$4:H7999,H7999)-1=0,ROWS($H$4:H7999),"")</f>
        <v/>
      </c>
    </row>
    <row r="8000" spans="2:2">
      <c r="B8000" s="2" t="str">
        <f>IF(COUNTIF($H$4:H8000,H8000)-1=0,ROWS($H$4:H8000),"")</f>
        <v/>
      </c>
    </row>
    <row r="8001" spans="2:2">
      <c r="B8001" s="2" t="str">
        <f>IF(COUNTIF($H$4:H8001,H8001)-1=0,ROWS($H$4:H8001),"")</f>
        <v/>
      </c>
    </row>
    <row r="8002" spans="2:2">
      <c r="B8002" s="2" t="str">
        <f>IF(COUNTIF($H$4:H8002,H8002)-1=0,ROWS($H$4:H8002),"")</f>
        <v/>
      </c>
    </row>
    <row r="8003" spans="2:2">
      <c r="B8003" s="2" t="str">
        <f>IF(COUNTIF($H$4:H8003,H8003)-1=0,ROWS($H$4:H8003),"")</f>
        <v/>
      </c>
    </row>
    <row r="8004" spans="2:2">
      <c r="B8004" s="2" t="str">
        <f>IF(COUNTIF($H$4:H8004,H8004)-1=0,ROWS($H$4:H8004),"")</f>
        <v/>
      </c>
    </row>
    <row r="8005" spans="2:2">
      <c r="B8005" s="2" t="str">
        <f>IF(COUNTIF($H$4:H8005,H8005)-1=0,ROWS($H$4:H8005),"")</f>
        <v/>
      </c>
    </row>
    <row r="8006" spans="2:2">
      <c r="B8006" s="2" t="str">
        <f>IF(COUNTIF($H$4:H8006,H8006)-1=0,ROWS($H$4:H8006),"")</f>
        <v/>
      </c>
    </row>
    <row r="8007" spans="2:2">
      <c r="B8007" s="2" t="str">
        <f>IF(COUNTIF($H$4:H8007,H8007)-1=0,ROWS($H$4:H8007),"")</f>
        <v/>
      </c>
    </row>
    <row r="8008" spans="2:2">
      <c r="B8008" s="2" t="str">
        <f>IF(COUNTIF($H$4:H8008,H8008)-1=0,ROWS($H$4:H8008),"")</f>
        <v/>
      </c>
    </row>
    <row r="8009" spans="2:2">
      <c r="B8009" s="2" t="str">
        <f>IF(COUNTIF($H$4:H8009,H8009)-1=0,ROWS($H$4:H8009),"")</f>
        <v/>
      </c>
    </row>
    <row r="8010" spans="2:2">
      <c r="B8010" s="2" t="str">
        <f>IF(COUNTIF($H$4:H8010,H8010)-1=0,ROWS($H$4:H8010),"")</f>
        <v/>
      </c>
    </row>
    <row r="8011" spans="2:2">
      <c r="B8011" s="2" t="str">
        <f>IF(COUNTIF($H$4:H8011,H8011)-1=0,ROWS($H$4:H8011),"")</f>
        <v/>
      </c>
    </row>
    <row r="8012" spans="2:2">
      <c r="B8012" s="2" t="str">
        <f>IF(COUNTIF($H$4:H8012,H8012)-1=0,ROWS($H$4:H8012),"")</f>
        <v/>
      </c>
    </row>
    <row r="8013" spans="2:2">
      <c r="B8013" s="2" t="str">
        <f>IF(COUNTIF($H$4:H8013,H8013)-1=0,ROWS($H$4:H8013),"")</f>
        <v/>
      </c>
    </row>
    <row r="8014" spans="2:2">
      <c r="B8014" s="2" t="str">
        <f>IF(COUNTIF($H$4:H8014,H8014)-1=0,ROWS($H$4:H8014),"")</f>
        <v/>
      </c>
    </row>
    <row r="8015" spans="2:2">
      <c r="B8015" s="2" t="str">
        <f>IF(COUNTIF($H$4:H8015,H8015)-1=0,ROWS($H$4:H8015),"")</f>
        <v/>
      </c>
    </row>
    <row r="8016" spans="2:2">
      <c r="B8016" s="2" t="str">
        <f>IF(COUNTIF($H$4:H8016,H8016)-1=0,ROWS($H$4:H8016),"")</f>
        <v/>
      </c>
    </row>
    <row r="8017" spans="2:2">
      <c r="B8017" s="2" t="str">
        <f>IF(COUNTIF($H$4:H8017,H8017)-1=0,ROWS($H$4:H8017),"")</f>
        <v/>
      </c>
    </row>
    <row r="8018" spans="2:2">
      <c r="B8018" s="2" t="str">
        <f>IF(COUNTIF($H$4:H8018,H8018)-1=0,ROWS($H$4:H8018),"")</f>
        <v/>
      </c>
    </row>
    <row r="8019" spans="2:2">
      <c r="B8019" s="2" t="str">
        <f>IF(COUNTIF($H$4:H8019,H8019)-1=0,ROWS($H$4:H8019),"")</f>
        <v/>
      </c>
    </row>
    <row r="8020" spans="2:2">
      <c r="B8020" s="2" t="str">
        <f>IF(COUNTIF($H$4:H8020,H8020)-1=0,ROWS($H$4:H8020),"")</f>
        <v/>
      </c>
    </row>
    <row r="8021" spans="2:2">
      <c r="B8021" s="2" t="str">
        <f>IF(COUNTIF($H$4:H8021,H8021)-1=0,ROWS($H$4:H8021),"")</f>
        <v/>
      </c>
    </row>
    <row r="8022" spans="2:2">
      <c r="B8022" s="2" t="str">
        <f>IF(COUNTIF($H$4:H8022,H8022)-1=0,ROWS($H$4:H8022),"")</f>
        <v/>
      </c>
    </row>
    <row r="8023" spans="2:2">
      <c r="B8023" s="2" t="str">
        <f>IF(COUNTIF($H$4:H8023,H8023)-1=0,ROWS($H$4:H8023),"")</f>
        <v/>
      </c>
    </row>
    <row r="8024" spans="2:2">
      <c r="B8024" s="2" t="str">
        <f>IF(COUNTIF($H$4:H8024,H8024)-1=0,ROWS($H$4:H8024),"")</f>
        <v/>
      </c>
    </row>
    <row r="8025" spans="2:2">
      <c r="B8025" s="2" t="str">
        <f>IF(COUNTIF($H$4:H8025,H8025)-1=0,ROWS($H$4:H8025),"")</f>
        <v/>
      </c>
    </row>
    <row r="8026" spans="2:2">
      <c r="B8026" s="2" t="str">
        <f>IF(COUNTIF($H$4:H8026,H8026)-1=0,ROWS($H$4:H8026),"")</f>
        <v/>
      </c>
    </row>
    <row r="8027" spans="2:2">
      <c r="B8027" s="2" t="str">
        <f>IF(COUNTIF($H$4:H8027,H8027)-1=0,ROWS($H$4:H8027),"")</f>
        <v/>
      </c>
    </row>
    <row r="8028" spans="2:2">
      <c r="B8028" s="2" t="str">
        <f>IF(COUNTIF($H$4:H8028,H8028)-1=0,ROWS($H$4:H8028),"")</f>
        <v/>
      </c>
    </row>
    <row r="8029" spans="2:2">
      <c r="B8029" s="2" t="str">
        <f>IF(COUNTIF($H$4:H8029,H8029)-1=0,ROWS($H$4:H8029),"")</f>
        <v/>
      </c>
    </row>
    <row r="8030" spans="2:2">
      <c r="B8030" s="2" t="str">
        <f>IF(COUNTIF($H$4:H8030,H8030)-1=0,ROWS($H$4:H8030),"")</f>
        <v/>
      </c>
    </row>
    <row r="8031" spans="2:2">
      <c r="B8031" s="2" t="str">
        <f>IF(COUNTIF($H$4:H8031,H8031)-1=0,ROWS($H$4:H8031),"")</f>
        <v/>
      </c>
    </row>
    <row r="8032" spans="2:2">
      <c r="B8032" s="2" t="str">
        <f>IF(COUNTIF($H$4:H8032,H8032)-1=0,ROWS($H$4:H8032),"")</f>
        <v/>
      </c>
    </row>
    <row r="8033" spans="2:2">
      <c r="B8033" s="2" t="str">
        <f>IF(COUNTIF($H$4:H8033,H8033)-1=0,ROWS($H$4:H8033),"")</f>
        <v/>
      </c>
    </row>
    <row r="8034" spans="2:2">
      <c r="B8034" s="2" t="str">
        <f>IF(COUNTIF($H$4:H8034,H8034)-1=0,ROWS($H$4:H8034),"")</f>
        <v/>
      </c>
    </row>
    <row r="8035" spans="2:2">
      <c r="B8035" s="2" t="str">
        <f>IF(COUNTIF($H$4:H8035,H8035)-1=0,ROWS($H$4:H8035),"")</f>
        <v/>
      </c>
    </row>
    <row r="8036" spans="2:2">
      <c r="B8036" s="2" t="str">
        <f>IF(COUNTIF($H$4:H8036,H8036)-1=0,ROWS($H$4:H8036),"")</f>
        <v/>
      </c>
    </row>
    <row r="8037" spans="2:2">
      <c r="B8037" s="2" t="str">
        <f>IF(COUNTIF($H$4:H8037,H8037)-1=0,ROWS($H$4:H8037),"")</f>
        <v/>
      </c>
    </row>
    <row r="8038" spans="2:2">
      <c r="B8038" s="2" t="str">
        <f>IF(COUNTIF($H$4:H8038,H8038)-1=0,ROWS($H$4:H8038),"")</f>
        <v/>
      </c>
    </row>
    <row r="8039" spans="2:2">
      <c r="B8039" s="2" t="str">
        <f>IF(COUNTIF($H$4:H8039,H8039)-1=0,ROWS($H$4:H8039),"")</f>
        <v/>
      </c>
    </row>
    <row r="8040" spans="2:2">
      <c r="B8040" s="2" t="str">
        <f>IF(COUNTIF($H$4:H8040,H8040)-1=0,ROWS($H$4:H8040),"")</f>
        <v/>
      </c>
    </row>
    <row r="8041" spans="2:2">
      <c r="B8041" s="2" t="str">
        <f>IF(COUNTIF($H$4:H8041,H8041)-1=0,ROWS($H$4:H8041),"")</f>
        <v/>
      </c>
    </row>
    <row r="8042" spans="2:2">
      <c r="B8042" s="2" t="str">
        <f>IF(COUNTIF($H$4:H8042,H8042)-1=0,ROWS($H$4:H8042),"")</f>
        <v/>
      </c>
    </row>
    <row r="8043" spans="2:2">
      <c r="B8043" s="2" t="str">
        <f>IF(COUNTIF($H$4:H8043,H8043)-1=0,ROWS($H$4:H8043),"")</f>
        <v/>
      </c>
    </row>
    <row r="8044" spans="2:2">
      <c r="B8044" s="2" t="str">
        <f>IF(COUNTIF($H$4:H8044,H8044)-1=0,ROWS($H$4:H8044),"")</f>
        <v/>
      </c>
    </row>
    <row r="8045" spans="2:2">
      <c r="B8045" s="2" t="str">
        <f>IF(COUNTIF($H$4:H8045,H8045)-1=0,ROWS($H$4:H8045),"")</f>
        <v/>
      </c>
    </row>
    <row r="8046" spans="2:2">
      <c r="B8046" s="2" t="str">
        <f>IF(COUNTIF($H$4:H8046,H8046)-1=0,ROWS($H$4:H8046),"")</f>
        <v/>
      </c>
    </row>
    <row r="8047" spans="2:2">
      <c r="B8047" s="2" t="str">
        <f>IF(COUNTIF($H$4:H8047,H8047)-1=0,ROWS($H$4:H8047),"")</f>
        <v/>
      </c>
    </row>
    <row r="8048" spans="2:2">
      <c r="B8048" s="2" t="str">
        <f>IF(COUNTIF($H$4:H8048,H8048)-1=0,ROWS($H$4:H8048),"")</f>
        <v/>
      </c>
    </row>
    <row r="8049" spans="2:2">
      <c r="B8049" s="2" t="str">
        <f>IF(COUNTIF($H$4:H8049,H8049)-1=0,ROWS($H$4:H8049),"")</f>
        <v/>
      </c>
    </row>
    <row r="8050" spans="2:2">
      <c r="B8050" s="2" t="str">
        <f>IF(COUNTIF($H$4:H8050,H8050)-1=0,ROWS($H$4:H8050),"")</f>
        <v/>
      </c>
    </row>
    <row r="8051" spans="2:2">
      <c r="B8051" s="2" t="str">
        <f>IF(COUNTIF($H$4:H8051,H8051)-1=0,ROWS($H$4:H8051),"")</f>
        <v/>
      </c>
    </row>
    <row r="8052" spans="2:2">
      <c r="B8052" s="2" t="str">
        <f>IF(COUNTIF($H$4:H8052,H8052)-1=0,ROWS($H$4:H8052),"")</f>
        <v/>
      </c>
    </row>
    <row r="8053" spans="2:2">
      <c r="B8053" s="2" t="str">
        <f>IF(COUNTIF($H$4:H8053,H8053)-1=0,ROWS($H$4:H8053),"")</f>
        <v/>
      </c>
    </row>
    <row r="8054" spans="2:2">
      <c r="B8054" s="2" t="str">
        <f>IF(COUNTIF($H$4:H8054,H8054)-1=0,ROWS($H$4:H8054),"")</f>
        <v/>
      </c>
    </row>
    <row r="8055" spans="2:2">
      <c r="B8055" s="2" t="str">
        <f>IF(COUNTIF($H$4:H8055,H8055)-1=0,ROWS($H$4:H8055),"")</f>
        <v/>
      </c>
    </row>
    <row r="8056" spans="2:2">
      <c r="B8056" s="2" t="str">
        <f>IF(COUNTIF($H$4:H8056,H8056)-1=0,ROWS($H$4:H8056),"")</f>
        <v/>
      </c>
    </row>
    <row r="8057" spans="2:2">
      <c r="B8057" s="2" t="str">
        <f>IF(COUNTIF($H$4:H8057,H8057)-1=0,ROWS($H$4:H8057),"")</f>
        <v/>
      </c>
    </row>
    <row r="8058" spans="2:2">
      <c r="B8058" s="2" t="str">
        <f>IF(COUNTIF($H$4:H8058,H8058)-1=0,ROWS($H$4:H8058),"")</f>
        <v/>
      </c>
    </row>
    <row r="8059" spans="2:2">
      <c r="B8059" s="2" t="str">
        <f>IF(COUNTIF($H$4:H8059,H8059)-1=0,ROWS($H$4:H8059),"")</f>
        <v/>
      </c>
    </row>
    <row r="8060" spans="2:2">
      <c r="B8060" s="2" t="str">
        <f>IF(COUNTIF($H$4:H8060,H8060)-1=0,ROWS($H$4:H8060),"")</f>
        <v/>
      </c>
    </row>
    <row r="8061" spans="2:2">
      <c r="B8061" s="2" t="str">
        <f>IF(COUNTIF($H$4:H8061,H8061)-1=0,ROWS($H$4:H8061),"")</f>
        <v/>
      </c>
    </row>
    <row r="8062" spans="2:2">
      <c r="B8062" s="2" t="str">
        <f>IF(COUNTIF($H$4:H8062,H8062)-1=0,ROWS($H$4:H8062),"")</f>
        <v/>
      </c>
    </row>
    <row r="8063" spans="2:2">
      <c r="B8063" s="2" t="str">
        <f>IF(COUNTIF($H$4:H8063,H8063)-1=0,ROWS($H$4:H8063),"")</f>
        <v/>
      </c>
    </row>
    <row r="8064" spans="2:2">
      <c r="B8064" s="2" t="str">
        <f>IF(COUNTIF($H$4:H8064,H8064)-1=0,ROWS($H$4:H8064),"")</f>
        <v/>
      </c>
    </row>
    <row r="8065" spans="2:2">
      <c r="B8065" s="2" t="str">
        <f>IF(COUNTIF($H$4:H8065,H8065)-1=0,ROWS($H$4:H8065),"")</f>
        <v/>
      </c>
    </row>
    <row r="8066" spans="2:2">
      <c r="B8066" s="2" t="str">
        <f>IF(COUNTIF($H$4:H8066,H8066)-1=0,ROWS($H$4:H8066),"")</f>
        <v/>
      </c>
    </row>
    <row r="8067" spans="2:2">
      <c r="B8067" s="2" t="str">
        <f>IF(COUNTIF($H$4:H8067,H8067)-1=0,ROWS($H$4:H8067),"")</f>
        <v/>
      </c>
    </row>
    <row r="8068" spans="2:2">
      <c r="B8068" s="2" t="str">
        <f>IF(COUNTIF($H$4:H8068,H8068)-1=0,ROWS($H$4:H8068),"")</f>
        <v/>
      </c>
    </row>
    <row r="8069" spans="2:2">
      <c r="B8069" s="2" t="str">
        <f>IF(COUNTIF($H$4:H8069,H8069)-1=0,ROWS($H$4:H8069),"")</f>
        <v/>
      </c>
    </row>
    <row r="8070" spans="2:2">
      <c r="B8070" s="2" t="str">
        <f>IF(COUNTIF($H$4:H8070,H8070)-1=0,ROWS($H$4:H8070),"")</f>
        <v/>
      </c>
    </row>
    <row r="8071" spans="2:2">
      <c r="B8071" s="2" t="str">
        <f>IF(COUNTIF($H$4:H8071,H8071)-1=0,ROWS($H$4:H8071),"")</f>
        <v/>
      </c>
    </row>
    <row r="8072" spans="2:2">
      <c r="B8072" s="2" t="str">
        <f>IF(COUNTIF($H$4:H8072,H8072)-1=0,ROWS($H$4:H8072),"")</f>
        <v/>
      </c>
    </row>
    <row r="8073" spans="2:2">
      <c r="B8073" s="2" t="str">
        <f>IF(COUNTIF($H$4:H8073,H8073)-1=0,ROWS($H$4:H8073),"")</f>
        <v/>
      </c>
    </row>
    <row r="8074" spans="2:2">
      <c r="B8074" s="2" t="str">
        <f>IF(COUNTIF($H$4:H8074,H8074)-1=0,ROWS($H$4:H8074),"")</f>
        <v/>
      </c>
    </row>
    <row r="8075" spans="2:2">
      <c r="B8075" s="2" t="str">
        <f>IF(COUNTIF($H$4:H8075,H8075)-1=0,ROWS($H$4:H8075),"")</f>
        <v/>
      </c>
    </row>
    <row r="8076" spans="2:2">
      <c r="B8076" s="2" t="str">
        <f>IF(COUNTIF($H$4:H8076,H8076)-1=0,ROWS($H$4:H8076),"")</f>
        <v/>
      </c>
    </row>
    <row r="8077" spans="2:2">
      <c r="B8077" s="2" t="str">
        <f>IF(COUNTIF($H$4:H8077,H8077)-1=0,ROWS($H$4:H8077),"")</f>
        <v/>
      </c>
    </row>
    <row r="8078" spans="2:2">
      <c r="B8078" s="2" t="str">
        <f>IF(COUNTIF($H$4:H8078,H8078)-1=0,ROWS($H$4:H8078),"")</f>
        <v/>
      </c>
    </row>
    <row r="8079" spans="2:2">
      <c r="B8079" s="2" t="str">
        <f>IF(COUNTIF($H$4:H8079,H8079)-1=0,ROWS($H$4:H8079),"")</f>
        <v/>
      </c>
    </row>
    <row r="8080" spans="2:2">
      <c r="B8080" s="2" t="str">
        <f>IF(COUNTIF($H$4:H8080,H8080)-1=0,ROWS($H$4:H8080),"")</f>
        <v/>
      </c>
    </row>
    <row r="8081" spans="2:2">
      <c r="B8081" s="2" t="str">
        <f>IF(COUNTIF($H$4:H8081,H8081)-1=0,ROWS($H$4:H8081),"")</f>
        <v/>
      </c>
    </row>
    <row r="8082" spans="2:2">
      <c r="B8082" s="2" t="str">
        <f>IF(COUNTIF($H$4:H8082,H8082)-1=0,ROWS($H$4:H8082),"")</f>
        <v/>
      </c>
    </row>
    <row r="8083" spans="2:2">
      <c r="B8083" s="2" t="str">
        <f>IF(COUNTIF($H$4:H8083,H8083)-1=0,ROWS($H$4:H8083),"")</f>
        <v/>
      </c>
    </row>
    <row r="8084" spans="2:2">
      <c r="B8084" s="2" t="str">
        <f>IF(COUNTIF($H$4:H8084,H8084)-1=0,ROWS($H$4:H8084),"")</f>
        <v/>
      </c>
    </row>
    <row r="8085" spans="2:2">
      <c r="B8085" s="2" t="str">
        <f>IF(COUNTIF($H$4:H8085,H8085)-1=0,ROWS($H$4:H8085),"")</f>
        <v/>
      </c>
    </row>
    <row r="8086" spans="2:2">
      <c r="B8086" s="2" t="str">
        <f>IF(COUNTIF($H$4:H8086,H8086)-1=0,ROWS($H$4:H8086),"")</f>
        <v/>
      </c>
    </row>
    <row r="8087" spans="2:2">
      <c r="B8087" s="2" t="str">
        <f>IF(COUNTIF($H$4:H8087,H8087)-1=0,ROWS($H$4:H8087),"")</f>
        <v/>
      </c>
    </row>
    <row r="8088" spans="2:2">
      <c r="B8088" s="2" t="str">
        <f>IF(COUNTIF($H$4:H8088,H8088)-1=0,ROWS($H$4:H8088),"")</f>
        <v/>
      </c>
    </row>
    <row r="8089" spans="2:2">
      <c r="B8089" s="2" t="str">
        <f>IF(COUNTIF($H$4:H8089,H8089)-1=0,ROWS($H$4:H8089),"")</f>
        <v/>
      </c>
    </row>
    <row r="8090" spans="2:2">
      <c r="B8090" s="2" t="str">
        <f>IF(COUNTIF($H$4:H8090,H8090)-1=0,ROWS($H$4:H8090),"")</f>
        <v/>
      </c>
    </row>
    <row r="8091" spans="2:2">
      <c r="B8091" s="2" t="str">
        <f>IF(COUNTIF($H$4:H8091,H8091)-1=0,ROWS($H$4:H8091),"")</f>
        <v/>
      </c>
    </row>
    <row r="8092" spans="2:2">
      <c r="B8092" s="2" t="str">
        <f>IF(COUNTIF($H$4:H8092,H8092)-1=0,ROWS($H$4:H8092),"")</f>
        <v/>
      </c>
    </row>
    <row r="8093" spans="2:2">
      <c r="B8093" s="2" t="str">
        <f>IF(COUNTIF($H$4:H8093,H8093)-1=0,ROWS($H$4:H8093),"")</f>
        <v/>
      </c>
    </row>
    <row r="8094" spans="2:2">
      <c r="B8094" s="2" t="str">
        <f>IF(COUNTIF($H$4:H8094,H8094)-1=0,ROWS($H$4:H8094),"")</f>
        <v/>
      </c>
    </row>
    <row r="8095" spans="2:2">
      <c r="B8095" s="2" t="str">
        <f>IF(COUNTIF($H$4:H8095,H8095)-1=0,ROWS($H$4:H8095),"")</f>
        <v/>
      </c>
    </row>
    <row r="8096" spans="2:2">
      <c r="B8096" s="2" t="str">
        <f>IF(COUNTIF($H$4:H8096,H8096)-1=0,ROWS($H$4:H8096),"")</f>
        <v/>
      </c>
    </row>
    <row r="8097" spans="2:2">
      <c r="B8097" s="2" t="str">
        <f>IF(COUNTIF($H$4:H8097,H8097)-1=0,ROWS($H$4:H8097),"")</f>
        <v/>
      </c>
    </row>
    <row r="8098" spans="2:2">
      <c r="B8098" s="2" t="str">
        <f>IF(COUNTIF($H$4:H8098,H8098)-1=0,ROWS($H$4:H8098),"")</f>
        <v/>
      </c>
    </row>
    <row r="8099" spans="2:2">
      <c r="B8099" s="2" t="str">
        <f>IF(COUNTIF($H$4:H8099,H8099)-1=0,ROWS($H$4:H8099),"")</f>
        <v/>
      </c>
    </row>
    <row r="8100" spans="2:2">
      <c r="B8100" s="2" t="str">
        <f>IF(COUNTIF($H$4:H8100,H8100)-1=0,ROWS($H$4:H8100),"")</f>
        <v/>
      </c>
    </row>
    <row r="8101" spans="2:2">
      <c r="B8101" s="2" t="str">
        <f>IF(COUNTIF($H$4:H8101,H8101)-1=0,ROWS($H$4:H8101),"")</f>
        <v/>
      </c>
    </row>
    <row r="8102" spans="2:2">
      <c r="B8102" s="2" t="str">
        <f>IF(COUNTIF($H$4:H8102,H8102)-1=0,ROWS($H$4:H8102),"")</f>
        <v/>
      </c>
    </row>
    <row r="8103" spans="2:2">
      <c r="B8103" s="2" t="str">
        <f>IF(COUNTIF($H$4:H8103,H8103)-1=0,ROWS($H$4:H8103),"")</f>
        <v/>
      </c>
    </row>
    <row r="8104" spans="2:2">
      <c r="B8104" s="2" t="str">
        <f>IF(COUNTIF($H$4:H8104,H8104)-1=0,ROWS($H$4:H8104),"")</f>
        <v/>
      </c>
    </row>
    <row r="8105" spans="2:2">
      <c r="B8105" s="2" t="str">
        <f>IF(COUNTIF($H$4:H8105,H8105)-1=0,ROWS($H$4:H8105),"")</f>
        <v/>
      </c>
    </row>
    <row r="8106" spans="2:2">
      <c r="B8106" s="2" t="str">
        <f>IF(COUNTIF($H$4:H8106,H8106)-1=0,ROWS($H$4:H8106),"")</f>
        <v/>
      </c>
    </row>
    <row r="8107" spans="2:2">
      <c r="B8107" s="2" t="str">
        <f>IF(COUNTIF($H$4:H8107,H8107)-1=0,ROWS($H$4:H8107),"")</f>
        <v/>
      </c>
    </row>
    <row r="8108" spans="2:2">
      <c r="B8108" s="2" t="str">
        <f>IF(COUNTIF($H$4:H8108,H8108)-1=0,ROWS($H$4:H8108),"")</f>
        <v/>
      </c>
    </row>
    <row r="8109" spans="2:2">
      <c r="B8109" s="2" t="str">
        <f>IF(COUNTIF($H$4:H8109,H8109)-1=0,ROWS($H$4:H8109),"")</f>
        <v/>
      </c>
    </row>
    <row r="8110" spans="2:2">
      <c r="B8110" s="2" t="str">
        <f>IF(COUNTIF($H$4:H8110,H8110)-1=0,ROWS($H$4:H8110),"")</f>
        <v/>
      </c>
    </row>
    <row r="8111" spans="2:2">
      <c r="B8111" s="2" t="str">
        <f>IF(COUNTIF($H$4:H8111,H8111)-1=0,ROWS($H$4:H8111),"")</f>
        <v/>
      </c>
    </row>
    <row r="8112" spans="2:2">
      <c r="B8112" s="2" t="str">
        <f>IF(COUNTIF($H$4:H8112,H8112)-1=0,ROWS($H$4:H8112),"")</f>
        <v/>
      </c>
    </row>
    <row r="8113" spans="2:2">
      <c r="B8113" s="2" t="str">
        <f>IF(COUNTIF($H$4:H8113,H8113)-1=0,ROWS($H$4:H8113),"")</f>
        <v/>
      </c>
    </row>
    <row r="8114" spans="2:2">
      <c r="B8114" s="2" t="str">
        <f>IF(COUNTIF($H$4:H8114,H8114)-1=0,ROWS($H$4:H8114),"")</f>
        <v/>
      </c>
    </row>
    <row r="8115" spans="2:2">
      <c r="B8115" s="2" t="str">
        <f>IF(COUNTIF($H$4:H8115,H8115)-1=0,ROWS($H$4:H8115),"")</f>
        <v/>
      </c>
    </row>
    <row r="8116" spans="2:2">
      <c r="B8116" s="2" t="str">
        <f>IF(COUNTIF($H$4:H8116,H8116)-1=0,ROWS($H$4:H8116),"")</f>
        <v/>
      </c>
    </row>
    <row r="8117" spans="2:2">
      <c r="B8117" s="2" t="str">
        <f>IF(COUNTIF($H$4:H8117,H8117)-1=0,ROWS($H$4:H8117),"")</f>
        <v/>
      </c>
    </row>
    <row r="8118" spans="2:2">
      <c r="B8118" s="2" t="str">
        <f>IF(COUNTIF($H$4:H8118,H8118)-1=0,ROWS($H$4:H8118),"")</f>
        <v/>
      </c>
    </row>
    <row r="8119" spans="2:2">
      <c r="B8119" s="2" t="str">
        <f>IF(COUNTIF($H$4:H8119,H8119)-1=0,ROWS($H$4:H8119),"")</f>
        <v/>
      </c>
    </row>
    <row r="8120" spans="2:2">
      <c r="B8120" s="2" t="str">
        <f>IF(COUNTIF($H$4:H8120,H8120)-1=0,ROWS($H$4:H8120),"")</f>
        <v/>
      </c>
    </row>
    <row r="8121" spans="2:2">
      <c r="B8121" s="2" t="str">
        <f>IF(COUNTIF($H$4:H8121,H8121)-1=0,ROWS($H$4:H8121),"")</f>
        <v/>
      </c>
    </row>
    <row r="8122" spans="2:2">
      <c r="B8122" s="2" t="str">
        <f>IF(COUNTIF($H$4:H8122,H8122)-1=0,ROWS($H$4:H8122),"")</f>
        <v/>
      </c>
    </row>
    <row r="8123" spans="2:2">
      <c r="B8123" s="2" t="str">
        <f>IF(COUNTIF($H$4:H8123,H8123)-1=0,ROWS($H$4:H8123),"")</f>
        <v/>
      </c>
    </row>
    <row r="8124" spans="2:2">
      <c r="B8124" s="2" t="str">
        <f>IF(COUNTIF($H$4:H8124,H8124)-1=0,ROWS($H$4:H8124),"")</f>
        <v/>
      </c>
    </row>
    <row r="8125" spans="2:2">
      <c r="B8125" s="2" t="str">
        <f>IF(COUNTIF($H$4:H8125,H8125)-1=0,ROWS($H$4:H8125),"")</f>
        <v/>
      </c>
    </row>
    <row r="8126" spans="2:2">
      <c r="B8126" s="2" t="str">
        <f>IF(COUNTIF($H$4:H8126,H8126)-1=0,ROWS($H$4:H8126),"")</f>
        <v/>
      </c>
    </row>
    <row r="8127" spans="2:2">
      <c r="B8127" s="2" t="str">
        <f>IF(COUNTIF($H$4:H8127,H8127)-1=0,ROWS($H$4:H8127),"")</f>
        <v/>
      </c>
    </row>
    <row r="8128" spans="2:2">
      <c r="B8128" s="2" t="str">
        <f>IF(COUNTIF($H$4:H8128,H8128)-1=0,ROWS($H$4:H8128),"")</f>
        <v/>
      </c>
    </row>
    <row r="8129" spans="2:2">
      <c r="B8129" s="2" t="str">
        <f>IF(COUNTIF($H$4:H8129,H8129)-1=0,ROWS($H$4:H8129),"")</f>
        <v/>
      </c>
    </row>
    <row r="8130" spans="2:2">
      <c r="B8130" s="2" t="str">
        <f>IF(COUNTIF($H$4:H8130,H8130)-1=0,ROWS($H$4:H8130),"")</f>
        <v/>
      </c>
    </row>
    <row r="8131" spans="2:2">
      <c r="B8131" s="2" t="str">
        <f>IF(COUNTIF($H$4:H8131,H8131)-1=0,ROWS($H$4:H8131),"")</f>
        <v/>
      </c>
    </row>
    <row r="8132" spans="2:2">
      <c r="B8132" s="2" t="str">
        <f>IF(COUNTIF($H$4:H8132,H8132)-1=0,ROWS($H$4:H8132),"")</f>
        <v/>
      </c>
    </row>
    <row r="8133" spans="2:2">
      <c r="B8133" s="2" t="str">
        <f>IF(COUNTIF($H$4:H8133,H8133)-1=0,ROWS($H$4:H8133),"")</f>
        <v/>
      </c>
    </row>
    <row r="8134" spans="2:2">
      <c r="B8134" s="2" t="str">
        <f>IF(COUNTIF($H$4:H8134,H8134)-1=0,ROWS($H$4:H8134),"")</f>
        <v/>
      </c>
    </row>
    <row r="8135" spans="2:2">
      <c r="B8135" s="2" t="str">
        <f>IF(COUNTIF($H$4:H8135,H8135)-1=0,ROWS($H$4:H8135),"")</f>
        <v/>
      </c>
    </row>
    <row r="8136" spans="2:2">
      <c r="B8136" s="2" t="str">
        <f>IF(COUNTIF($H$4:H8136,H8136)-1=0,ROWS($H$4:H8136),"")</f>
        <v/>
      </c>
    </row>
    <row r="8137" spans="2:2">
      <c r="B8137" s="2" t="str">
        <f>IF(COUNTIF($H$4:H8137,H8137)-1=0,ROWS($H$4:H8137),"")</f>
        <v/>
      </c>
    </row>
    <row r="8138" spans="2:2">
      <c r="B8138" s="2" t="str">
        <f>IF(COUNTIF($H$4:H8138,H8138)-1=0,ROWS($H$4:H8138),"")</f>
        <v/>
      </c>
    </row>
    <row r="8139" spans="2:2">
      <c r="B8139" s="2" t="str">
        <f>IF(COUNTIF($H$4:H8139,H8139)-1=0,ROWS($H$4:H8139),"")</f>
        <v/>
      </c>
    </row>
    <row r="8140" spans="2:2">
      <c r="B8140" s="2" t="str">
        <f>IF(COUNTIF($H$4:H8140,H8140)-1=0,ROWS($H$4:H8140),"")</f>
        <v/>
      </c>
    </row>
    <row r="8141" spans="2:2">
      <c r="B8141" s="2" t="str">
        <f>IF(COUNTIF($H$4:H8141,H8141)-1=0,ROWS($H$4:H8141),"")</f>
        <v/>
      </c>
    </row>
    <row r="8142" spans="2:2">
      <c r="B8142" s="2" t="str">
        <f>IF(COUNTIF($H$4:H8142,H8142)-1=0,ROWS($H$4:H8142),"")</f>
        <v/>
      </c>
    </row>
    <row r="8143" spans="2:2">
      <c r="B8143" s="2" t="str">
        <f>IF(COUNTIF($H$4:H8143,H8143)-1=0,ROWS($H$4:H8143),"")</f>
        <v/>
      </c>
    </row>
    <row r="8144" spans="2:2">
      <c r="B8144" s="2" t="str">
        <f>IF(COUNTIF($H$4:H8144,H8144)-1=0,ROWS($H$4:H8144),"")</f>
        <v/>
      </c>
    </row>
    <row r="8145" spans="2:2">
      <c r="B8145" s="2" t="str">
        <f>IF(COUNTIF($H$4:H8145,H8145)-1=0,ROWS($H$4:H8145),"")</f>
        <v/>
      </c>
    </row>
    <row r="8146" spans="2:2">
      <c r="B8146" s="2" t="str">
        <f>IF(COUNTIF($H$4:H8146,H8146)-1=0,ROWS($H$4:H8146),"")</f>
        <v/>
      </c>
    </row>
    <row r="8147" spans="2:2">
      <c r="B8147" s="2" t="str">
        <f>IF(COUNTIF($H$4:H8147,H8147)-1=0,ROWS($H$4:H8147),"")</f>
        <v/>
      </c>
    </row>
    <row r="8148" spans="2:2">
      <c r="B8148" s="2" t="str">
        <f>IF(COUNTIF($H$4:H8148,H8148)-1=0,ROWS($H$4:H8148),"")</f>
        <v/>
      </c>
    </row>
    <row r="8149" spans="2:2">
      <c r="B8149" s="2" t="str">
        <f>IF(COUNTIF($H$4:H8149,H8149)-1=0,ROWS($H$4:H8149),"")</f>
        <v/>
      </c>
    </row>
    <row r="8150" spans="2:2">
      <c r="B8150" s="2" t="str">
        <f>IF(COUNTIF($H$4:H8150,H8150)-1=0,ROWS($H$4:H8150),"")</f>
        <v/>
      </c>
    </row>
    <row r="8151" spans="2:2">
      <c r="B8151" s="2" t="str">
        <f>IF(COUNTIF($H$4:H8151,H8151)-1=0,ROWS($H$4:H8151),"")</f>
        <v/>
      </c>
    </row>
    <row r="8152" spans="2:2">
      <c r="B8152" s="2" t="str">
        <f>IF(COUNTIF($H$4:H8152,H8152)-1=0,ROWS($H$4:H8152),"")</f>
        <v/>
      </c>
    </row>
    <row r="8153" spans="2:2">
      <c r="B8153" s="2" t="str">
        <f>IF(COUNTIF($H$4:H8153,H8153)-1=0,ROWS($H$4:H8153),"")</f>
        <v/>
      </c>
    </row>
    <row r="8154" spans="2:2">
      <c r="B8154" s="2" t="str">
        <f>IF(COUNTIF($H$4:H8154,H8154)-1=0,ROWS($H$4:H8154),"")</f>
        <v/>
      </c>
    </row>
    <row r="8155" spans="2:2">
      <c r="B8155" s="2" t="str">
        <f>IF(COUNTIF($H$4:H8155,H8155)-1=0,ROWS($H$4:H8155),"")</f>
        <v/>
      </c>
    </row>
    <row r="8156" spans="2:2">
      <c r="B8156" s="2" t="str">
        <f>IF(COUNTIF($H$4:H8156,H8156)-1=0,ROWS($H$4:H8156),"")</f>
        <v/>
      </c>
    </row>
    <row r="8157" spans="2:2">
      <c r="B8157" s="2" t="str">
        <f>IF(COUNTIF($H$4:H8157,H8157)-1=0,ROWS($H$4:H8157),"")</f>
        <v/>
      </c>
    </row>
    <row r="8158" spans="2:2">
      <c r="B8158" s="2" t="str">
        <f>IF(COUNTIF($H$4:H8158,H8158)-1=0,ROWS($H$4:H8158),"")</f>
        <v/>
      </c>
    </row>
    <row r="8159" spans="2:2">
      <c r="B8159" s="2" t="str">
        <f>IF(COUNTIF($H$4:H8159,H8159)-1=0,ROWS($H$4:H8159),"")</f>
        <v/>
      </c>
    </row>
    <row r="8160" spans="2:2">
      <c r="B8160" s="2" t="str">
        <f>IF(COUNTIF($H$4:H8160,H8160)-1=0,ROWS($H$4:H8160),"")</f>
        <v/>
      </c>
    </row>
    <row r="8161" spans="2:2">
      <c r="B8161" s="2" t="str">
        <f>IF(COUNTIF($H$4:H8161,H8161)-1=0,ROWS($H$4:H8161),"")</f>
        <v/>
      </c>
    </row>
    <row r="8162" spans="2:2">
      <c r="B8162" s="2" t="str">
        <f>IF(COUNTIF($H$4:H8162,H8162)-1=0,ROWS($H$4:H8162),"")</f>
        <v/>
      </c>
    </row>
    <row r="8163" spans="2:2">
      <c r="B8163" s="2" t="str">
        <f>IF(COUNTIF($H$4:H8163,H8163)-1=0,ROWS($H$4:H8163),"")</f>
        <v/>
      </c>
    </row>
    <row r="8164" spans="2:2">
      <c r="B8164" s="2" t="str">
        <f>IF(COUNTIF($H$4:H8164,H8164)-1=0,ROWS($H$4:H8164),"")</f>
        <v/>
      </c>
    </row>
    <row r="8165" spans="2:2">
      <c r="B8165" s="2" t="str">
        <f>IF(COUNTIF($H$4:H8165,H8165)-1=0,ROWS($H$4:H8165),"")</f>
        <v/>
      </c>
    </row>
    <row r="8166" spans="2:2">
      <c r="B8166" s="2" t="str">
        <f>IF(COUNTIF($H$4:H8166,H8166)-1=0,ROWS($H$4:H8166),"")</f>
        <v/>
      </c>
    </row>
    <row r="8167" spans="2:2">
      <c r="B8167" s="2" t="str">
        <f>IF(COUNTIF($H$4:H8167,H8167)-1=0,ROWS($H$4:H8167),"")</f>
        <v/>
      </c>
    </row>
    <row r="8168" spans="2:2">
      <c r="B8168" s="2" t="str">
        <f>IF(COUNTIF($H$4:H8168,H8168)-1=0,ROWS($H$4:H8168),"")</f>
        <v/>
      </c>
    </row>
    <row r="8169" spans="2:2">
      <c r="B8169" s="2" t="str">
        <f>IF(COUNTIF($H$4:H8169,H8169)-1=0,ROWS($H$4:H8169),"")</f>
        <v/>
      </c>
    </row>
    <row r="8170" spans="2:2">
      <c r="B8170" s="2" t="str">
        <f>IF(COUNTIF($H$4:H8170,H8170)-1=0,ROWS($H$4:H8170),"")</f>
        <v/>
      </c>
    </row>
    <row r="8171" spans="2:2">
      <c r="B8171" s="2" t="str">
        <f>IF(COUNTIF($H$4:H8171,H8171)-1=0,ROWS($H$4:H8171),"")</f>
        <v/>
      </c>
    </row>
    <row r="8172" spans="2:2">
      <c r="B8172" s="2" t="str">
        <f>IF(COUNTIF($H$4:H8172,H8172)-1=0,ROWS($H$4:H8172),"")</f>
        <v/>
      </c>
    </row>
    <row r="8173" spans="2:2">
      <c r="B8173" s="2" t="str">
        <f>IF(COUNTIF($H$4:H8173,H8173)-1=0,ROWS($H$4:H8173),"")</f>
        <v/>
      </c>
    </row>
    <row r="8174" spans="2:2">
      <c r="B8174" s="2" t="str">
        <f>IF(COUNTIF($H$4:H8174,H8174)-1=0,ROWS($H$4:H8174),"")</f>
        <v/>
      </c>
    </row>
    <row r="8175" spans="2:2">
      <c r="B8175" s="2" t="str">
        <f>IF(COUNTIF($H$4:H8175,H8175)-1=0,ROWS($H$4:H8175),"")</f>
        <v/>
      </c>
    </row>
    <row r="8176" spans="2:2">
      <c r="B8176" s="2" t="str">
        <f>IF(COUNTIF($H$4:H8176,H8176)-1=0,ROWS($H$4:H8176),"")</f>
        <v/>
      </c>
    </row>
    <row r="8177" spans="2:2">
      <c r="B8177" s="2" t="str">
        <f>IF(COUNTIF($H$4:H8177,H8177)-1=0,ROWS($H$4:H8177),"")</f>
        <v/>
      </c>
    </row>
    <row r="8178" spans="2:2">
      <c r="B8178" s="2" t="str">
        <f>IF(COUNTIF($H$4:H8178,H8178)-1=0,ROWS($H$4:H8178),"")</f>
        <v/>
      </c>
    </row>
    <row r="8179" spans="2:2">
      <c r="B8179" s="2" t="str">
        <f>IF(COUNTIF($H$4:H8179,H8179)-1=0,ROWS($H$4:H8179),"")</f>
        <v/>
      </c>
    </row>
    <row r="8180" spans="2:2">
      <c r="B8180" s="2" t="str">
        <f>IF(COUNTIF($H$4:H8180,H8180)-1=0,ROWS($H$4:H8180),"")</f>
        <v/>
      </c>
    </row>
    <row r="8181" spans="2:2">
      <c r="B8181" s="2" t="str">
        <f>IF(COUNTIF($H$4:H8181,H8181)-1=0,ROWS($H$4:H8181),"")</f>
        <v/>
      </c>
    </row>
    <row r="8182" spans="2:2">
      <c r="B8182" s="2" t="str">
        <f>IF(COUNTIF($H$4:H8182,H8182)-1=0,ROWS($H$4:H8182),"")</f>
        <v/>
      </c>
    </row>
    <row r="8183" spans="2:2">
      <c r="B8183" s="2" t="str">
        <f>IF(COUNTIF($H$4:H8183,H8183)-1=0,ROWS($H$4:H8183),"")</f>
        <v/>
      </c>
    </row>
    <row r="8184" spans="2:2">
      <c r="B8184" s="2" t="str">
        <f>IF(COUNTIF($H$4:H8184,H8184)-1=0,ROWS($H$4:H8184),"")</f>
        <v/>
      </c>
    </row>
    <row r="8185" spans="2:2">
      <c r="B8185" s="2" t="str">
        <f>IF(COUNTIF($H$4:H8185,H8185)-1=0,ROWS($H$4:H8185),"")</f>
        <v/>
      </c>
    </row>
    <row r="8186" spans="2:2">
      <c r="B8186" s="2" t="str">
        <f>IF(COUNTIF($H$4:H8186,H8186)-1=0,ROWS($H$4:H8186),"")</f>
        <v/>
      </c>
    </row>
    <row r="8187" spans="2:2">
      <c r="B8187" s="2" t="str">
        <f>IF(COUNTIF($H$4:H8187,H8187)-1=0,ROWS($H$4:H8187),"")</f>
        <v/>
      </c>
    </row>
    <row r="8188" spans="2:2">
      <c r="B8188" s="2" t="str">
        <f>IF(COUNTIF($H$4:H8188,H8188)-1=0,ROWS($H$4:H8188),"")</f>
        <v/>
      </c>
    </row>
    <row r="8189" spans="2:2">
      <c r="B8189" s="2" t="str">
        <f>IF(COUNTIF($H$4:H8189,H8189)-1=0,ROWS($H$4:H8189),"")</f>
        <v/>
      </c>
    </row>
    <row r="8190" spans="2:2">
      <c r="B8190" s="2" t="str">
        <f>IF(COUNTIF($H$4:H8190,H8190)-1=0,ROWS($H$4:H8190),"")</f>
        <v/>
      </c>
    </row>
    <row r="8191" spans="2:2">
      <c r="B8191" s="2" t="str">
        <f>IF(COUNTIF($H$4:H8191,H8191)-1=0,ROWS($H$4:H8191),"")</f>
        <v/>
      </c>
    </row>
    <row r="8192" spans="2:2">
      <c r="B8192" s="2" t="str">
        <f>IF(COUNTIF($H$4:H8192,H8192)-1=0,ROWS($H$4:H8192),"")</f>
        <v/>
      </c>
    </row>
    <row r="8193" spans="2:2">
      <c r="B8193" s="2" t="str">
        <f>IF(COUNTIF($H$4:H8193,H8193)-1=0,ROWS($H$4:H8193),"")</f>
        <v/>
      </c>
    </row>
    <row r="8194" spans="2:2">
      <c r="B8194" s="2" t="str">
        <f>IF(COUNTIF($H$4:H8194,H8194)-1=0,ROWS($H$4:H8194),"")</f>
        <v/>
      </c>
    </row>
    <row r="8195" spans="2:2">
      <c r="B8195" s="2" t="str">
        <f>IF(COUNTIF($H$4:H8195,H8195)-1=0,ROWS($H$4:H8195),"")</f>
        <v/>
      </c>
    </row>
    <row r="8196" spans="2:2">
      <c r="B8196" s="2" t="str">
        <f>IF(COUNTIF($H$4:H8196,H8196)-1=0,ROWS($H$4:H8196),"")</f>
        <v/>
      </c>
    </row>
    <row r="8197" spans="2:2">
      <c r="B8197" s="2" t="str">
        <f>IF(COUNTIF($H$4:H8197,H8197)-1=0,ROWS($H$4:H8197),"")</f>
        <v/>
      </c>
    </row>
    <row r="8198" spans="2:2">
      <c r="B8198" s="2" t="str">
        <f>IF(COUNTIF($H$4:H8198,H8198)-1=0,ROWS($H$4:H8198),"")</f>
        <v/>
      </c>
    </row>
    <row r="8199" spans="2:2">
      <c r="B8199" s="2" t="str">
        <f>IF(COUNTIF($H$4:H8199,H8199)-1=0,ROWS($H$4:H8199),"")</f>
        <v/>
      </c>
    </row>
    <row r="8200" spans="2:2">
      <c r="B8200" s="2" t="str">
        <f>IF(COUNTIF($H$4:H8200,H8200)-1=0,ROWS($H$4:H8200),"")</f>
        <v/>
      </c>
    </row>
    <row r="8201" spans="2:2">
      <c r="B8201" s="2" t="str">
        <f>IF(COUNTIF($H$4:H8201,H8201)-1=0,ROWS($H$4:H8201),"")</f>
        <v/>
      </c>
    </row>
    <row r="8202" spans="2:2">
      <c r="B8202" s="2" t="str">
        <f>IF(COUNTIF($H$4:H8202,H8202)-1=0,ROWS($H$4:H8202),"")</f>
        <v/>
      </c>
    </row>
    <row r="8203" spans="2:2">
      <c r="B8203" s="2" t="str">
        <f>IF(COUNTIF($H$4:H8203,H8203)-1=0,ROWS($H$4:H8203),"")</f>
        <v/>
      </c>
    </row>
    <row r="8204" spans="2:2">
      <c r="B8204" s="2" t="str">
        <f>IF(COUNTIF($H$4:H8204,H8204)-1=0,ROWS($H$4:H8204),"")</f>
        <v/>
      </c>
    </row>
    <row r="8205" spans="2:2">
      <c r="B8205" s="2" t="str">
        <f>IF(COUNTIF($H$4:H8205,H8205)-1=0,ROWS($H$4:H8205),"")</f>
        <v/>
      </c>
    </row>
    <row r="8206" spans="2:2">
      <c r="B8206" s="2" t="str">
        <f>IF(COUNTIF($H$4:H8206,H8206)-1=0,ROWS($H$4:H8206),"")</f>
        <v/>
      </c>
    </row>
    <row r="8207" spans="2:2">
      <c r="B8207" s="2" t="str">
        <f>IF(COUNTIF($H$4:H8207,H8207)-1=0,ROWS($H$4:H8207),"")</f>
        <v/>
      </c>
    </row>
    <row r="8208" spans="2:2">
      <c r="B8208" s="2" t="str">
        <f>IF(COUNTIF($H$4:H8208,H8208)-1=0,ROWS($H$4:H8208),"")</f>
        <v/>
      </c>
    </row>
    <row r="8209" spans="2:2">
      <c r="B8209" s="2" t="str">
        <f>IF(COUNTIF($H$4:H8209,H8209)-1=0,ROWS($H$4:H8209),"")</f>
        <v/>
      </c>
    </row>
    <row r="8210" spans="2:2">
      <c r="B8210" s="2" t="str">
        <f>IF(COUNTIF($H$4:H8210,H8210)-1=0,ROWS($H$4:H8210),"")</f>
        <v/>
      </c>
    </row>
    <row r="8211" spans="2:2">
      <c r="B8211" s="2" t="str">
        <f>IF(COUNTIF($H$4:H8211,H8211)-1=0,ROWS($H$4:H8211),"")</f>
        <v/>
      </c>
    </row>
    <row r="8212" spans="2:2">
      <c r="B8212" s="2" t="str">
        <f>IF(COUNTIF($H$4:H8212,H8212)-1=0,ROWS($H$4:H8212),"")</f>
        <v/>
      </c>
    </row>
    <row r="8213" spans="2:2">
      <c r="B8213" s="2" t="str">
        <f>IF(COUNTIF($H$4:H8213,H8213)-1=0,ROWS($H$4:H8213),"")</f>
        <v/>
      </c>
    </row>
    <row r="8214" spans="2:2">
      <c r="B8214" s="2" t="str">
        <f>IF(COUNTIF($H$4:H8214,H8214)-1=0,ROWS($H$4:H8214),"")</f>
        <v/>
      </c>
    </row>
    <row r="8215" spans="2:2">
      <c r="B8215" s="2" t="str">
        <f>IF(COUNTIF($H$4:H8215,H8215)-1=0,ROWS($H$4:H8215),"")</f>
        <v/>
      </c>
    </row>
    <row r="8216" spans="2:2">
      <c r="B8216" s="2" t="str">
        <f>IF(COUNTIF($H$4:H8216,H8216)-1=0,ROWS($H$4:H8216),"")</f>
        <v/>
      </c>
    </row>
    <row r="8217" spans="2:2">
      <c r="B8217" s="2" t="str">
        <f>IF(COUNTIF($H$4:H8217,H8217)-1=0,ROWS($H$4:H8217),"")</f>
        <v/>
      </c>
    </row>
    <row r="8218" spans="2:2">
      <c r="B8218" s="2" t="str">
        <f>IF(COUNTIF($H$4:H8218,H8218)-1=0,ROWS($H$4:H8218),"")</f>
        <v/>
      </c>
    </row>
    <row r="8219" spans="2:2">
      <c r="B8219" s="2" t="str">
        <f>IF(COUNTIF($H$4:H8219,H8219)-1=0,ROWS($H$4:H8219),"")</f>
        <v/>
      </c>
    </row>
    <row r="8220" spans="2:2">
      <c r="B8220" s="2" t="str">
        <f>IF(COUNTIF($H$4:H8220,H8220)-1=0,ROWS($H$4:H8220),"")</f>
        <v/>
      </c>
    </row>
    <row r="8221" spans="2:2">
      <c r="B8221" s="2" t="str">
        <f>IF(COUNTIF($H$4:H8221,H8221)-1=0,ROWS($H$4:H8221),"")</f>
        <v/>
      </c>
    </row>
    <row r="8222" spans="2:2">
      <c r="B8222" s="2" t="str">
        <f>IF(COUNTIF($H$4:H8222,H8222)-1=0,ROWS($H$4:H8222),"")</f>
        <v/>
      </c>
    </row>
    <row r="8223" spans="2:2">
      <c r="B8223" s="2" t="str">
        <f>IF(COUNTIF($H$4:H8223,H8223)-1=0,ROWS($H$4:H8223),"")</f>
        <v/>
      </c>
    </row>
    <row r="8224" spans="2:2">
      <c r="B8224" s="2" t="str">
        <f>IF(COUNTIF($H$4:H8224,H8224)-1=0,ROWS($H$4:H8224),"")</f>
        <v/>
      </c>
    </row>
    <row r="8225" spans="2:2">
      <c r="B8225" s="2" t="str">
        <f>IF(COUNTIF($H$4:H8225,H8225)-1=0,ROWS($H$4:H8225),"")</f>
        <v/>
      </c>
    </row>
    <row r="8226" spans="2:2">
      <c r="B8226" s="2" t="str">
        <f>IF(COUNTIF($H$4:H8226,H8226)-1=0,ROWS($H$4:H8226),"")</f>
        <v/>
      </c>
    </row>
    <row r="8227" spans="2:2">
      <c r="B8227" s="2" t="str">
        <f>IF(COUNTIF($H$4:H8227,H8227)-1=0,ROWS($H$4:H8227),"")</f>
        <v/>
      </c>
    </row>
    <row r="8228" spans="2:2">
      <c r="B8228" s="2" t="str">
        <f>IF(COUNTIF($H$4:H8228,H8228)-1=0,ROWS($H$4:H8228),"")</f>
        <v/>
      </c>
    </row>
    <row r="8229" spans="2:2">
      <c r="B8229" s="2" t="str">
        <f>IF(COUNTIF($H$4:H8229,H8229)-1=0,ROWS($H$4:H8229),"")</f>
        <v/>
      </c>
    </row>
    <row r="8230" spans="2:2">
      <c r="B8230" s="2" t="str">
        <f>IF(COUNTIF($H$4:H8230,H8230)-1=0,ROWS($H$4:H8230),"")</f>
        <v/>
      </c>
    </row>
    <row r="8231" spans="2:2">
      <c r="B8231" s="2" t="str">
        <f>IF(COUNTIF($H$4:H8231,H8231)-1=0,ROWS($H$4:H8231),"")</f>
        <v/>
      </c>
    </row>
    <row r="8232" spans="2:2">
      <c r="B8232" s="2" t="str">
        <f>IF(COUNTIF($H$4:H8232,H8232)-1=0,ROWS($H$4:H8232),"")</f>
        <v/>
      </c>
    </row>
    <row r="8233" spans="2:2">
      <c r="B8233" s="2" t="str">
        <f>IF(COUNTIF($H$4:H8233,H8233)-1=0,ROWS($H$4:H8233),"")</f>
        <v/>
      </c>
    </row>
    <row r="8234" spans="2:2">
      <c r="B8234" s="2" t="str">
        <f>IF(COUNTIF($H$4:H8234,H8234)-1=0,ROWS($H$4:H8234),"")</f>
        <v/>
      </c>
    </row>
    <row r="8235" spans="2:2">
      <c r="B8235" s="2" t="str">
        <f>IF(COUNTIF($H$4:H8235,H8235)-1=0,ROWS($H$4:H8235),"")</f>
        <v/>
      </c>
    </row>
    <row r="8236" spans="2:2">
      <c r="B8236" s="2" t="str">
        <f>IF(COUNTIF($H$4:H8236,H8236)-1=0,ROWS($H$4:H8236),"")</f>
        <v/>
      </c>
    </row>
    <row r="8237" spans="2:2">
      <c r="B8237" s="2" t="str">
        <f>IF(COUNTIF($H$4:H8237,H8237)-1=0,ROWS($H$4:H8237),"")</f>
        <v/>
      </c>
    </row>
    <row r="8238" spans="2:2">
      <c r="B8238" s="2" t="str">
        <f>IF(COUNTIF($H$4:H8238,H8238)-1=0,ROWS($H$4:H8238),"")</f>
        <v/>
      </c>
    </row>
    <row r="8239" spans="2:2">
      <c r="B8239" s="2" t="str">
        <f>IF(COUNTIF($H$4:H8239,H8239)-1=0,ROWS($H$4:H8239),"")</f>
        <v/>
      </c>
    </row>
    <row r="8240" spans="2:2">
      <c r="B8240" s="2" t="str">
        <f>IF(COUNTIF($H$4:H8240,H8240)-1=0,ROWS($H$4:H8240),"")</f>
        <v/>
      </c>
    </row>
    <row r="8241" spans="2:2">
      <c r="B8241" s="2" t="str">
        <f>IF(COUNTIF($H$4:H8241,H8241)-1=0,ROWS($H$4:H8241),"")</f>
        <v/>
      </c>
    </row>
    <row r="8242" spans="2:2">
      <c r="B8242" s="2" t="str">
        <f>IF(COUNTIF($H$4:H8242,H8242)-1=0,ROWS($H$4:H8242),"")</f>
        <v/>
      </c>
    </row>
    <row r="8243" spans="2:2">
      <c r="B8243" s="2" t="str">
        <f>IF(COUNTIF($H$4:H8243,H8243)-1=0,ROWS($H$4:H8243),"")</f>
        <v/>
      </c>
    </row>
    <row r="8244" spans="2:2">
      <c r="B8244" s="2" t="str">
        <f>IF(COUNTIF($H$4:H8244,H8244)-1=0,ROWS($H$4:H8244),"")</f>
        <v/>
      </c>
    </row>
    <row r="8245" spans="2:2">
      <c r="B8245" s="2" t="str">
        <f>IF(COUNTIF($H$4:H8245,H8245)-1=0,ROWS($H$4:H8245),"")</f>
        <v/>
      </c>
    </row>
    <row r="8246" spans="2:2">
      <c r="B8246" s="2" t="str">
        <f>IF(COUNTIF($H$4:H8246,H8246)-1=0,ROWS($H$4:H8246),"")</f>
        <v/>
      </c>
    </row>
    <row r="8247" spans="2:2">
      <c r="B8247" s="2" t="str">
        <f>IF(COUNTIF($H$4:H8247,H8247)-1=0,ROWS($H$4:H8247),"")</f>
        <v/>
      </c>
    </row>
    <row r="8248" spans="2:2">
      <c r="B8248" s="2" t="str">
        <f>IF(COUNTIF($H$4:H8248,H8248)-1=0,ROWS($H$4:H8248),"")</f>
        <v/>
      </c>
    </row>
    <row r="8249" spans="2:2">
      <c r="B8249" s="2" t="str">
        <f>IF(COUNTIF($H$4:H8249,H8249)-1=0,ROWS($H$4:H8249),"")</f>
        <v/>
      </c>
    </row>
    <row r="8250" spans="2:2">
      <c r="B8250" s="2" t="str">
        <f>IF(COUNTIF($H$4:H8250,H8250)-1=0,ROWS($H$4:H8250),"")</f>
        <v/>
      </c>
    </row>
    <row r="8251" spans="2:2">
      <c r="B8251" s="2" t="str">
        <f>IF(COUNTIF($H$4:H8251,H8251)-1=0,ROWS($H$4:H8251),"")</f>
        <v/>
      </c>
    </row>
    <row r="8252" spans="2:2">
      <c r="B8252" s="2" t="str">
        <f>IF(COUNTIF($H$4:H8252,H8252)-1=0,ROWS($H$4:H8252),"")</f>
        <v/>
      </c>
    </row>
    <row r="8253" spans="2:2">
      <c r="B8253" s="2" t="str">
        <f>IF(COUNTIF($H$4:H8253,H8253)-1=0,ROWS($H$4:H8253),"")</f>
        <v/>
      </c>
    </row>
    <row r="8254" spans="2:2">
      <c r="B8254" s="2" t="str">
        <f>IF(COUNTIF($H$4:H8254,H8254)-1=0,ROWS($H$4:H8254),"")</f>
        <v/>
      </c>
    </row>
    <row r="8255" spans="2:2">
      <c r="B8255" s="2" t="str">
        <f>IF(COUNTIF($H$4:H8255,H8255)-1=0,ROWS($H$4:H8255),"")</f>
        <v/>
      </c>
    </row>
    <row r="8256" spans="2:2">
      <c r="B8256" s="2" t="str">
        <f>IF(COUNTIF($H$4:H8256,H8256)-1=0,ROWS($H$4:H8256),"")</f>
        <v/>
      </c>
    </row>
    <row r="8257" spans="2:2">
      <c r="B8257" s="2" t="str">
        <f>IF(COUNTIF($H$4:H8257,H8257)-1=0,ROWS($H$4:H8257),"")</f>
        <v/>
      </c>
    </row>
    <row r="8258" spans="2:2">
      <c r="B8258" s="2" t="str">
        <f>IF(COUNTIF($H$4:H8258,H8258)-1=0,ROWS($H$4:H8258),"")</f>
        <v/>
      </c>
    </row>
    <row r="8259" spans="2:2">
      <c r="B8259" s="2" t="str">
        <f>IF(COUNTIF($H$4:H8259,H8259)-1=0,ROWS($H$4:H8259),"")</f>
        <v/>
      </c>
    </row>
    <row r="8260" spans="2:2">
      <c r="B8260" s="2" t="str">
        <f>IF(COUNTIF($H$4:H8260,H8260)-1=0,ROWS($H$4:H8260),"")</f>
        <v/>
      </c>
    </row>
    <row r="8261" spans="2:2">
      <c r="B8261" s="2" t="str">
        <f>IF(COUNTIF($H$4:H8261,H8261)-1=0,ROWS($H$4:H8261),"")</f>
        <v/>
      </c>
    </row>
    <row r="8262" spans="2:2">
      <c r="B8262" s="2" t="str">
        <f>IF(COUNTIF($H$4:H8262,H8262)-1=0,ROWS($H$4:H8262),"")</f>
        <v/>
      </c>
    </row>
    <row r="8263" spans="2:2">
      <c r="B8263" s="2" t="str">
        <f>IF(COUNTIF($H$4:H8263,H8263)-1=0,ROWS($H$4:H8263),"")</f>
        <v/>
      </c>
    </row>
    <row r="8264" spans="2:2">
      <c r="B8264" s="2" t="str">
        <f>IF(COUNTIF($H$4:H8264,H8264)-1=0,ROWS($H$4:H8264),"")</f>
        <v/>
      </c>
    </row>
    <row r="8265" spans="2:2">
      <c r="B8265" s="2" t="str">
        <f>IF(COUNTIF($H$4:H8265,H8265)-1=0,ROWS($H$4:H8265),"")</f>
        <v/>
      </c>
    </row>
    <row r="8266" spans="2:2">
      <c r="B8266" s="2" t="str">
        <f>IF(COUNTIF($H$4:H8266,H8266)-1=0,ROWS($H$4:H8266),"")</f>
        <v/>
      </c>
    </row>
    <row r="8267" spans="2:2">
      <c r="B8267" s="2" t="str">
        <f>IF(COUNTIF($H$4:H8267,H8267)-1=0,ROWS($H$4:H8267),"")</f>
        <v/>
      </c>
    </row>
    <row r="8268" spans="2:2">
      <c r="B8268" s="2" t="str">
        <f>IF(COUNTIF($H$4:H8268,H8268)-1=0,ROWS($H$4:H8268),"")</f>
        <v/>
      </c>
    </row>
    <row r="8269" spans="2:2">
      <c r="B8269" s="2" t="str">
        <f>IF(COUNTIF($H$4:H8269,H8269)-1=0,ROWS($H$4:H8269),"")</f>
        <v/>
      </c>
    </row>
    <row r="8270" spans="2:2">
      <c r="B8270" s="2" t="str">
        <f>IF(COUNTIF($H$4:H8270,H8270)-1=0,ROWS($H$4:H8270),"")</f>
        <v/>
      </c>
    </row>
    <row r="8271" spans="2:2">
      <c r="B8271" s="2" t="str">
        <f>IF(COUNTIF($H$4:H8271,H8271)-1=0,ROWS($H$4:H8271),"")</f>
        <v/>
      </c>
    </row>
    <row r="8272" spans="2:2">
      <c r="B8272" s="2" t="str">
        <f>IF(COUNTIF($H$4:H8272,H8272)-1=0,ROWS($H$4:H8272),"")</f>
        <v/>
      </c>
    </row>
    <row r="8273" spans="2:2">
      <c r="B8273" s="2" t="str">
        <f>IF(COUNTIF($H$4:H8273,H8273)-1=0,ROWS($H$4:H8273),"")</f>
        <v/>
      </c>
    </row>
    <row r="8274" spans="2:2">
      <c r="B8274" s="2" t="str">
        <f>IF(COUNTIF($H$4:H8274,H8274)-1=0,ROWS($H$4:H8274),"")</f>
        <v/>
      </c>
    </row>
    <row r="8275" spans="2:2">
      <c r="B8275" s="2" t="str">
        <f>IF(COUNTIF($H$4:H8275,H8275)-1=0,ROWS($H$4:H8275),"")</f>
        <v/>
      </c>
    </row>
    <row r="8276" spans="2:2">
      <c r="B8276" s="2" t="str">
        <f>IF(COUNTIF($H$4:H8276,H8276)-1=0,ROWS($H$4:H8276),"")</f>
        <v/>
      </c>
    </row>
    <row r="8277" spans="2:2">
      <c r="B8277" s="2" t="str">
        <f>IF(COUNTIF($H$4:H8277,H8277)-1=0,ROWS($H$4:H8277),"")</f>
        <v/>
      </c>
    </row>
    <row r="8278" spans="2:2">
      <c r="B8278" s="2" t="str">
        <f>IF(COUNTIF($H$4:H8278,H8278)-1=0,ROWS($H$4:H8278),"")</f>
        <v/>
      </c>
    </row>
    <row r="8279" spans="2:2">
      <c r="B8279" s="2" t="str">
        <f>IF(COUNTIF($H$4:H8279,H8279)-1=0,ROWS($H$4:H8279),"")</f>
        <v/>
      </c>
    </row>
    <row r="8280" spans="2:2">
      <c r="B8280" s="2" t="str">
        <f>IF(COUNTIF($H$4:H8280,H8280)-1=0,ROWS($H$4:H8280),"")</f>
        <v/>
      </c>
    </row>
    <row r="8281" spans="2:2">
      <c r="B8281" s="2" t="str">
        <f>IF(COUNTIF($H$4:H8281,H8281)-1=0,ROWS($H$4:H8281),"")</f>
        <v/>
      </c>
    </row>
    <row r="8282" spans="2:2">
      <c r="B8282" s="2" t="str">
        <f>IF(COUNTIF($H$4:H8282,H8282)-1=0,ROWS($H$4:H8282),"")</f>
        <v/>
      </c>
    </row>
    <row r="8283" spans="2:2">
      <c r="B8283" s="2" t="str">
        <f>IF(COUNTIF($H$4:H8283,H8283)-1=0,ROWS($H$4:H8283),"")</f>
        <v/>
      </c>
    </row>
    <row r="8284" spans="2:2">
      <c r="B8284" s="2" t="str">
        <f>IF(COUNTIF($H$4:H8284,H8284)-1=0,ROWS($H$4:H8284),"")</f>
        <v/>
      </c>
    </row>
    <row r="8285" spans="2:2">
      <c r="B8285" s="2" t="str">
        <f>IF(COUNTIF($H$4:H8285,H8285)-1=0,ROWS($H$4:H8285),"")</f>
        <v/>
      </c>
    </row>
    <row r="8286" spans="2:2">
      <c r="B8286" s="2" t="str">
        <f>IF(COUNTIF($H$4:H8286,H8286)-1=0,ROWS($H$4:H8286),"")</f>
        <v/>
      </c>
    </row>
    <row r="8287" spans="2:2">
      <c r="B8287" s="2" t="str">
        <f>IF(COUNTIF($H$4:H8287,H8287)-1=0,ROWS($H$4:H8287),"")</f>
        <v/>
      </c>
    </row>
    <row r="8288" spans="2:2">
      <c r="B8288" s="2" t="str">
        <f>IF(COUNTIF($H$4:H8288,H8288)-1=0,ROWS($H$4:H8288),"")</f>
        <v/>
      </c>
    </row>
    <row r="8289" spans="2:2">
      <c r="B8289" s="2" t="str">
        <f>IF(COUNTIF($H$4:H8289,H8289)-1=0,ROWS($H$4:H8289),"")</f>
        <v/>
      </c>
    </row>
    <row r="8290" spans="2:2">
      <c r="B8290" s="2" t="str">
        <f>IF(COUNTIF($H$4:H8290,H8290)-1=0,ROWS($H$4:H8290),"")</f>
        <v/>
      </c>
    </row>
    <row r="8291" spans="2:2">
      <c r="B8291" s="2" t="str">
        <f>IF(COUNTIF($H$4:H8291,H8291)-1=0,ROWS($H$4:H8291),"")</f>
        <v/>
      </c>
    </row>
    <row r="8292" spans="2:2">
      <c r="B8292" s="2" t="str">
        <f>IF(COUNTIF($H$4:H8292,H8292)-1=0,ROWS($H$4:H8292),"")</f>
        <v/>
      </c>
    </row>
    <row r="8293" spans="2:2">
      <c r="B8293" s="2" t="str">
        <f>IF(COUNTIF($H$4:H8293,H8293)-1=0,ROWS($H$4:H8293),"")</f>
        <v/>
      </c>
    </row>
    <row r="8294" spans="2:2">
      <c r="B8294" s="2" t="str">
        <f>IF(COUNTIF($H$4:H8294,H8294)-1=0,ROWS($H$4:H8294),"")</f>
        <v/>
      </c>
    </row>
    <row r="8295" spans="2:2">
      <c r="B8295" s="2" t="str">
        <f>IF(COUNTIF($H$4:H8295,H8295)-1=0,ROWS($H$4:H8295),"")</f>
        <v/>
      </c>
    </row>
    <row r="8296" spans="2:2">
      <c r="B8296" s="2" t="str">
        <f>IF(COUNTIF($H$4:H8296,H8296)-1=0,ROWS($H$4:H8296),"")</f>
        <v/>
      </c>
    </row>
    <row r="8297" spans="2:2">
      <c r="B8297" s="2" t="str">
        <f>IF(COUNTIF($H$4:H8297,H8297)-1=0,ROWS($H$4:H8297),"")</f>
        <v/>
      </c>
    </row>
    <row r="8298" spans="2:2">
      <c r="B8298" s="2" t="str">
        <f>IF(COUNTIF($H$4:H8298,H8298)-1=0,ROWS($H$4:H8298),"")</f>
        <v/>
      </c>
    </row>
    <row r="8299" spans="2:2">
      <c r="B8299" s="2" t="str">
        <f>IF(COUNTIF($H$4:H8299,H8299)-1=0,ROWS($H$4:H8299),"")</f>
        <v/>
      </c>
    </row>
    <row r="8300" spans="2:2">
      <c r="B8300" s="2" t="str">
        <f>IF(COUNTIF($H$4:H8300,H8300)-1=0,ROWS($H$4:H8300),"")</f>
        <v/>
      </c>
    </row>
    <row r="8301" spans="2:2">
      <c r="B8301" s="2" t="str">
        <f>IF(COUNTIF($H$4:H8301,H8301)-1=0,ROWS($H$4:H8301),"")</f>
        <v/>
      </c>
    </row>
    <row r="8302" spans="2:2">
      <c r="B8302" s="2" t="str">
        <f>IF(COUNTIF($H$4:H8302,H8302)-1=0,ROWS($H$4:H8302),"")</f>
        <v/>
      </c>
    </row>
    <row r="8303" spans="2:2">
      <c r="B8303" s="2" t="str">
        <f>IF(COUNTIF($H$4:H8303,H8303)-1=0,ROWS($H$4:H8303),"")</f>
        <v/>
      </c>
    </row>
    <row r="8304" spans="2:2">
      <c r="B8304" s="2" t="str">
        <f>IF(COUNTIF($H$4:H8304,H8304)-1=0,ROWS($H$4:H8304),"")</f>
        <v/>
      </c>
    </row>
    <row r="8305" spans="2:2">
      <c r="B8305" s="2" t="str">
        <f>IF(COUNTIF($H$4:H8305,H8305)-1=0,ROWS($H$4:H8305),"")</f>
        <v/>
      </c>
    </row>
    <row r="8306" spans="2:2">
      <c r="B8306" s="2" t="str">
        <f>IF(COUNTIF($H$4:H8306,H8306)-1=0,ROWS($H$4:H8306),"")</f>
        <v/>
      </c>
    </row>
    <row r="8307" spans="2:2">
      <c r="B8307" s="2" t="str">
        <f>IF(COUNTIF($H$4:H8307,H8307)-1=0,ROWS($H$4:H8307),"")</f>
        <v/>
      </c>
    </row>
    <row r="8308" spans="2:2">
      <c r="B8308" s="2" t="str">
        <f>IF(COUNTIF($H$4:H8308,H8308)-1=0,ROWS($H$4:H8308),"")</f>
        <v/>
      </c>
    </row>
    <row r="8309" spans="2:2">
      <c r="B8309" s="2" t="str">
        <f>IF(COUNTIF($H$4:H8309,H8309)-1=0,ROWS($H$4:H8309),"")</f>
        <v/>
      </c>
    </row>
    <row r="8310" spans="2:2">
      <c r="B8310" s="2" t="str">
        <f>IF(COUNTIF($H$4:H8310,H8310)-1=0,ROWS($H$4:H8310),"")</f>
        <v/>
      </c>
    </row>
    <row r="8311" spans="2:2">
      <c r="B8311" s="2" t="str">
        <f>IF(COUNTIF($H$4:H8311,H8311)-1=0,ROWS($H$4:H8311),"")</f>
        <v/>
      </c>
    </row>
    <row r="8312" spans="2:2">
      <c r="B8312" s="2" t="str">
        <f>IF(COUNTIF($H$4:H8312,H8312)-1=0,ROWS($H$4:H8312),"")</f>
        <v/>
      </c>
    </row>
    <row r="8313" spans="2:2">
      <c r="B8313" s="2" t="str">
        <f>IF(COUNTIF($H$4:H8313,H8313)-1=0,ROWS($H$4:H8313),"")</f>
        <v/>
      </c>
    </row>
    <row r="8314" spans="2:2">
      <c r="B8314" s="2" t="str">
        <f>IF(COUNTIF($H$4:H8314,H8314)-1=0,ROWS($H$4:H8314),"")</f>
        <v/>
      </c>
    </row>
    <row r="8315" spans="2:2">
      <c r="B8315" s="2" t="str">
        <f>IF(COUNTIF($H$4:H8315,H8315)-1=0,ROWS($H$4:H8315),"")</f>
        <v/>
      </c>
    </row>
    <row r="8316" spans="2:2">
      <c r="B8316" s="2" t="str">
        <f>IF(COUNTIF($H$4:H8316,H8316)-1=0,ROWS($H$4:H8316),"")</f>
        <v/>
      </c>
    </row>
    <row r="8317" spans="2:2">
      <c r="B8317" s="2" t="str">
        <f>IF(COUNTIF($H$4:H8317,H8317)-1=0,ROWS($H$4:H8317),"")</f>
        <v/>
      </c>
    </row>
    <row r="8318" spans="2:2">
      <c r="B8318" s="2" t="str">
        <f>IF(COUNTIF($H$4:H8318,H8318)-1=0,ROWS($H$4:H8318),"")</f>
        <v/>
      </c>
    </row>
    <row r="8319" spans="2:2">
      <c r="B8319" s="2" t="str">
        <f>IF(COUNTIF($H$4:H8319,H8319)-1=0,ROWS($H$4:H8319),"")</f>
        <v/>
      </c>
    </row>
    <row r="8320" spans="2:2">
      <c r="B8320" s="2" t="str">
        <f>IF(COUNTIF($H$4:H8320,H8320)-1=0,ROWS($H$4:H8320),"")</f>
        <v/>
      </c>
    </row>
    <row r="8321" spans="2:2">
      <c r="B8321" s="2" t="str">
        <f>IF(COUNTIF($H$4:H8321,H8321)-1=0,ROWS($H$4:H8321),"")</f>
        <v/>
      </c>
    </row>
    <row r="8322" spans="2:2">
      <c r="B8322" s="2" t="str">
        <f>IF(COUNTIF($H$4:H8322,H8322)-1=0,ROWS($H$4:H8322),"")</f>
        <v/>
      </c>
    </row>
    <row r="8323" spans="2:2">
      <c r="B8323" s="2" t="str">
        <f>IF(COUNTIF($H$4:H8323,H8323)-1=0,ROWS($H$4:H8323),"")</f>
        <v/>
      </c>
    </row>
    <row r="8324" spans="2:2">
      <c r="B8324" s="2" t="str">
        <f>IF(COUNTIF($H$4:H8324,H8324)-1=0,ROWS($H$4:H8324),"")</f>
        <v/>
      </c>
    </row>
    <row r="8325" spans="2:2">
      <c r="B8325" s="2" t="str">
        <f>IF(COUNTIF($H$4:H8325,H8325)-1=0,ROWS($H$4:H8325),"")</f>
        <v/>
      </c>
    </row>
    <row r="8326" spans="2:2">
      <c r="B8326" s="2" t="str">
        <f>IF(COUNTIF($H$4:H8326,H8326)-1=0,ROWS($H$4:H8326),"")</f>
        <v/>
      </c>
    </row>
    <row r="8327" spans="2:2">
      <c r="B8327" s="2" t="str">
        <f>IF(COUNTIF($H$4:H8327,H8327)-1=0,ROWS($H$4:H8327),"")</f>
        <v/>
      </c>
    </row>
    <row r="8328" spans="2:2">
      <c r="B8328" s="2" t="str">
        <f>IF(COUNTIF($H$4:H8328,H8328)-1=0,ROWS($H$4:H8328),"")</f>
        <v/>
      </c>
    </row>
    <row r="8329" spans="2:2">
      <c r="B8329" s="2" t="str">
        <f>IF(COUNTIF($H$4:H8329,H8329)-1=0,ROWS($H$4:H8329),"")</f>
        <v/>
      </c>
    </row>
    <row r="8330" spans="2:2">
      <c r="B8330" s="2" t="str">
        <f>IF(COUNTIF($H$4:H8330,H8330)-1=0,ROWS($H$4:H8330),"")</f>
        <v/>
      </c>
    </row>
    <row r="8331" spans="2:2">
      <c r="B8331" s="2" t="str">
        <f>IF(COUNTIF($H$4:H8331,H8331)-1=0,ROWS($H$4:H8331),"")</f>
        <v/>
      </c>
    </row>
    <row r="8332" spans="2:2">
      <c r="B8332" s="2" t="str">
        <f>IF(COUNTIF($H$4:H8332,H8332)-1=0,ROWS($H$4:H8332),"")</f>
        <v/>
      </c>
    </row>
    <row r="8333" spans="2:2">
      <c r="B8333" s="2" t="str">
        <f>IF(COUNTIF($H$4:H8333,H8333)-1=0,ROWS($H$4:H8333),"")</f>
        <v/>
      </c>
    </row>
    <row r="8334" spans="2:2">
      <c r="B8334" s="2" t="str">
        <f>IF(COUNTIF($H$4:H8334,H8334)-1=0,ROWS($H$4:H8334),"")</f>
        <v/>
      </c>
    </row>
    <row r="8335" spans="2:2">
      <c r="B8335" s="2" t="str">
        <f>IF(COUNTIF($H$4:H8335,H8335)-1=0,ROWS($H$4:H8335),"")</f>
        <v/>
      </c>
    </row>
    <row r="8336" spans="2:2">
      <c r="B8336" s="2" t="str">
        <f>IF(COUNTIF($H$4:H8336,H8336)-1=0,ROWS($H$4:H8336),"")</f>
        <v/>
      </c>
    </row>
    <row r="8337" spans="2:2">
      <c r="B8337" s="2" t="str">
        <f>IF(COUNTIF($H$4:H8337,H8337)-1=0,ROWS($H$4:H8337),"")</f>
        <v/>
      </c>
    </row>
    <row r="8338" spans="2:2">
      <c r="B8338" s="2" t="str">
        <f>IF(COUNTIF($H$4:H8338,H8338)-1=0,ROWS($H$4:H8338),"")</f>
        <v/>
      </c>
    </row>
    <row r="8339" spans="2:2">
      <c r="B8339" s="2" t="str">
        <f>IF(COUNTIF($H$4:H8339,H8339)-1=0,ROWS($H$4:H8339),"")</f>
        <v/>
      </c>
    </row>
    <row r="8340" spans="2:2">
      <c r="B8340" s="2" t="str">
        <f>IF(COUNTIF($H$4:H8340,H8340)-1=0,ROWS($H$4:H8340),"")</f>
        <v/>
      </c>
    </row>
    <row r="8341" spans="2:2">
      <c r="B8341" s="2" t="str">
        <f>IF(COUNTIF($H$4:H8341,H8341)-1=0,ROWS($H$4:H8341),"")</f>
        <v/>
      </c>
    </row>
    <row r="8342" spans="2:2">
      <c r="B8342" s="2" t="str">
        <f>IF(COUNTIF($H$4:H8342,H8342)-1=0,ROWS($H$4:H8342),"")</f>
        <v/>
      </c>
    </row>
    <row r="8343" spans="2:2">
      <c r="B8343" s="2" t="str">
        <f>IF(COUNTIF($H$4:H8343,H8343)-1=0,ROWS($H$4:H8343),"")</f>
        <v/>
      </c>
    </row>
    <row r="8344" spans="2:2">
      <c r="B8344" s="2" t="str">
        <f>IF(COUNTIF($H$4:H8344,H8344)-1=0,ROWS($H$4:H8344),"")</f>
        <v/>
      </c>
    </row>
    <row r="8345" spans="2:2">
      <c r="B8345" s="2" t="str">
        <f>IF(COUNTIF($H$4:H8345,H8345)-1=0,ROWS($H$4:H8345),"")</f>
        <v/>
      </c>
    </row>
    <row r="8346" spans="2:2">
      <c r="B8346" s="2" t="str">
        <f>IF(COUNTIF($H$4:H8346,H8346)-1=0,ROWS($H$4:H8346),"")</f>
        <v/>
      </c>
    </row>
    <row r="8347" spans="2:2">
      <c r="B8347" s="2" t="str">
        <f>IF(COUNTIF($H$4:H8347,H8347)-1=0,ROWS($H$4:H8347),"")</f>
        <v/>
      </c>
    </row>
    <row r="8348" spans="2:2">
      <c r="B8348" s="2" t="str">
        <f>IF(COUNTIF($H$4:H8348,H8348)-1=0,ROWS($H$4:H8348),"")</f>
        <v/>
      </c>
    </row>
    <row r="8349" spans="2:2">
      <c r="B8349" s="2" t="str">
        <f>IF(COUNTIF($H$4:H8349,H8349)-1=0,ROWS($H$4:H8349),"")</f>
        <v/>
      </c>
    </row>
    <row r="8350" spans="2:2">
      <c r="B8350" s="2" t="str">
        <f>IF(COUNTIF($H$4:H8350,H8350)-1=0,ROWS($H$4:H8350),"")</f>
        <v/>
      </c>
    </row>
    <row r="8351" spans="2:2">
      <c r="B8351" s="2" t="str">
        <f>IF(COUNTIF($H$4:H8351,H8351)-1=0,ROWS($H$4:H8351),"")</f>
        <v/>
      </c>
    </row>
    <row r="8352" spans="2:2">
      <c r="B8352" s="2" t="str">
        <f>IF(COUNTIF($H$4:H8352,H8352)-1=0,ROWS($H$4:H8352),"")</f>
        <v/>
      </c>
    </row>
    <row r="8353" spans="2:2">
      <c r="B8353" s="2" t="str">
        <f>IF(COUNTIF($H$4:H8353,H8353)-1=0,ROWS($H$4:H8353),"")</f>
        <v/>
      </c>
    </row>
    <row r="8354" spans="2:2">
      <c r="B8354" s="2" t="str">
        <f>IF(COUNTIF($H$4:H8354,H8354)-1=0,ROWS($H$4:H8354),"")</f>
        <v/>
      </c>
    </row>
    <row r="8355" spans="2:2">
      <c r="B8355" s="2" t="str">
        <f>IF(COUNTIF($H$4:H8355,H8355)-1=0,ROWS($H$4:H8355),"")</f>
        <v/>
      </c>
    </row>
    <row r="8356" spans="2:2">
      <c r="B8356" s="2" t="str">
        <f>IF(COUNTIF($H$4:H8356,H8356)-1=0,ROWS($H$4:H8356),"")</f>
        <v/>
      </c>
    </row>
    <row r="8357" spans="2:2">
      <c r="B8357" s="2" t="str">
        <f>IF(COUNTIF($H$4:H8357,H8357)-1=0,ROWS($H$4:H8357),"")</f>
        <v/>
      </c>
    </row>
    <row r="8358" spans="2:2">
      <c r="B8358" s="2" t="str">
        <f>IF(COUNTIF($H$4:H8358,H8358)-1=0,ROWS($H$4:H8358),"")</f>
        <v/>
      </c>
    </row>
    <row r="8359" spans="2:2">
      <c r="B8359" s="2" t="str">
        <f>IF(COUNTIF($H$4:H8359,H8359)-1=0,ROWS($H$4:H8359),"")</f>
        <v/>
      </c>
    </row>
    <row r="8360" spans="2:2">
      <c r="B8360" s="2" t="str">
        <f>IF(COUNTIF($H$4:H8360,H8360)-1=0,ROWS($H$4:H8360),"")</f>
        <v/>
      </c>
    </row>
    <row r="8361" spans="2:2">
      <c r="B8361" s="2" t="str">
        <f>IF(COUNTIF($H$4:H8361,H8361)-1=0,ROWS($H$4:H8361),"")</f>
        <v/>
      </c>
    </row>
    <row r="8362" spans="2:2">
      <c r="B8362" s="2" t="str">
        <f>IF(COUNTIF($H$4:H8362,H8362)-1=0,ROWS($H$4:H8362),"")</f>
        <v/>
      </c>
    </row>
    <row r="8363" spans="2:2">
      <c r="B8363" s="2" t="str">
        <f>IF(COUNTIF($H$4:H8363,H8363)-1=0,ROWS($H$4:H8363),"")</f>
        <v/>
      </c>
    </row>
    <row r="8364" spans="2:2">
      <c r="B8364" s="2" t="str">
        <f>IF(COUNTIF($H$4:H8364,H8364)-1=0,ROWS($H$4:H8364),"")</f>
        <v/>
      </c>
    </row>
    <row r="8365" spans="2:2">
      <c r="B8365" s="2" t="str">
        <f>IF(COUNTIF($H$4:H8365,H8365)-1=0,ROWS($H$4:H8365),"")</f>
        <v/>
      </c>
    </row>
    <row r="8366" spans="2:2">
      <c r="B8366" s="2" t="str">
        <f>IF(COUNTIF($H$4:H8366,H8366)-1=0,ROWS($H$4:H8366),"")</f>
        <v/>
      </c>
    </row>
    <row r="8367" spans="2:2">
      <c r="B8367" s="2" t="str">
        <f>IF(COUNTIF($H$4:H8367,H8367)-1=0,ROWS($H$4:H8367),"")</f>
        <v/>
      </c>
    </row>
    <row r="8368" spans="2:2">
      <c r="B8368" s="2" t="str">
        <f>IF(COUNTIF($H$4:H8368,H8368)-1=0,ROWS($H$4:H8368),"")</f>
        <v/>
      </c>
    </row>
    <row r="8369" spans="2:2">
      <c r="B8369" s="2" t="str">
        <f>IF(COUNTIF($H$4:H8369,H8369)-1=0,ROWS($H$4:H8369),"")</f>
        <v/>
      </c>
    </row>
    <row r="8370" spans="2:2">
      <c r="B8370" s="2" t="str">
        <f>IF(COUNTIF($H$4:H8370,H8370)-1=0,ROWS($H$4:H8370),"")</f>
        <v/>
      </c>
    </row>
    <row r="8371" spans="2:2">
      <c r="B8371" s="2" t="str">
        <f>IF(COUNTIF($H$4:H8371,H8371)-1=0,ROWS($H$4:H8371),"")</f>
        <v/>
      </c>
    </row>
    <row r="8372" spans="2:2">
      <c r="B8372" s="2" t="str">
        <f>IF(COUNTIF($H$4:H8372,H8372)-1=0,ROWS($H$4:H8372),"")</f>
        <v/>
      </c>
    </row>
    <row r="8373" spans="2:2">
      <c r="B8373" s="2" t="str">
        <f>IF(COUNTIF($H$4:H8373,H8373)-1=0,ROWS($H$4:H8373),"")</f>
        <v/>
      </c>
    </row>
    <row r="8374" spans="2:2">
      <c r="B8374" s="2" t="str">
        <f>IF(COUNTIF($H$4:H8374,H8374)-1=0,ROWS($H$4:H8374),"")</f>
        <v/>
      </c>
    </row>
    <row r="8375" spans="2:2">
      <c r="B8375" s="2" t="str">
        <f>IF(COUNTIF($H$4:H8375,H8375)-1=0,ROWS($H$4:H8375),"")</f>
        <v/>
      </c>
    </row>
    <row r="8376" spans="2:2">
      <c r="B8376" s="2" t="str">
        <f>IF(COUNTIF($H$4:H8376,H8376)-1=0,ROWS($H$4:H8376),"")</f>
        <v/>
      </c>
    </row>
    <row r="8377" spans="2:2">
      <c r="B8377" s="2" t="str">
        <f>IF(COUNTIF($H$4:H8377,H8377)-1=0,ROWS($H$4:H8377),"")</f>
        <v/>
      </c>
    </row>
    <row r="8378" spans="2:2">
      <c r="B8378" s="2" t="str">
        <f>IF(COUNTIF($H$4:H8378,H8378)-1=0,ROWS($H$4:H8378),"")</f>
        <v/>
      </c>
    </row>
    <row r="8379" spans="2:2">
      <c r="B8379" s="2" t="str">
        <f>IF(COUNTIF($H$4:H8379,H8379)-1=0,ROWS($H$4:H8379),"")</f>
        <v/>
      </c>
    </row>
    <row r="8380" spans="2:2">
      <c r="B8380" s="2" t="str">
        <f>IF(COUNTIF($H$4:H8380,H8380)-1=0,ROWS($H$4:H8380),"")</f>
        <v/>
      </c>
    </row>
    <row r="8381" spans="2:2">
      <c r="B8381" s="2" t="str">
        <f>IF(COUNTIF($H$4:H8381,H8381)-1=0,ROWS($H$4:H8381),"")</f>
        <v/>
      </c>
    </row>
    <row r="8382" spans="2:2">
      <c r="B8382" s="2" t="str">
        <f>IF(COUNTIF($H$4:H8382,H8382)-1=0,ROWS($H$4:H8382),"")</f>
        <v/>
      </c>
    </row>
    <row r="8383" spans="2:2">
      <c r="B8383" s="2" t="str">
        <f>IF(COUNTIF($H$4:H8383,H8383)-1=0,ROWS($H$4:H8383),"")</f>
        <v/>
      </c>
    </row>
    <row r="8384" spans="2:2">
      <c r="B8384" s="2" t="str">
        <f>IF(COUNTIF($H$4:H8384,H8384)-1=0,ROWS($H$4:H8384),"")</f>
        <v/>
      </c>
    </row>
    <row r="8385" spans="2:2">
      <c r="B8385" s="2" t="str">
        <f>IF(COUNTIF($H$4:H8385,H8385)-1=0,ROWS($H$4:H8385),"")</f>
        <v/>
      </c>
    </row>
    <row r="8386" spans="2:2">
      <c r="B8386" s="2" t="str">
        <f>IF(COUNTIF($H$4:H8386,H8386)-1=0,ROWS($H$4:H8386),"")</f>
        <v/>
      </c>
    </row>
    <row r="8387" spans="2:2">
      <c r="B8387" s="2" t="str">
        <f>IF(COUNTIF($H$4:H8387,H8387)-1=0,ROWS($H$4:H8387),"")</f>
        <v/>
      </c>
    </row>
    <row r="8388" spans="2:2">
      <c r="B8388" s="2" t="str">
        <f>IF(COUNTIF($H$4:H8388,H8388)-1=0,ROWS($H$4:H8388),"")</f>
        <v/>
      </c>
    </row>
    <row r="8389" spans="2:2">
      <c r="B8389" s="2" t="str">
        <f>IF(COUNTIF($H$4:H8389,H8389)-1=0,ROWS($H$4:H8389),"")</f>
        <v/>
      </c>
    </row>
    <row r="8390" spans="2:2">
      <c r="B8390" s="2" t="str">
        <f>IF(COUNTIF($H$4:H8390,H8390)-1=0,ROWS($H$4:H8390),"")</f>
        <v/>
      </c>
    </row>
    <row r="8391" spans="2:2">
      <c r="B8391" s="2" t="str">
        <f>IF(COUNTIF($H$4:H8391,H8391)-1=0,ROWS($H$4:H8391),"")</f>
        <v/>
      </c>
    </row>
    <row r="8392" spans="2:2">
      <c r="B8392" s="2" t="str">
        <f>IF(COUNTIF($H$4:H8392,H8392)-1=0,ROWS($H$4:H8392),"")</f>
        <v/>
      </c>
    </row>
    <row r="8393" spans="2:2">
      <c r="B8393" s="2" t="str">
        <f>IF(COUNTIF($H$4:H8393,H8393)-1=0,ROWS($H$4:H8393),"")</f>
        <v/>
      </c>
    </row>
    <row r="8394" spans="2:2">
      <c r="B8394" s="2" t="str">
        <f>IF(COUNTIF($H$4:H8394,H8394)-1=0,ROWS($H$4:H8394),"")</f>
        <v/>
      </c>
    </row>
    <row r="8395" spans="2:2">
      <c r="B8395" s="2" t="str">
        <f>IF(COUNTIF($H$4:H8395,H8395)-1=0,ROWS($H$4:H8395),"")</f>
        <v/>
      </c>
    </row>
    <row r="8396" spans="2:2">
      <c r="B8396" s="2" t="str">
        <f>IF(COUNTIF($H$4:H8396,H8396)-1=0,ROWS($H$4:H8396),"")</f>
        <v/>
      </c>
    </row>
    <row r="8397" spans="2:2">
      <c r="B8397" s="2" t="str">
        <f>IF(COUNTIF($H$4:H8397,H8397)-1=0,ROWS($H$4:H8397),"")</f>
        <v/>
      </c>
    </row>
    <row r="8398" spans="2:2">
      <c r="B8398" s="2" t="str">
        <f>IF(COUNTIF($H$4:H8398,H8398)-1=0,ROWS($H$4:H8398),"")</f>
        <v/>
      </c>
    </row>
    <row r="8399" spans="2:2">
      <c r="B8399" s="2" t="str">
        <f>IF(COUNTIF($H$4:H8399,H8399)-1=0,ROWS($H$4:H8399),"")</f>
        <v/>
      </c>
    </row>
    <row r="8400" spans="2:2">
      <c r="B8400" s="2" t="str">
        <f>IF(COUNTIF($H$4:H8400,H8400)-1=0,ROWS($H$4:H8400),"")</f>
        <v/>
      </c>
    </row>
    <row r="8401" spans="2:2">
      <c r="B8401" s="2" t="str">
        <f>IF(COUNTIF($H$4:H8401,H8401)-1=0,ROWS($H$4:H8401),"")</f>
        <v/>
      </c>
    </row>
    <row r="8402" spans="2:2">
      <c r="B8402" s="2" t="str">
        <f>IF(COUNTIF($H$4:H8402,H8402)-1=0,ROWS($H$4:H8402),"")</f>
        <v/>
      </c>
    </row>
    <row r="8403" spans="2:2">
      <c r="B8403" s="2" t="str">
        <f>IF(COUNTIF($H$4:H8403,H8403)-1=0,ROWS($H$4:H8403),"")</f>
        <v/>
      </c>
    </row>
    <row r="8404" spans="2:2">
      <c r="B8404" s="2" t="str">
        <f>IF(COUNTIF($H$4:H8404,H8404)-1=0,ROWS($H$4:H8404),"")</f>
        <v/>
      </c>
    </row>
    <row r="8405" spans="2:2">
      <c r="B8405" s="2" t="str">
        <f>IF(COUNTIF($H$4:H8405,H8405)-1=0,ROWS($H$4:H8405),"")</f>
        <v/>
      </c>
    </row>
    <row r="8406" spans="2:2">
      <c r="B8406" s="2" t="str">
        <f>IF(COUNTIF($H$4:H8406,H8406)-1=0,ROWS($H$4:H8406),"")</f>
        <v/>
      </c>
    </row>
    <row r="8407" spans="2:2">
      <c r="B8407" s="2" t="str">
        <f>IF(COUNTIF($H$4:H8407,H8407)-1=0,ROWS($H$4:H8407),"")</f>
        <v/>
      </c>
    </row>
    <row r="8408" spans="2:2">
      <c r="B8408" s="2" t="str">
        <f>IF(COUNTIF($H$4:H8408,H8408)-1=0,ROWS($H$4:H8408),"")</f>
        <v/>
      </c>
    </row>
    <row r="8409" spans="2:2">
      <c r="B8409" s="2" t="str">
        <f>IF(COUNTIF($H$4:H8409,H8409)-1=0,ROWS($H$4:H8409),"")</f>
        <v/>
      </c>
    </row>
    <row r="8410" spans="2:2">
      <c r="B8410" s="2" t="str">
        <f>IF(COUNTIF($H$4:H8410,H8410)-1=0,ROWS($H$4:H8410),"")</f>
        <v/>
      </c>
    </row>
    <row r="8411" spans="2:2">
      <c r="B8411" s="2" t="str">
        <f>IF(COUNTIF($H$4:H8411,H8411)-1=0,ROWS($H$4:H8411),"")</f>
        <v/>
      </c>
    </row>
    <row r="8412" spans="2:2">
      <c r="B8412" s="2" t="str">
        <f>IF(COUNTIF($H$4:H8412,H8412)-1=0,ROWS($H$4:H8412),"")</f>
        <v/>
      </c>
    </row>
    <row r="8413" spans="2:2">
      <c r="B8413" s="2" t="str">
        <f>IF(COUNTIF($H$4:H8413,H8413)-1=0,ROWS($H$4:H8413),"")</f>
        <v/>
      </c>
    </row>
    <row r="8414" spans="2:2">
      <c r="B8414" s="2" t="str">
        <f>IF(COUNTIF($H$4:H8414,H8414)-1=0,ROWS($H$4:H8414),"")</f>
        <v/>
      </c>
    </row>
    <row r="8415" spans="2:2">
      <c r="B8415" s="2" t="str">
        <f>IF(COUNTIF($H$4:H8415,H8415)-1=0,ROWS($H$4:H8415),"")</f>
        <v/>
      </c>
    </row>
    <row r="8416" spans="2:2">
      <c r="B8416" s="2" t="str">
        <f>IF(COUNTIF($H$4:H8416,H8416)-1=0,ROWS($H$4:H8416),"")</f>
        <v/>
      </c>
    </row>
    <row r="8417" spans="2:2">
      <c r="B8417" s="2" t="str">
        <f>IF(COUNTIF($H$4:H8417,H8417)-1=0,ROWS($H$4:H8417),"")</f>
        <v/>
      </c>
    </row>
    <row r="8418" spans="2:2">
      <c r="B8418" s="2" t="str">
        <f>IF(COUNTIF($H$4:H8418,H8418)-1=0,ROWS($H$4:H8418),"")</f>
        <v/>
      </c>
    </row>
    <row r="8419" spans="2:2">
      <c r="B8419" s="2" t="str">
        <f>IF(COUNTIF($H$4:H8419,H8419)-1=0,ROWS($H$4:H8419),"")</f>
        <v/>
      </c>
    </row>
    <row r="8420" spans="2:2">
      <c r="B8420" s="2" t="str">
        <f>IF(COUNTIF($H$4:H8420,H8420)-1=0,ROWS($H$4:H8420),"")</f>
        <v/>
      </c>
    </row>
    <row r="8421" spans="2:2">
      <c r="B8421" s="2" t="str">
        <f>IF(COUNTIF($H$4:H8421,H8421)-1=0,ROWS($H$4:H8421),"")</f>
        <v/>
      </c>
    </row>
    <row r="8422" spans="2:2">
      <c r="B8422" s="2" t="str">
        <f>IF(COUNTIF($H$4:H8422,H8422)-1=0,ROWS($H$4:H8422),"")</f>
        <v/>
      </c>
    </row>
    <row r="8423" spans="2:2">
      <c r="B8423" s="2" t="str">
        <f>IF(COUNTIF($H$4:H8423,H8423)-1=0,ROWS($H$4:H8423),"")</f>
        <v/>
      </c>
    </row>
    <row r="8424" spans="2:2">
      <c r="B8424" s="2" t="str">
        <f>IF(COUNTIF($H$4:H8424,H8424)-1=0,ROWS($H$4:H8424),"")</f>
        <v/>
      </c>
    </row>
    <row r="8425" spans="2:2">
      <c r="B8425" s="2" t="str">
        <f>IF(COUNTIF($H$4:H8425,H8425)-1=0,ROWS($H$4:H8425),"")</f>
        <v/>
      </c>
    </row>
    <row r="8426" spans="2:2">
      <c r="B8426" s="2" t="str">
        <f>IF(COUNTIF($H$4:H8426,H8426)-1=0,ROWS($H$4:H8426),"")</f>
        <v/>
      </c>
    </row>
    <row r="8427" spans="2:2">
      <c r="B8427" s="2" t="str">
        <f>IF(COUNTIF($H$4:H8427,H8427)-1=0,ROWS($H$4:H8427),"")</f>
        <v/>
      </c>
    </row>
    <row r="8428" spans="2:2">
      <c r="B8428" s="2" t="str">
        <f>IF(COUNTIF($H$4:H8428,H8428)-1=0,ROWS($H$4:H8428),"")</f>
        <v/>
      </c>
    </row>
    <row r="8429" spans="2:2">
      <c r="B8429" s="2" t="str">
        <f>IF(COUNTIF($H$4:H8429,H8429)-1=0,ROWS($H$4:H8429),"")</f>
        <v/>
      </c>
    </row>
    <row r="8430" spans="2:2">
      <c r="B8430" s="2" t="str">
        <f>IF(COUNTIF($H$4:H8430,H8430)-1=0,ROWS($H$4:H8430),"")</f>
        <v/>
      </c>
    </row>
    <row r="8431" spans="2:2">
      <c r="B8431" s="2" t="str">
        <f>IF(COUNTIF($H$4:H8431,H8431)-1=0,ROWS($H$4:H8431),"")</f>
        <v/>
      </c>
    </row>
    <row r="8432" spans="2:2">
      <c r="B8432" s="2" t="str">
        <f>IF(COUNTIF($H$4:H8432,H8432)-1=0,ROWS($H$4:H8432),"")</f>
        <v/>
      </c>
    </row>
    <row r="8433" spans="2:2">
      <c r="B8433" s="2" t="str">
        <f>IF(COUNTIF($H$4:H8433,H8433)-1=0,ROWS($H$4:H8433),"")</f>
        <v/>
      </c>
    </row>
    <row r="8434" spans="2:2">
      <c r="B8434" s="2" t="str">
        <f>IF(COUNTIF($H$4:H8434,H8434)-1=0,ROWS($H$4:H8434),"")</f>
        <v/>
      </c>
    </row>
    <row r="8435" spans="2:2">
      <c r="B8435" s="2" t="str">
        <f>IF(COUNTIF($H$4:H8435,H8435)-1=0,ROWS($H$4:H8435),"")</f>
        <v/>
      </c>
    </row>
    <row r="8436" spans="2:2">
      <c r="B8436" s="2" t="str">
        <f>IF(COUNTIF($H$4:H8436,H8436)-1=0,ROWS($H$4:H8436),"")</f>
        <v/>
      </c>
    </row>
    <row r="8437" spans="2:2">
      <c r="B8437" s="2" t="str">
        <f>IF(COUNTIF($H$4:H8437,H8437)-1=0,ROWS($H$4:H8437),"")</f>
        <v/>
      </c>
    </row>
    <row r="8438" spans="2:2">
      <c r="B8438" s="2" t="str">
        <f>IF(COUNTIF($H$4:H8438,H8438)-1=0,ROWS($H$4:H8438),"")</f>
        <v/>
      </c>
    </row>
    <row r="8439" spans="2:2">
      <c r="B8439" s="2" t="str">
        <f>IF(COUNTIF($H$4:H8439,H8439)-1=0,ROWS($H$4:H8439),"")</f>
        <v/>
      </c>
    </row>
    <row r="8440" spans="2:2">
      <c r="B8440" s="2" t="str">
        <f>IF(COUNTIF($H$4:H8440,H8440)-1=0,ROWS($H$4:H8440),"")</f>
        <v/>
      </c>
    </row>
    <row r="8441" spans="2:2">
      <c r="B8441" s="2" t="str">
        <f>IF(COUNTIF($H$4:H8441,H8441)-1=0,ROWS($H$4:H8441),"")</f>
        <v/>
      </c>
    </row>
    <row r="8442" spans="2:2">
      <c r="B8442" s="2" t="str">
        <f>IF(COUNTIF($H$4:H8442,H8442)-1=0,ROWS($H$4:H8442),"")</f>
        <v/>
      </c>
    </row>
    <row r="8443" spans="2:2">
      <c r="B8443" s="2" t="str">
        <f>IF(COUNTIF($H$4:H8443,H8443)-1=0,ROWS($H$4:H8443),"")</f>
        <v/>
      </c>
    </row>
    <row r="8444" spans="2:2">
      <c r="B8444" s="2" t="str">
        <f>IF(COUNTIF($H$4:H8444,H8444)-1=0,ROWS($H$4:H8444),"")</f>
        <v/>
      </c>
    </row>
    <row r="8445" spans="2:2">
      <c r="B8445" s="2" t="str">
        <f>IF(COUNTIF($H$4:H8445,H8445)-1=0,ROWS($H$4:H8445),"")</f>
        <v/>
      </c>
    </row>
    <row r="8446" spans="2:2">
      <c r="B8446" s="2" t="str">
        <f>IF(COUNTIF($H$4:H8446,H8446)-1=0,ROWS($H$4:H8446),"")</f>
        <v/>
      </c>
    </row>
    <row r="8447" spans="2:2">
      <c r="B8447" s="2" t="str">
        <f>IF(COUNTIF($H$4:H8447,H8447)-1=0,ROWS($H$4:H8447),"")</f>
        <v/>
      </c>
    </row>
    <row r="8448" spans="2:2">
      <c r="B8448" s="2" t="str">
        <f>IF(COUNTIF($H$4:H8448,H8448)-1=0,ROWS($H$4:H8448),"")</f>
        <v/>
      </c>
    </row>
    <row r="8449" spans="2:2">
      <c r="B8449" s="2" t="str">
        <f>IF(COUNTIF($H$4:H8449,H8449)-1=0,ROWS($H$4:H8449),"")</f>
        <v/>
      </c>
    </row>
    <row r="8450" spans="2:2">
      <c r="B8450" s="2" t="str">
        <f>IF(COUNTIF($H$4:H8450,H8450)-1=0,ROWS($H$4:H8450),"")</f>
        <v/>
      </c>
    </row>
    <row r="8451" spans="2:2">
      <c r="B8451" s="2" t="str">
        <f>IF(COUNTIF($H$4:H8451,H8451)-1=0,ROWS($H$4:H8451),"")</f>
        <v/>
      </c>
    </row>
    <row r="8452" spans="2:2">
      <c r="B8452" s="2" t="str">
        <f>IF(COUNTIF($H$4:H8452,H8452)-1=0,ROWS($H$4:H8452),"")</f>
        <v/>
      </c>
    </row>
    <row r="8453" spans="2:2">
      <c r="B8453" s="2" t="str">
        <f>IF(COUNTIF($H$4:H8453,H8453)-1=0,ROWS($H$4:H8453),"")</f>
        <v/>
      </c>
    </row>
    <row r="8454" spans="2:2">
      <c r="B8454" s="2" t="str">
        <f>IF(COUNTIF($H$4:H8454,H8454)-1=0,ROWS($H$4:H8454),"")</f>
        <v/>
      </c>
    </row>
    <row r="8455" spans="2:2">
      <c r="B8455" s="2" t="str">
        <f>IF(COUNTIF($H$4:H8455,H8455)-1=0,ROWS($H$4:H8455),"")</f>
        <v/>
      </c>
    </row>
    <row r="8456" spans="2:2">
      <c r="B8456" s="2" t="str">
        <f>IF(COUNTIF($H$4:H8456,H8456)-1=0,ROWS($H$4:H8456),"")</f>
        <v/>
      </c>
    </row>
    <row r="8457" spans="2:2">
      <c r="B8457" s="2" t="str">
        <f>IF(COUNTIF($H$4:H8457,H8457)-1=0,ROWS($H$4:H8457),"")</f>
        <v/>
      </c>
    </row>
    <row r="8458" spans="2:2">
      <c r="B8458" s="2" t="str">
        <f>IF(COUNTIF($H$4:H8458,H8458)-1=0,ROWS($H$4:H8458),"")</f>
        <v/>
      </c>
    </row>
    <row r="8459" spans="2:2">
      <c r="B8459" s="2" t="str">
        <f>IF(COUNTIF($H$4:H8459,H8459)-1=0,ROWS($H$4:H8459),"")</f>
        <v/>
      </c>
    </row>
    <row r="8460" spans="2:2">
      <c r="B8460" s="2" t="str">
        <f>IF(COUNTIF($H$4:H8460,H8460)-1=0,ROWS($H$4:H8460),"")</f>
        <v/>
      </c>
    </row>
    <row r="8461" spans="2:2">
      <c r="B8461" s="2" t="str">
        <f>IF(COUNTIF($H$4:H8461,H8461)-1=0,ROWS($H$4:H8461),"")</f>
        <v/>
      </c>
    </row>
    <row r="8462" spans="2:2">
      <c r="B8462" s="2" t="str">
        <f>IF(COUNTIF($H$4:H8462,H8462)-1=0,ROWS($H$4:H8462),"")</f>
        <v/>
      </c>
    </row>
    <row r="8463" spans="2:2">
      <c r="B8463" s="2" t="str">
        <f>IF(COUNTIF($H$4:H8463,H8463)-1=0,ROWS($H$4:H8463),"")</f>
        <v/>
      </c>
    </row>
    <row r="8464" spans="2:2">
      <c r="B8464" s="2" t="str">
        <f>IF(COUNTIF($H$4:H8464,H8464)-1=0,ROWS($H$4:H8464),"")</f>
        <v/>
      </c>
    </row>
    <row r="8465" spans="2:2">
      <c r="B8465" s="2" t="str">
        <f>IF(COUNTIF($H$4:H8465,H8465)-1=0,ROWS($H$4:H8465),"")</f>
        <v/>
      </c>
    </row>
    <row r="8466" spans="2:2">
      <c r="B8466" s="2" t="str">
        <f>IF(COUNTIF($H$4:H8466,H8466)-1=0,ROWS($H$4:H8466),"")</f>
        <v/>
      </c>
    </row>
    <row r="8467" spans="2:2">
      <c r="B8467" s="2" t="str">
        <f>IF(COUNTIF($H$4:H8467,H8467)-1=0,ROWS($H$4:H8467),"")</f>
        <v/>
      </c>
    </row>
    <row r="8468" spans="2:2">
      <c r="B8468" s="2" t="str">
        <f>IF(COUNTIF($H$4:H8468,H8468)-1=0,ROWS($H$4:H8468),"")</f>
        <v/>
      </c>
    </row>
    <row r="8469" spans="2:2">
      <c r="B8469" s="2" t="str">
        <f>IF(COUNTIF($H$4:H8469,H8469)-1=0,ROWS($H$4:H8469),"")</f>
        <v/>
      </c>
    </row>
    <row r="8470" spans="2:2">
      <c r="B8470" s="2" t="str">
        <f>IF(COUNTIF($H$4:H8470,H8470)-1=0,ROWS($H$4:H8470),"")</f>
        <v/>
      </c>
    </row>
    <row r="8471" spans="2:2">
      <c r="B8471" s="2" t="str">
        <f>IF(COUNTIF($H$4:H8471,H8471)-1=0,ROWS($H$4:H8471),"")</f>
        <v/>
      </c>
    </row>
    <row r="8472" spans="2:2">
      <c r="B8472" s="2" t="str">
        <f>IF(COUNTIF($H$4:H8472,H8472)-1=0,ROWS($H$4:H8472),"")</f>
        <v/>
      </c>
    </row>
    <row r="8473" spans="2:2">
      <c r="B8473" s="2" t="str">
        <f>IF(COUNTIF($H$4:H8473,H8473)-1=0,ROWS($H$4:H8473),"")</f>
        <v/>
      </c>
    </row>
    <row r="8474" spans="2:2">
      <c r="B8474" s="2" t="str">
        <f>IF(COUNTIF($H$4:H8474,H8474)-1=0,ROWS($H$4:H8474),"")</f>
        <v/>
      </c>
    </row>
    <row r="8475" spans="2:2">
      <c r="B8475" s="2" t="str">
        <f>IF(COUNTIF($H$4:H8475,H8475)-1=0,ROWS($H$4:H8475),"")</f>
        <v/>
      </c>
    </row>
    <row r="8476" spans="2:2">
      <c r="B8476" s="2" t="str">
        <f>IF(COUNTIF($H$4:H8476,H8476)-1=0,ROWS($H$4:H8476),"")</f>
        <v/>
      </c>
    </row>
    <row r="8477" spans="2:2">
      <c r="B8477" s="2" t="str">
        <f>IF(COUNTIF($H$4:H8477,H8477)-1=0,ROWS($H$4:H8477),"")</f>
        <v/>
      </c>
    </row>
    <row r="8478" spans="2:2">
      <c r="B8478" s="2" t="str">
        <f>IF(COUNTIF($H$4:H8478,H8478)-1=0,ROWS($H$4:H8478),"")</f>
        <v/>
      </c>
    </row>
    <row r="8479" spans="2:2">
      <c r="B8479" s="2" t="str">
        <f>IF(COUNTIF($H$4:H8479,H8479)-1=0,ROWS($H$4:H8479),"")</f>
        <v/>
      </c>
    </row>
    <row r="8480" spans="2:2">
      <c r="B8480" s="2" t="str">
        <f>IF(COUNTIF($H$4:H8480,H8480)-1=0,ROWS($H$4:H8480),"")</f>
        <v/>
      </c>
    </row>
    <row r="8481" spans="2:2">
      <c r="B8481" s="2" t="str">
        <f>IF(COUNTIF($H$4:H8481,H8481)-1=0,ROWS($H$4:H8481),"")</f>
        <v/>
      </c>
    </row>
    <row r="8482" spans="2:2">
      <c r="B8482" s="2" t="str">
        <f>IF(COUNTIF($H$4:H8482,H8482)-1=0,ROWS($H$4:H8482),"")</f>
        <v/>
      </c>
    </row>
    <row r="8483" spans="2:2">
      <c r="B8483" s="2" t="str">
        <f>IF(COUNTIF($H$4:H8483,H8483)-1=0,ROWS($H$4:H8483),"")</f>
        <v/>
      </c>
    </row>
    <row r="8484" spans="2:2">
      <c r="B8484" s="2" t="str">
        <f>IF(COUNTIF($H$4:H8484,H8484)-1=0,ROWS($H$4:H8484),"")</f>
        <v/>
      </c>
    </row>
    <row r="8485" spans="2:2">
      <c r="B8485" s="2" t="str">
        <f>IF(COUNTIF($H$4:H8485,H8485)-1=0,ROWS($H$4:H8485),"")</f>
        <v/>
      </c>
    </row>
    <row r="8486" spans="2:2">
      <c r="B8486" s="2" t="str">
        <f>IF(COUNTIF($H$4:H8486,H8486)-1=0,ROWS($H$4:H8486),"")</f>
        <v/>
      </c>
    </row>
    <row r="8487" spans="2:2">
      <c r="B8487" s="2" t="str">
        <f>IF(COUNTIF($H$4:H8487,H8487)-1=0,ROWS($H$4:H8487),"")</f>
        <v/>
      </c>
    </row>
    <row r="8488" spans="2:2">
      <c r="B8488" s="2" t="str">
        <f>IF(COUNTIF($H$4:H8488,H8488)-1=0,ROWS($H$4:H8488),"")</f>
        <v/>
      </c>
    </row>
    <row r="8489" spans="2:2">
      <c r="B8489" s="2" t="str">
        <f>IF(COUNTIF($H$4:H8489,H8489)-1=0,ROWS($H$4:H8489),"")</f>
        <v/>
      </c>
    </row>
    <row r="8490" spans="2:2">
      <c r="B8490" s="2" t="str">
        <f>IF(COUNTIF($H$4:H8490,H8490)-1=0,ROWS($H$4:H8490),"")</f>
        <v/>
      </c>
    </row>
    <row r="8491" spans="2:2">
      <c r="B8491" s="2" t="str">
        <f>IF(COUNTIF($H$4:H8491,H8491)-1=0,ROWS($H$4:H8491),"")</f>
        <v/>
      </c>
    </row>
    <row r="8492" spans="2:2">
      <c r="B8492" s="2" t="str">
        <f>IF(COUNTIF($H$4:H8492,H8492)-1=0,ROWS($H$4:H8492),"")</f>
        <v/>
      </c>
    </row>
    <row r="8493" spans="2:2">
      <c r="B8493" s="2" t="str">
        <f>IF(COUNTIF($H$4:H8493,H8493)-1=0,ROWS($H$4:H8493),"")</f>
        <v/>
      </c>
    </row>
    <row r="8494" spans="2:2">
      <c r="B8494" s="2" t="str">
        <f>IF(COUNTIF($H$4:H8494,H8494)-1=0,ROWS($H$4:H8494),"")</f>
        <v/>
      </c>
    </row>
    <row r="8495" spans="2:2">
      <c r="B8495" s="2" t="str">
        <f>IF(COUNTIF($H$4:H8495,H8495)-1=0,ROWS($H$4:H8495),"")</f>
        <v/>
      </c>
    </row>
    <row r="8496" spans="2:2">
      <c r="B8496" s="2" t="str">
        <f>IF(COUNTIF($H$4:H8496,H8496)-1=0,ROWS($H$4:H8496),"")</f>
        <v/>
      </c>
    </row>
    <row r="8497" spans="2:2">
      <c r="B8497" s="2" t="str">
        <f>IF(COUNTIF($H$4:H8497,H8497)-1=0,ROWS($H$4:H8497),"")</f>
        <v/>
      </c>
    </row>
    <row r="8498" spans="2:2">
      <c r="B8498" s="2" t="str">
        <f>IF(COUNTIF($H$4:H8498,H8498)-1=0,ROWS($H$4:H8498),"")</f>
        <v/>
      </c>
    </row>
    <row r="8499" spans="2:2">
      <c r="B8499" s="2" t="str">
        <f>IF(COUNTIF($H$4:H8499,H8499)-1=0,ROWS($H$4:H8499),"")</f>
        <v/>
      </c>
    </row>
    <row r="8500" spans="2:2">
      <c r="B8500" s="2" t="str">
        <f>IF(COUNTIF($H$4:H8500,H8500)-1=0,ROWS($H$4:H8500),"")</f>
        <v/>
      </c>
    </row>
    <row r="8501" spans="2:2">
      <c r="B8501" s="2" t="str">
        <f>IF(COUNTIF($H$4:H8501,H8501)-1=0,ROWS($H$4:H8501),"")</f>
        <v/>
      </c>
    </row>
    <row r="8502" spans="2:2">
      <c r="B8502" s="2" t="str">
        <f>IF(COUNTIF($H$4:H8502,H8502)-1=0,ROWS($H$4:H8502),"")</f>
        <v/>
      </c>
    </row>
    <row r="8503" spans="2:2">
      <c r="B8503" s="2" t="str">
        <f>IF(COUNTIF($H$4:H8503,H8503)-1=0,ROWS($H$4:H8503),"")</f>
        <v/>
      </c>
    </row>
    <row r="8504" spans="2:2">
      <c r="B8504" s="2" t="str">
        <f>IF(COUNTIF($H$4:H8504,H8504)-1=0,ROWS($H$4:H8504),"")</f>
        <v/>
      </c>
    </row>
    <row r="8505" spans="2:2">
      <c r="B8505" s="2" t="str">
        <f>IF(COUNTIF($H$4:H8505,H8505)-1=0,ROWS($H$4:H8505),"")</f>
        <v/>
      </c>
    </row>
    <row r="8506" spans="2:2">
      <c r="B8506" s="2" t="str">
        <f>IF(COUNTIF($H$4:H8506,H8506)-1=0,ROWS($H$4:H8506),"")</f>
        <v/>
      </c>
    </row>
    <row r="8507" spans="2:2">
      <c r="B8507" s="2" t="str">
        <f>IF(COUNTIF($H$4:H8507,H8507)-1=0,ROWS($H$4:H8507),"")</f>
        <v/>
      </c>
    </row>
    <row r="8508" spans="2:2">
      <c r="B8508" s="2" t="str">
        <f>IF(COUNTIF($H$4:H8508,H8508)-1=0,ROWS($H$4:H8508),"")</f>
        <v/>
      </c>
    </row>
    <row r="8509" spans="2:2">
      <c r="B8509" s="2" t="str">
        <f>IF(COUNTIF($H$4:H8509,H8509)-1=0,ROWS($H$4:H8509),"")</f>
        <v/>
      </c>
    </row>
    <row r="8510" spans="2:2">
      <c r="B8510" s="2" t="str">
        <f>IF(COUNTIF($H$4:H8510,H8510)-1=0,ROWS($H$4:H8510),"")</f>
        <v/>
      </c>
    </row>
    <row r="8511" spans="2:2">
      <c r="B8511" s="2" t="str">
        <f>IF(COUNTIF($H$4:H8511,H8511)-1=0,ROWS($H$4:H8511),"")</f>
        <v/>
      </c>
    </row>
    <row r="8512" spans="2:2">
      <c r="B8512" s="2" t="str">
        <f>IF(COUNTIF($H$4:H8512,H8512)-1=0,ROWS($H$4:H8512),"")</f>
        <v/>
      </c>
    </row>
    <row r="8513" spans="2:2">
      <c r="B8513" s="2" t="str">
        <f>IF(COUNTIF($H$4:H8513,H8513)-1=0,ROWS($H$4:H8513),"")</f>
        <v/>
      </c>
    </row>
    <row r="8514" spans="2:2">
      <c r="B8514" s="2" t="str">
        <f>IF(COUNTIF($H$4:H8514,H8514)-1=0,ROWS($H$4:H8514),"")</f>
        <v/>
      </c>
    </row>
    <row r="8515" spans="2:2">
      <c r="B8515" s="2" t="str">
        <f>IF(COUNTIF($H$4:H8515,H8515)-1=0,ROWS($H$4:H8515),"")</f>
        <v/>
      </c>
    </row>
    <row r="8516" spans="2:2">
      <c r="B8516" s="2" t="str">
        <f>IF(COUNTIF($H$4:H8516,H8516)-1=0,ROWS($H$4:H8516),"")</f>
        <v/>
      </c>
    </row>
    <row r="8517" spans="2:2">
      <c r="B8517" s="2" t="str">
        <f>IF(COUNTIF($H$4:H8517,H8517)-1=0,ROWS($H$4:H8517),"")</f>
        <v/>
      </c>
    </row>
    <row r="8518" spans="2:2">
      <c r="B8518" s="2" t="str">
        <f>IF(COUNTIF($H$4:H8518,H8518)-1=0,ROWS($H$4:H8518),"")</f>
        <v/>
      </c>
    </row>
    <row r="8519" spans="2:2">
      <c r="B8519" s="2" t="str">
        <f>IF(COUNTIF($H$4:H8519,H8519)-1=0,ROWS($H$4:H8519),"")</f>
        <v/>
      </c>
    </row>
    <row r="8520" spans="2:2">
      <c r="B8520" s="2" t="str">
        <f>IF(COUNTIF($H$4:H8520,H8520)-1=0,ROWS($H$4:H8520),"")</f>
        <v/>
      </c>
    </row>
    <row r="8521" spans="2:2">
      <c r="B8521" s="2" t="str">
        <f>IF(COUNTIF($H$4:H8521,H8521)-1=0,ROWS($H$4:H8521),"")</f>
        <v/>
      </c>
    </row>
    <row r="8522" spans="2:2">
      <c r="B8522" s="2" t="str">
        <f>IF(COUNTIF($H$4:H8522,H8522)-1=0,ROWS($H$4:H8522),"")</f>
        <v/>
      </c>
    </row>
    <row r="8523" spans="2:2">
      <c r="B8523" s="2" t="str">
        <f>IF(COUNTIF($H$4:H8523,H8523)-1=0,ROWS($H$4:H8523),"")</f>
        <v/>
      </c>
    </row>
    <row r="8524" spans="2:2">
      <c r="B8524" s="2" t="str">
        <f>IF(COUNTIF($H$4:H8524,H8524)-1=0,ROWS($H$4:H8524),"")</f>
        <v/>
      </c>
    </row>
    <row r="8525" spans="2:2">
      <c r="B8525" s="2" t="str">
        <f>IF(COUNTIF($H$4:H8525,H8525)-1=0,ROWS($H$4:H8525),"")</f>
        <v/>
      </c>
    </row>
    <row r="8526" spans="2:2">
      <c r="B8526" s="2" t="str">
        <f>IF(COUNTIF($H$4:H8526,H8526)-1=0,ROWS($H$4:H8526),"")</f>
        <v/>
      </c>
    </row>
    <row r="8527" spans="2:2">
      <c r="B8527" s="2" t="str">
        <f>IF(COUNTIF($H$4:H8527,H8527)-1=0,ROWS($H$4:H8527),"")</f>
        <v/>
      </c>
    </row>
    <row r="8528" spans="2:2">
      <c r="B8528" s="2" t="str">
        <f>IF(COUNTIF($H$4:H8528,H8528)-1=0,ROWS($H$4:H8528),"")</f>
        <v/>
      </c>
    </row>
    <row r="8529" spans="2:2">
      <c r="B8529" s="2" t="str">
        <f>IF(COUNTIF($H$4:H8529,H8529)-1=0,ROWS($H$4:H8529),"")</f>
        <v/>
      </c>
    </row>
    <row r="8530" spans="2:2">
      <c r="B8530" s="2" t="str">
        <f>IF(COUNTIF($H$4:H8530,H8530)-1=0,ROWS($H$4:H8530),"")</f>
        <v/>
      </c>
    </row>
    <row r="8531" spans="2:2">
      <c r="B8531" s="2" t="str">
        <f>IF(COUNTIF($H$4:H8531,H8531)-1=0,ROWS($H$4:H8531),"")</f>
        <v/>
      </c>
    </row>
    <row r="8532" spans="2:2">
      <c r="B8532" s="2" t="str">
        <f>IF(COUNTIF($H$4:H8532,H8532)-1=0,ROWS($H$4:H8532),"")</f>
        <v/>
      </c>
    </row>
    <row r="8533" spans="2:2">
      <c r="B8533" s="2" t="str">
        <f>IF(COUNTIF($H$4:H8533,H8533)-1=0,ROWS($H$4:H8533),"")</f>
        <v/>
      </c>
    </row>
    <row r="8534" spans="2:2">
      <c r="B8534" s="2" t="str">
        <f>IF(COUNTIF($H$4:H8534,H8534)-1=0,ROWS($H$4:H8534),"")</f>
        <v/>
      </c>
    </row>
    <row r="8535" spans="2:2">
      <c r="B8535" s="2" t="str">
        <f>IF(COUNTIF($H$4:H8535,H8535)-1=0,ROWS($H$4:H8535),"")</f>
        <v/>
      </c>
    </row>
    <row r="8536" spans="2:2">
      <c r="B8536" s="2" t="str">
        <f>IF(COUNTIF($H$4:H8536,H8536)-1=0,ROWS($H$4:H8536),"")</f>
        <v/>
      </c>
    </row>
    <row r="8537" spans="2:2">
      <c r="B8537" s="2" t="str">
        <f>IF(COUNTIF($H$4:H8537,H8537)-1=0,ROWS($H$4:H8537),"")</f>
        <v/>
      </c>
    </row>
    <row r="8538" spans="2:2">
      <c r="B8538" s="2" t="str">
        <f>IF(COUNTIF($H$4:H8538,H8538)-1=0,ROWS($H$4:H8538),"")</f>
        <v/>
      </c>
    </row>
    <row r="8539" spans="2:2">
      <c r="B8539" s="2" t="str">
        <f>IF(COUNTIF($H$4:H8539,H8539)-1=0,ROWS($H$4:H8539),"")</f>
        <v/>
      </c>
    </row>
    <row r="8540" spans="2:2">
      <c r="B8540" s="2" t="str">
        <f>IF(COUNTIF($H$4:H8540,H8540)-1=0,ROWS($H$4:H8540),"")</f>
        <v/>
      </c>
    </row>
    <row r="8541" spans="2:2">
      <c r="B8541" s="2" t="str">
        <f>IF(COUNTIF($H$4:H8541,H8541)-1=0,ROWS($H$4:H8541),"")</f>
        <v/>
      </c>
    </row>
    <row r="8542" spans="2:2">
      <c r="B8542" s="2" t="str">
        <f>IF(COUNTIF($H$4:H8542,H8542)-1=0,ROWS($H$4:H8542),"")</f>
        <v/>
      </c>
    </row>
    <row r="8543" spans="2:2">
      <c r="B8543" s="2" t="str">
        <f>IF(COUNTIF($H$4:H8543,H8543)-1=0,ROWS($H$4:H8543),"")</f>
        <v/>
      </c>
    </row>
    <row r="8544" spans="2:2">
      <c r="B8544" s="2" t="str">
        <f>IF(COUNTIF($H$4:H8544,H8544)-1=0,ROWS($H$4:H8544),"")</f>
        <v/>
      </c>
    </row>
    <row r="8545" spans="2:2">
      <c r="B8545" s="2" t="str">
        <f>IF(COUNTIF($H$4:H8545,H8545)-1=0,ROWS($H$4:H8545),"")</f>
        <v/>
      </c>
    </row>
    <row r="8546" spans="2:2">
      <c r="B8546" s="2" t="str">
        <f>IF(COUNTIF($H$4:H8546,H8546)-1=0,ROWS($H$4:H8546),"")</f>
        <v/>
      </c>
    </row>
    <row r="8547" spans="2:2">
      <c r="B8547" s="2" t="str">
        <f>IF(COUNTIF($H$4:H8547,H8547)-1=0,ROWS($H$4:H8547),"")</f>
        <v/>
      </c>
    </row>
    <row r="8548" spans="2:2">
      <c r="B8548" s="2" t="str">
        <f>IF(COUNTIF($H$4:H8548,H8548)-1=0,ROWS($H$4:H8548),"")</f>
        <v/>
      </c>
    </row>
    <row r="8549" spans="2:2">
      <c r="B8549" s="2" t="str">
        <f>IF(COUNTIF($H$4:H8549,H8549)-1=0,ROWS($H$4:H8549),"")</f>
        <v/>
      </c>
    </row>
    <row r="8550" spans="2:2">
      <c r="B8550" s="2" t="str">
        <f>IF(COUNTIF($H$4:H8550,H8550)-1=0,ROWS($H$4:H8550),"")</f>
        <v/>
      </c>
    </row>
    <row r="8551" spans="2:2">
      <c r="B8551" s="2" t="str">
        <f>IF(COUNTIF($H$4:H8551,H8551)-1=0,ROWS($H$4:H8551),"")</f>
        <v/>
      </c>
    </row>
    <row r="8552" spans="2:2">
      <c r="B8552" s="2" t="str">
        <f>IF(COUNTIF($H$4:H8552,H8552)-1=0,ROWS($H$4:H8552),"")</f>
        <v/>
      </c>
    </row>
    <row r="8553" spans="2:2">
      <c r="B8553" s="2" t="str">
        <f>IF(COUNTIF($H$4:H8553,H8553)-1=0,ROWS($H$4:H8553),"")</f>
        <v/>
      </c>
    </row>
    <row r="8554" spans="2:2">
      <c r="B8554" s="2" t="str">
        <f>IF(COUNTIF($H$4:H8554,H8554)-1=0,ROWS($H$4:H8554),"")</f>
        <v/>
      </c>
    </row>
    <row r="8555" spans="2:2">
      <c r="B8555" s="2" t="str">
        <f>IF(COUNTIF($H$4:H8555,H8555)-1=0,ROWS($H$4:H8555),"")</f>
        <v/>
      </c>
    </row>
    <row r="8556" spans="2:2">
      <c r="B8556" s="2" t="str">
        <f>IF(COUNTIF($H$4:H8556,H8556)-1=0,ROWS($H$4:H8556),"")</f>
        <v/>
      </c>
    </row>
    <row r="8557" spans="2:2">
      <c r="B8557" s="2" t="str">
        <f>IF(COUNTIF($H$4:H8557,H8557)-1=0,ROWS($H$4:H8557),"")</f>
        <v/>
      </c>
    </row>
    <row r="8558" spans="2:2">
      <c r="B8558" s="2" t="str">
        <f>IF(COUNTIF($H$4:H8558,H8558)-1=0,ROWS($H$4:H8558),"")</f>
        <v/>
      </c>
    </row>
    <row r="8559" spans="2:2">
      <c r="B8559" s="2" t="str">
        <f>IF(COUNTIF($H$4:H8559,H8559)-1=0,ROWS($H$4:H8559),"")</f>
        <v/>
      </c>
    </row>
    <row r="8560" spans="2:2">
      <c r="B8560" s="2" t="str">
        <f>IF(COUNTIF($H$4:H8560,H8560)-1=0,ROWS($H$4:H8560),"")</f>
        <v/>
      </c>
    </row>
    <row r="8561" spans="2:2">
      <c r="B8561" s="2" t="str">
        <f>IF(COUNTIF($H$4:H8561,H8561)-1=0,ROWS($H$4:H8561),"")</f>
        <v/>
      </c>
    </row>
    <row r="8562" spans="2:2">
      <c r="B8562" s="2" t="str">
        <f>IF(COUNTIF($H$4:H8562,H8562)-1=0,ROWS($H$4:H8562),"")</f>
        <v/>
      </c>
    </row>
    <row r="8563" spans="2:2">
      <c r="B8563" s="2" t="str">
        <f>IF(COUNTIF($H$4:H8563,H8563)-1=0,ROWS($H$4:H8563),"")</f>
        <v/>
      </c>
    </row>
    <row r="8564" spans="2:2">
      <c r="B8564" s="2" t="str">
        <f>IF(COUNTIF($H$4:H8564,H8564)-1=0,ROWS($H$4:H8564),"")</f>
        <v/>
      </c>
    </row>
    <row r="8565" spans="2:2">
      <c r="B8565" s="2" t="str">
        <f>IF(COUNTIF($H$4:H8565,H8565)-1=0,ROWS($H$4:H8565),"")</f>
        <v/>
      </c>
    </row>
    <row r="8566" spans="2:2">
      <c r="B8566" s="2" t="str">
        <f>IF(COUNTIF($H$4:H8566,H8566)-1=0,ROWS($H$4:H8566),"")</f>
        <v/>
      </c>
    </row>
    <row r="8567" spans="2:2">
      <c r="B8567" s="2" t="str">
        <f>IF(COUNTIF($H$4:H8567,H8567)-1=0,ROWS($H$4:H8567),"")</f>
        <v/>
      </c>
    </row>
    <row r="8568" spans="2:2">
      <c r="B8568" s="2" t="str">
        <f>IF(COUNTIF($H$4:H8568,H8568)-1=0,ROWS($H$4:H8568),"")</f>
        <v/>
      </c>
    </row>
    <row r="8569" spans="2:2">
      <c r="B8569" s="2" t="str">
        <f>IF(COUNTIF($H$4:H8569,H8569)-1=0,ROWS($H$4:H8569),"")</f>
        <v/>
      </c>
    </row>
    <row r="8570" spans="2:2">
      <c r="B8570" s="2" t="str">
        <f>IF(COUNTIF($H$4:H8570,H8570)-1=0,ROWS($H$4:H8570),"")</f>
        <v/>
      </c>
    </row>
    <row r="8571" spans="2:2">
      <c r="B8571" s="2" t="str">
        <f>IF(COUNTIF($H$4:H8571,H8571)-1=0,ROWS($H$4:H8571),"")</f>
        <v/>
      </c>
    </row>
    <row r="8572" spans="2:2">
      <c r="B8572" s="2" t="str">
        <f>IF(COUNTIF($H$4:H8572,H8572)-1=0,ROWS($H$4:H8572),"")</f>
        <v/>
      </c>
    </row>
    <row r="8573" spans="2:2">
      <c r="B8573" s="2" t="str">
        <f>IF(COUNTIF($H$4:H8573,H8573)-1=0,ROWS($H$4:H8573),"")</f>
        <v/>
      </c>
    </row>
    <row r="8574" spans="2:2">
      <c r="B8574" s="2" t="str">
        <f>IF(COUNTIF($H$4:H8574,H8574)-1=0,ROWS($H$4:H8574),"")</f>
        <v/>
      </c>
    </row>
    <row r="8575" spans="2:2">
      <c r="B8575" s="2" t="str">
        <f>IF(COUNTIF($H$4:H8575,H8575)-1=0,ROWS($H$4:H8575),"")</f>
        <v/>
      </c>
    </row>
    <row r="8576" spans="2:2">
      <c r="B8576" s="2" t="str">
        <f>IF(COUNTIF($H$4:H8576,H8576)-1=0,ROWS($H$4:H8576),"")</f>
        <v/>
      </c>
    </row>
    <row r="8577" spans="2:2">
      <c r="B8577" s="2" t="str">
        <f>IF(COUNTIF($H$4:H8577,H8577)-1=0,ROWS($H$4:H8577),"")</f>
        <v/>
      </c>
    </row>
    <row r="8578" spans="2:2">
      <c r="B8578" s="2" t="str">
        <f>IF(COUNTIF($H$4:H8578,H8578)-1=0,ROWS($H$4:H8578),"")</f>
        <v/>
      </c>
    </row>
    <row r="8579" spans="2:2">
      <c r="B8579" s="2" t="str">
        <f>IF(COUNTIF($H$4:H8579,H8579)-1=0,ROWS($H$4:H8579),"")</f>
        <v/>
      </c>
    </row>
    <row r="8580" spans="2:2">
      <c r="B8580" s="2" t="str">
        <f>IF(COUNTIF($H$4:H8580,H8580)-1=0,ROWS($H$4:H8580),"")</f>
        <v/>
      </c>
    </row>
    <row r="8581" spans="2:2">
      <c r="B8581" s="2" t="str">
        <f>IF(COUNTIF($H$4:H8581,H8581)-1=0,ROWS($H$4:H8581),"")</f>
        <v/>
      </c>
    </row>
    <row r="8582" spans="2:2">
      <c r="B8582" s="2" t="str">
        <f>IF(COUNTIF($H$4:H8582,H8582)-1=0,ROWS($H$4:H8582),"")</f>
        <v/>
      </c>
    </row>
    <row r="8583" spans="2:2">
      <c r="B8583" s="2" t="str">
        <f>IF(COUNTIF($H$4:H8583,H8583)-1=0,ROWS($H$4:H8583),"")</f>
        <v/>
      </c>
    </row>
    <row r="8584" spans="2:2">
      <c r="B8584" s="2" t="str">
        <f>IF(COUNTIF($H$4:H8584,H8584)-1=0,ROWS($H$4:H8584),"")</f>
        <v/>
      </c>
    </row>
    <row r="8585" spans="2:2">
      <c r="B8585" s="2" t="str">
        <f>IF(COUNTIF($H$4:H8585,H8585)-1=0,ROWS($H$4:H8585),"")</f>
        <v/>
      </c>
    </row>
    <row r="8586" spans="2:2">
      <c r="B8586" s="2" t="str">
        <f>IF(COUNTIF($H$4:H8586,H8586)-1=0,ROWS($H$4:H8586),"")</f>
        <v/>
      </c>
    </row>
    <row r="8587" spans="2:2">
      <c r="B8587" s="2" t="str">
        <f>IF(COUNTIF($H$4:H8587,H8587)-1=0,ROWS($H$4:H8587),"")</f>
        <v/>
      </c>
    </row>
    <row r="8588" spans="2:2">
      <c r="B8588" s="2" t="str">
        <f>IF(COUNTIF($H$4:H8588,H8588)-1=0,ROWS($H$4:H8588),"")</f>
        <v/>
      </c>
    </row>
    <row r="8589" spans="2:2">
      <c r="B8589" s="2" t="str">
        <f>IF(COUNTIF($H$4:H8589,H8589)-1=0,ROWS($H$4:H8589),"")</f>
        <v/>
      </c>
    </row>
    <row r="8590" spans="2:2">
      <c r="B8590" s="2" t="str">
        <f>IF(COUNTIF($H$4:H8590,H8590)-1=0,ROWS($H$4:H8590),"")</f>
        <v/>
      </c>
    </row>
    <row r="8591" spans="2:2">
      <c r="B8591" s="2" t="str">
        <f>IF(COUNTIF($H$4:H8591,H8591)-1=0,ROWS($H$4:H8591),"")</f>
        <v/>
      </c>
    </row>
    <row r="8592" spans="2:2">
      <c r="B8592" s="2" t="str">
        <f>IF(COUNTIF($H$4:H8592,H8592)-1=0,ROWS($H$4:H8592),"")</f>
        <v/>
      </c>
    </row>
    <row r="8593" spans="2:2">
      <c r="B8593" s="2" t="str">
        <f>IF(COUNTIF($H$4:H8593,H8593)-1=0,ROWS($H$4:H8593),"")</f>
        <v/>
      </c>
    </row>
    <row r="8594" spans="2:2">
      <c r="B8594" s="2" t="str">
        <f>IF(COUNTIF($H$4:H8594,H8594)-1=0,ROWS($H$4:H8594),"")</f>
        <v/>
      </c>
    </row>
    <row r="8595" spans="2:2">
      <c r="B8595" s="2" t="str">
        <f>IF(COUNTIF($H$4:H8595,H8595)-1=0,ROWS($H$4:H8595),"")</f>
        <v/>
      </c>
    </row>
    <row r="8596" spans="2:2">
      <c r="B8596" s="2" t="str">
        <f>IF(COUNTIF($H$4:H8596,H8596)-1=0,ROWS($H$4:H8596),"")</f>
        <v/>
      </c>
    </row>
    <row r="8597" spans="2:2">
      <c r="B8597" s="2" t="str">
        <f>IF(COUNTIF($H$4:H8597,H8597)-1=0,ROWS($H$4:H8597),"")</f>
        <v/>
      </c>
    </row>
    <row r="8598" spans="2:2">
      <c r="B8598" s="2" t="str">
        <f>IF(COUNTIF($H$4:H8598,H8598)-1=0,ROWS($H$4:H8598),"")</f>
        <v/>
      </c>
    </row>
    <row r="8599" spans="2:2">
      <c r="B8599" s="2" t="str">
        <f>IF(COUNTIF($H$4:H8599,H8599)-1=0,ROWS($H$4:H8599),"")</f>
        <v/>
      </c>
    </row>
    <row r="8600" spans="2:2">
      <c r="B8600" s="2" t="str">
        <f>IF(COUNTIF($H$4:H8600,H8600)-1=0,ROWS($H$4:H8600),"")</f>
        <v/>
      </c>
    </row>
    <row r="8601" spans="2:2">
      <c r="B8601" s="2" t="str">
        <f>IF(COUNTIF($H$4:H8601,H8601)-1=0,ROWS($H$4:H8601),"")</f>
        <v/>
      </c>
    </row>
    <row r="8602" spans="2:2">
      <c r="B8602" s="2" t="str">
        <f>IF(COUNTIF($H$4:H8602,H8602)-1=0,ROWS($H$4:H8602),"")</f>
        <v/>
      </c>
    </row>
    <row r="8603" spans="2:2">
      <c r="B8603" s="2" t="str">
        <f>IF(COUNTIF($H$4:H8603,H8603)-1=0,ROWS($H$4:H8603),"")</f>
        <v/>
      </c>
    </row>
    <row r="8604" spans="2:2">
      <c r="B8604" s="2" t="str">
        <f>IF(COUNTIF($H$4:H8604,H8604)-1=0,ROWS($H$4:H8604),"")</f>
        <v/>
      </c>
    </row>
    <row r="8605" spans="2:2">
      <c r="B8605" s="2" t="str">
        <f>IF(COUNTIF($H$4:H8605,H8605)-1=0,ROWS($H$4:H8605),"")</f>
        <v/>
      </c>
    </row>
    <row r="8606" spans="2:2">
      <c r="B8606" s="2" t="str">
        <f>IF(COUNTIF($H$4:H8606,H8606)-1=0,ROWS($H$4:H8606),"")</f>
        <v/>
      </c>
    </row>
    <row r="8607" spans="2:2">
      <c r="B8607" s="2" t="str">
        <f>IF(COUNTIF($H$4:H8607,H8607)-1=0,ROWS($H$4:H8607),"")</f>
        <v/>
      </c>
    </row>
    <row r="8608" spans="2:2">
      <c r="B8608" s="2" t="str">
        <f>IF(COUNTIF($H$4:H8608,H8608)-1=0,ROWS($H$4:H8608),"")</f>
        <v/>
      </c>
    </row>
    <row r="8609" spans="2:2">
      <c r="B8609" s="2" t="str">
        <f>IF(COUNTIF($H$4:H8609,H8609)-1=0,ROWS($H$4:H8609),"")</f>
        <v/>
      </c>
    </row>
    <row r="8610" spans="2:2">
      <c r="B8610" s="2" t="str">
        <f>IF(COUNTIF($H$4:H8610,H8610)-1=0,ROWS($H$4:H8610),"")</f>
        <v/>
      </c>
    </row>
    <row r="8611" spans="2:2">
      <c r="B8611" s="2" t="str">
        <f>IF(COUNTIF($H$4:H8611,H8611)-1=0,ROWS($H$4:H8611),"")</f>
        <v/>
      </c>
    </row>
    <row r="8612" spans="2:2">
      <c r="B8612" s="2" t="str">
        <f>IF(COUNTIF($H$4:H8612,H8612)-1=0,ROWS($H$4:H8612),"")</f>
        <v/>
      </c>
    </row>
    <row r="8613" spans="2:2">
      <c r="B8613" s="2" t="str">
        <f>IF(COUNTIF($H$4:H8613,H8613)-1=0,ROWS($H$4:H8613),"")</f>
        <v/>
      </c>
    </row>
    <row r="8614" spans="2:2">
      <c r="B8614" s="2" t="str">
        <f>IF(COUNTIF($H$4:H8614,H8614)-1=0,ROWS($H$4:H8614),"")</f>
        <v/>
      </c>
    </row>
    <row r="8615" spans="2:2">
      <c r="B8615" s="2" t="str">
        <f>IF(COUNTIF($H$4:H8615,H8615)-1=0,ROWS($H$4:H8615),"")</f>
        <v/>
      </c>
    </row>
    <row r="8616" spans="2:2">
      <c r="B8616" s="2" t="str">
        <f>IF(COUNTIF($H$4:H8616,H8616)-1=0,ROWS($H$4:H8616),"")</f>
        <v/>
      </c>
    </row>
    <row r="8617" spans="2:2">
      <c r="B8617" s="2" t="str">
        <f>IF(COUNTIF($H$4:H8617,H8617)-1=0,ROWS($H$4:H8617),"")</f>
        <v/>
      </c>
    </row>
    <row r="8618" spans="2:2">
      <c r="B8618" s="2" t="str">
        <f>IF(COUNTIF($H$4:H8618,H8618)-1=0,ROWS($H$4:H8618),"")</f>
        <v/>
      </c>
    </row>
    <row r="8619" spans="2:2">
      <c r="B8619" s="2" t="str">
        <f>IF(COUNTIF($H$4:H8619,H8619)-1=0,ROWS($H$4:H8619),"")</f>
        <v/>
      </c>
    </row>
    <row r="8620" spans="2:2">
      <c r="B8620" s="2" t="str">
        <f>IF(COUNTIF($H$4:H8620,H8620)-1=0,ROWS($H$4:H8620),"")</f>
        <v/>
      </c>
    </row>
    <row r="8621" spans="2:2">
      <c r="B8621" s="2" t="str">
        <f>IF(COUNTIF($H$4:H8621,H8621)-1=0,ROWS($H$4:H8621),"")</f>
        <v/>
      </c>
    </row>
    <row r="8622" spans="2:2">
      <c r="B8622" s="2" t="str">
        <f>IF(COUNTIF($H$4:H8622,H8622)-1=0,ROWS($H$4:H8622),"")</f>
        <v/>
      </c>
    </row>
    <row r="8623" spans="2:2">
      <c r="B8623" s="2" t="str">
        <f>IF(COUNTIF($H$4:H8623,H8623)-1=0,ROWS($H$4:H8623),"")</f>
        <v/>
      </c>
    </row>
    <row r="8624" spans="2:2">
      <c r="B8624" s="2" t="str">
        <f>IF(COUNTIF($H$4:H8624,H8624)-1=0,ROWS($H$4:H8624),"")</f>
        <v/>
      </c>
    </row>
    <row r="8625" spans="2:2">
      <c r="B8625" s="2" t="str">
        <f>IF(COUNTIF($H$4:H8625,H8625)-1=0,ROWS($H$4:H8625),"")</f>
        <v/>
      </c>
    </row>
    <row r="8626" spans="2:2">
      <c r="B8626" s="2" t="str">
        <f>IF(COUNTIF($H$4:H8626,H8626)-1=0,ROWS($H$4:H8626),"")</f>
        <v/>
      </c>
    </row>
    <row r="8627" spans="2:2">
      <c r="B8627" s="2" t="str">
        <f>IF(COUNTIF($H$4:H8627,H8627)-1=0,ROWS($H$4:H8627),"")</f>
        <v/>
      </c>
    </row>
    <row r="8628" spans="2:2">
      <c r="B8628" s="2" t="str">
        <f>IF(COUNTIF($H$4:H8628,H8628)-1=0,ROWS($H$4:H8628),"")</f>
        <v/>
      </c>
    </row>
    <row r="8629" spans="2:2">
      <c r="B8629" s="2" t="str">
        <f>IF(COUNTIF($H$4:H8629,H8629)-1=0,ROWS($H$4:H8629),"")</f>
        <v/>
      </c>
    </row>
    <row r="8630" spans="2:2">
      <c r="B8630" s="2" t="str">
        <f>IF(COUNTIF($H$4:H8630,H8630)-1=0,ROWS($H$4:H8630),"")</f>
        <v/>
      </c>
    </row>
    <row r="8631" spans="2:2">
      <c r="B8631" s="2" t="str">
        <f>IF(COUNTIF($H$4:H8631,H8631)-1=0,ROWS($H$4:H8631),"")</f>
        <v/>
      </c>
    </row>
    <row r="8632" spans="2:2">
      <c r="B8632" s="2" t="str">
        <f>IF(COUNTIF($H$4:H8632,H8632)-1=0,ROWS($H$4:H8632),"")</f>
        <v/>
      </c>
    </row>
    <row r="8633" spans="2:2">
      <c r="B8633" s="2" t="str">
        <f>IF(COUNTIF($H$4:H8633,H8633)-1=0,ROWS($H$4:H8633),"")</f>
        <v/>
      </c>
    </row>
    <row r="8634" spans="2:2">
      <c r="B8634" s="2" t="str">
        <f>IF(COUNTIF($H$4:H8634,H8634)-1=0,ROWS($H$4:H8634),"")</f>
        <v/>
      </c>
    </row>
    <row r="8635" spans="2:2">
      <c r="B8635" s="2" t="str">
        <f>IF(COUNTIF($H$4:H8635,H8635)-1=0,ROWS($H$4:H8635),"")</f>
        <v/>
      </c>
    </row>
    <row r="8636" spans="2:2">
      <c r="B8636" s="2" t="str">
        <f>IF(COUNTIF($H$4:H8636,H8636)-1=0,ROWS($H$4:H8636),"")</f>
        <v/>
      </c>
    </row>
    <row r="8637" spans="2:2">
      <c r="B8637" s="2" t="str">
        <f>IF(COUNTIF($H$4:H8637,H8637)-1=0,ROWS($H$4:H8637),"")</f>
        <v/>
      </c>
    </row>
    <row r="8638" spans="2:2">
      <c r="B8638" s="2" t="str">
        <f>IF(COUNTIF($H$4:H8638,H8638)-1=0,ROWS($H$4:H8638),"")</f>
        <v/>
      </c>
    </row>
    <row r="8639" spans="2:2">
      <c r="B8639" s="2" t="str">
        <f>IF(COUNTIF($H$4:H8639,H8639)-1=0,ROWS($H$4:H8639),"")</f>
        <v/>
      </c>
    </row>
    <row r="8640" spans="2:2">
      <c r="B8640" s="2" t="str">
        <f>IF(COUNTIF($H$4:H8640,H8640)-1=0,ROWS($H$4:H8640),"")</f>
        <v/>
      </c>
    </row>
    <row r="8641" spans="2:2">
      <c r="B8641" s="2" t="str">
        <f>IF(COUNTIF($H$4:H8641,H8641)-1=0,ROWS($H$4:H8641),"")</f>
        <v/>
      </c>
    </row>
    <row r="8642" spans="2:2">
      <c r="B8642" s="2" t="str">
        <f>IF(COUNTIF($H$4:H8642,H8642)-1=0,ROWS($H$4:H8642),"")</f>
        <v/>
      </c>
    </row>
    <row r="8643" spans="2:2">
      <c r="B8643" s="2" t="str">
        <f>IF(COUNTIF($H$4:H8643,H8643)-1=0,ROWS($H$4:H8643),"")</f>
        <v/>
      </c>
    </row>
    <row r="8644" spans="2:2">
      <c r="B8644" s="2" t="str">
        <f>IF(COUNTIF($H$4:H8644,H8644)-1=0,ROWS($H$4:H8644),"")</f>
        <v/>
      </c>
    </row>
    <row r="8645" spans="2:2">
      <c r="B8645" s="2" t="str">
        <f>IF(COUNTIF($H$4:H8645,H8645)-1=0,ROWS($H$4:H8645),"")</f>
        <v/>
      </c>
    </row>
    <row r="8646" spans="2:2">
      <c r="B8646" s="2" t="str">
        <f>IF(COUNTIF($H$4:H8646,H8646)-1=0,ROWS($H$4:H8646),"")</f>
        <v/>
      </c>
    </row>
    <row r="8647" spans="2:2">
      <c r="B8647" s="2" t="str">
        <f>IF(COUNTIF($H$4:H8647,H8647)-1=0,ROWS($H$4:H8647),"")</f>
        <v/>
      </c>
    </row>
    <row r="8648" spans="2:2">
      <c r="B8648" s="2" t="str">
        <f>IF(COUNTIF($H$4:H8648,H8648)-1=0,ROWS($H$4:H8648),"")</f>
        <v/>
      </c>
    </row>
    <row r="8649" spans="2:2">
      <c r="B8649" s="2" t="str">
        <f>IF(COUNTIF($H$4:H8649,H8649)-1=0,ROWS($H$4:H8649),"")</f>
        <v/>
      </c>
    </row>
    <row r="8650" spans="2:2">
      <c r="B8650" s="2" t="str">
        <f>IF(COUNTIF($H$4:H8650,H8650)-1=0,ROWS($H$4:H8650),"")</f>
        <v/>
      </c>
    </row>
    <row r="8651" spans="2:2">
      <c r="B8651" s="2" t="str">
        <f>IF(COUNTIF($H$4:H8651,H8651)-1=0,ROWS($H$4:H8651),"")</f>
        <v/>
      </c>
    </row>
    <row r="8652" spans="2:2">
      <c r="B8652" s="2" t="str">
        <f>IF(COUNTIF($H$4:H8652,H8652)-1=0,ROWS($H$4:H8652),"")</f>
        <v/>
      </c>
    </row>
    <row r="8653" spans="2:2">
      <c r="B8653" s="2" t="str">
        <f>IF(COUNTIF($H$4:H8653,H8653)-1=0,ROWS($H$4:H8653),"")</f>
        <v/>
      </c>
    </row>
    <row r="8654" spans="2:2">
      <c r="B8654" s="2" t="str">
        <f>IF(COUNTIF($H$4:H8654,H8654)-1=0,ROWS($H$4:H8654),"")</f>
        <v/>
      </c>
    </row>
    <row r="8655" spans="2:2">
      <c r="B8655" s="2" t="str">
        <f>IF(COUNTIF($H$4:H8655,H8655)-1=0,ROWS($H$4:H8655),"")</f>
        <v/>
      </c>
    </row>
    <row r="8656" spans="2:2">
      <c r="B8656" s="2" t="str">
        <f>IF(COUNTIF($H$4:H8656,H8656)-1=0,ROWS($H$4:H8656),"")</f>
        <v/>
      </c>
    </row>
    <row r="8657" spans="2:2">
      <c r="B8657" s="2" t="str">
        <f>IF(COUNTIF($H$4:H8657,H8657)-1=0,ROWS($H$4:H8657),"")</f>
        <v/>
      </c>
    </row>
    <row r="8658" spans="2:2">
      <c r="B8658" s="2" t="str">
        <f>IF(COUNTIF($H$4:H8658,H8658)-1=0,ROWS($H$4:H8658),"")</f>
        <v/>
      </c>
    </row>
    <row r="8659" spans="2:2">
      <c r="B8659" s="2" t="str">
        <f>IF(COUNTIF($H$4:H8659,H8659)-1=0,ROWS($H$4:H8659),"")</f>
        <v/>
      </c>
    </row>
    <row r="8660" spans="2:2">
      <c r="B8660" s="2" t="str">
        <f>IF(COUNTIF($H$4:H8660,H8660)-1=0,ROWS($H$4:H8660),"")</f>
        <v/>
      </c>
    </row>
    <row r="8661" spans="2:2">
      <c r="B8661" s="2" t="str">
        <f>IF(COUNTIF($H$4:H8661,H8661)-1=0,ROWS($H$4:H8661),"")</f>
        <v/>
      </c>
    </row>
    <row r="8662" spans="2:2">
      <c r="B8662" s="2" t="str">
        <f>IF(COUNTIF($H$4:H8662,H8662)-1=0,ROWS($H$4:H8662),"")</f>
        <v/>
      </c>
    </row>
    <row r="8663" spans="2:2">
      <c r="B8663" s="2" t="str">
        <f>IF(COUNTIF($H$4:H8663,H8663)-1=0,ROWS($H$4:H8663),"")</f>
        <v/>
      </c>
    </row>
    <row r="8664" spans="2:2">
      <c r="B8664" s="2" t="str">
        <f>IF(COUNTIF($H$4:H8664,H8664)-1=0,ROWS($H$4:H8664),"")</f>
        <v/>
      </c>
    </row>
    <row r="8665" spans="2:2">
      <c r="B8665" s="2" t="str">
        <f>IF(COUNTIF($H$4:H8665,H8665)-1=0,ROWS($H$4:H8665),"")</f>
        <v/>
      </c>
    </row>
    <row r="8666" spans="2:2">
      <c r="B8666" s="2" t="str">
        <f>IF(COUNTIF($H$4:H8666,H8666)-1=0,ROWS($H$4:H8666),"")</f>
        <v/>
      </c>
    </row>
    <row r="8667" spans="2:2">
      <c r="B8667" s="2" t="str">
        <f>IF(COUNTIF($H$4:H8667,H8667)-1=0,ROWS($H$4:H8667),"")</f>
        <v/>
      </c>
    </row>
    <row r="8668" spans="2:2">
      <c r="B8668" s="2" t="str">
        <f>IF(COUNTIF($H$4:H8668,H8668)-1=0,ROWS($H$4:H8668),"")</f>
        <v/>
      </c>
    </row>
    <row r="8669" spans="2:2">
      <c r="B8669" s="2" t="str">
        <f>IF(COUNTIF($H$4:H8669,H8669)-1=0,ROWS($H$4:H8669),"")</f>
        <v/>
      </c>
    </row>
    <row r="8670" spans="2:2">
      <c r="B8670" s="2" t="str">
        <f>IF(COUNTIF($H$4:H8670,H8670)-1=0,ROWS($H$4:H8670),"")</f>
        <v/>
      </c>
    </row>
    <row r="8671" spans="2:2">
      <c r="B8671" s="2" t="str">
        <f>IF(COUNTIF($H$4:H8671,H8671)-1=0,ROWS($H$4:H8671),"")</f>
        <v/>
      </c>
    </row>
    <row r="8672" spans="2:2">
      <c r="B8672" s="2" t="str">
        <f>IF(COUNTIF($H$4:H8672,H8672)-1=0,ROWS($H$4:H8672),"")</f>
        <v/>
      </c>
    </row>
    <row r="8673" spans="2:2">
      <c r="B8673" s="2" t="str">
        <f>IF(COUNTIF($H$4:H8673,H8673)-1=0,ROWS($H$4:H8673),"")</f>
        <v/>
      </c>
    </row>
    <row r="8674" spans="2:2">
      <c r="B8674" s="2" t="str">
        <f>IF(COUNTIF($H$4:H8674,H8674)-1=0,ROWS($H$4:H8674),"")</f>
        <v/>
      </c>
    </row>
    <row r="8675" spans="2:2">
      <c r="B8675" s="2" t="str">
        <f>IF(COUNTIF($H$4:H8675,H8675)-1=0,ROWS($H$4:H8675),"")</f>
        <v/>
      </c>
    </row>
    <row r="8676" spans="2:2">
      <c r="B8676" s="2" t="str">
        <f>IF(COUNTIF($H$4:H8676,H8676)-1=0,ROWS($H$4:H8676),"")</f>
        <v/>
      </c>
    </row>
    <row r="8677" spans="2:2">
      <c r="B8677" s="2" t="str">
        <f>IF(COUNTIF($H$4:H8677,H8677)-1=0,ROWS($H$4:H8677),"")</f>
        <v/>
      </c>
    </row>
    <row r="8678" spans="2:2">
      <c r="B8678" s="2" t="str">
        <f>IF(COUNTIF($H$4:H8678,H8678)-1=0,ROWS($H$4:H8678),"")</f>
        <v/>
      </c>
    </row>
    <row r="8679" spans="2:2">
      <c r="B8679" s="2" t="str">
        <f>IF(COUNTIF($H$4:H8679,H8679)-1=0,ROWS($H$4:H8679),"")</f>
        <v/>
      </c>
    </row>
    <row r="8680" spans="2:2">
      <c r="B8680" s="2" t="str">
        <f>IF(COUNTIF($H$4:H8680,H8680)-1=0,ROWS($H$4:H8680),"")</f>
        <v/>
      </c>
    </row>
    <row r="8681" spans="2:2">
      <c r="B8681" s="2" t="str">
        <f>IF(COUNTIF($H$4:H8681,H8681)-1=0,ROWS($H$4:H8681),"")</f>
        <v/>
      </c>
    </row>
    <row r="8682" spans="2:2">
      <c r="B8682" s="2" t="str">
        <f>IF(COUNTIF($H$4:H8682,H8682)-1=0,ROWS($H$4:H8682),"")</f>
        <v/>
      </c>
    </row>
    <row r="8683" spans="2:2">
      <c r="B8683" s="2" t="str">
        <f>IF(COUNTIF($H$4:H8683,H8683)-1=0,ROWS($H$4:H8683),"")</f>
        <v/>
      </c>
    </row>
    <row r="8684" spans="2:2">
      <c r="B8684" s="2" t="str">
        <f>IF(COUNTIF($H$4:H8684,H8684)-1=0,ROWS($H$4:H8684),"")</f>
        <v/>
      </c>
    </row>
    <row r="8685" spans="2:2">
      <c r="B8685" s="2" t="str">
        <f>IF(COUNTIF($H$4:H8685,H8685)-1=0,ROWS($H$4:H8685),"")</f>
        <v/>
      </c>
    </row>
    <row r="8686" spans="2:2">
      <c r="B8686" s="2" t="str">
        <f>IF(COUNTIF($H$4:H8686,H8686)-1=0,ROWS($H$4:H8686),"")</f>
        <v/>
      </c>
    </row>
    <row r="8687" spans="2:2">
      <c r="B8687" s="2" t="str">
        <f>IF(COUNTIF($H$4:H8687,H8687)-1=0,ROWS($H$4:H8687),"")</f>
        <v/>
      </c>
    </row>
    <row r="8688" spans="2:2">
      <c r="B8688" s="2" t="str">
        <f>IF(COUNTIF($H$4:H8688,H8688)-1=0,ROWS($H$4:H8688),"")</f>
        <v/>
      </c>
    </row>
    <row r="8689" spans="2:2">
      <c r="B8689" s="2" t="str">
        <f>IF(COUNTIF($H$4:H8689,H8689)-1=0,ROWS($H$4:H8689),"")</f>
        <v/>
      </c>
    </row>
    <row r="8690" spans="2:2">
      <c r="B8690" s="2" t="str">
        <f>IF(COUNTIF($H$4:H8690,H8690)-1=0,ROWS($H$4:H8690),"")</f>
        <v/>
      </c>
    </row>
    <row r="8691" spans="2:2">
      <c r="B8691" s="2" t="str">
        <f>IF(COUNTIF($H$4:H8691,H8691)-1=0,ROWS($H$4:H8691),"")</f>
        <v/>
      </c>
    </row>
    <row r="8692" spans="2:2">
      <c r="B8692" s="2" t="str">
        <f>IF(COUNTIF($H$4:H8692,H8692)-1=0,ROWS($H$4:H8692),"")</f>
        <v/>
      </c>
    </row>
    <row r="8693" spans="2:2">
      <c r="B8693" s="2" t="str">
        <f>IF(COUNTIF($H$4:H8693,H8693)-1=0,ROWS($H$4:H8693),"")</f>
        <v/>
      </c>
    </row>
    <row r="8694" spans="2:2">
      <c r="B8694" s="2" t="str">
        <f>IF(COUNTIF($H$4:H8694,H8694)-1=0,ROWS($H$4:H8694),"")</f>
        <v/>
      </c>
    </row>
    <row r="8695" spans="2:2">
      <c r="B8695" s="2" t="str">
        <f>IF(COUNTIF($H$4:H8695,H8695)-1=0,ROWS($H$4:H8695),"")</f>
        <v/>
      </c>
    </row>
    <row r="8696" spans="2:2">
      <c r="B8696" s="2" t="str">
        <f>IF(COUNTIF($H$4:H8696,H8696)-1=0,ROWS($H$4:H8696),"")</f>
        <v/>
      </c>
    </row>
    <row r="8697" spans="2:2">
      <c r="B8697" s="2" t="str">
        <f>IF(COUNTIF($H$4:H8697,H8697)-1=0,ROWS($H$4:H8697),"")</f>
        <v/>
      </c>
    </row>
    <row r="8698" spans="2:2">
      <c r="B8698" s="2" t="str">
        <f>IF(COUNTIF($H$4:H8698,H8698)-1=0,ROWS($H$4:H8698),"")</f>
        <v/>
      </c>
    </row>
    <row r="8699" spans="2:2">
      <c r="B8699" s="2" t="str">
        <f>IF(COUNTIF($H$4:H8699,H8699)-1=0,ROWS($H$4:H8699),"")</f>
        <v/>
      </c>
    </row>
    <row r="8700" spans="2:2">
      <c r="B8700" s="2" t="str">
        <f>IF(COUNTIF($H$4:H8700,H8700)-1=0,ROWS($H$4:H8700),"")</f>
        <v/>
      </c>
    </row>
    <row r="8701" spans="2:2">
      <c r="B8701" s="2" t="str">
        <f>IF(COUNTIF($H$4:H8701,H8701)-1=0,ROWS($H$4:H8701),"")</f>
        <v/>
      </c>
    </row>
    <row r="8702" spans="2:2">
      <c r="B8702" s="2" t="str">
        <f>IF(COUNTIF($H$4:H8702,H8702)-1=0,ROWS($H$4:H8702),"")</f>
        <v/>
      </c>
    </row>
    <row r="8703" spans="2:2">
      <c r="B8703" s="2" t="str">
        <f>IF(COUNTIF($H$4:H8703,H8703)-1=0,ROWS($H$4:H8703),"")</f>
        <v/>
      </c>
    </row>
    <row r="8704" spans="2:2">
      <c r="B8704" s="2" t="str">
        <f>IF(COUNTIF($H$4:H8704,H8704)-1=0,ROWS($H$4:H8704),"")</f>
        <v/>
      </c>
    </row>
    <row r="8705" spans="2:2">
      <c r="B8705" s="2" t="str">
        <f>IF(COUNTIF($H$4:H8705,H8705)-1=0,ROWS($H$4:H8705),"")</f>
        <v/>
      </c>
    </row>
    <row r="8706" spans="2:2">
      <c r="B8706" s="2" t="str">
        <f>IF(COUNTIF($H$4:H8706,H8706)-1=0,ROWS($H$4:H8706),"")</f>
        <v/>
      </c>
    </row>
    <row r="8707" spans="2:2">
      <c r="B8707" s="2" t="str">
        <f>IF(COUNTIF($H$4:H8707,H8707)-1=0,ROWS($H$4:H8707),"")</f>
        <v/>
      </c>
    </row>
    <row r="8708" spans="2:2">
      <c r="B8708" s="2" t="str">
        <f>IF(COUNTIF($H$4:H8708,H8708)-1=0,ROWS($H$4:H8708),"")</f>
        <v/>
      </c>
    </row>
    <row r="8709" spans="2:2">
      <c r="B8709" s="2" t="str">
        <f>IF(COUNTIF($H$4:H8709,H8709)-1=0,ROWS($H$4:H8709),"")</f>
        <v/>
      </c>
    </row>
    <row r="8710" spans="2:2">
      <c r="B8710" s="2" t="str">
        <f>IF(COUNTIF($H$4:H8710,H8710)-1=0,ROWS($H$4:H8710),"")</f>
        <v/>
      </c>
    </row>
    <row r="8711" spans="2:2">
      <c r="B8711" s="2" t="str">
        <f>IF(COUNTIF($H$4:H8711,H8711)-1=0,ROWS($H$4:H8711),"")</f>
        <v/>
      </c>
    </row>
    <row r="8712" spans="2:2">
      <c r="B8712" s="2" t="str">
        <f>IF(COUNTIF($H$4:H8712,H8712)-1=0,ROWS($H$4:H8712),"")</f>
        <v/>
      </c>
    </row>
    <row r="8713" spans="2:2">
      <c r="B8713" s="2" t="str">
        <f>IF(COUNTIF($H$4:H8713,H8713)-1=0,ROWS($H$4:H8713),"")</f>
        <v/>
      </c>
    </row>
    <row r="8714" spans="2:2">
      <c r="B8714" s="2" t="str">
        <f>IF(COUNTIF($H$4:H8714,H8714)-1=0,ROWS($H$4:H8714),"")</f>
        <v/>
      </c>
    </row>
    <row r="8715" spans="2:2">
      <c r="B8715" s="2" t="str">
        <f>IF(COUNTIF($H$4:H8715,H8715)-1=0,ROWS($H$4:H8715),"")</f>
        <v/>
      </c>
    </row>
    <row r="8716" spans="2:2">
      <c r="B8716" s="2" t="str">
        <f>IF(COUNTIF($H$4:H8716,H8716)-1=0,ROWS($H$4:H8716),"")</f>
        <v/>
      </c>
    </row>
    <row r="8717" spans="2:2">
      <c r="B8717" s="2" t="str">
        <f>IF(COUNTIF($H$4:H8717,H8717)-1=0,ROWS($H$4:H8717),"")</f>
        <v/>
      </c>
    </row>
    <row r="8718" spans="2:2">
      <c r="B8718" s="2" t="str">
        <f>IF(COUNTIF($H$4:H8718,H8718)-1=0,ROWS($H$4:H8718),"")</f>
        <v/>
      </c>
    </row>
    <row r="8719" spans="2:2">
      <c r="B8719" s="2" t="str">
        <f>IF(COUNTIF($H$4:H8719,H8719)-1=0,ROWS($H$4:H8719),"")</f>
        <v/>
      </c>
    </row>
    <row r="8720" spans="2:2">
      <c r="B8720" s="2" t="str">
        <f>IF(COUNTIF($H$4:H8720,H8720)-1=0,ROWS($H$4:H8720),"")</f>
        <v/>
      </c>
    </row>
    <row r="8721" spans="2:2">
      <c r="B8721" s="2" t="str">
        <f>IF(COUNTIF($H$4:H8721,H8721)-1=0,ROWS($H$4:H8721),"")</f>
        <v/>
      </c>
    </row>
    <row r="8722" spans="2:2">
      <c r="B8722" s="2" t="str">
        <f>IF(COUNTIF($H$4:H8722,H8722)-1=0,ROWS($H$4:H8722),"")</f>
        <v/>
      </c>
    </row>
    <row r="8723" spans="2:2">
      <c r="B8723" s="2" t="str">
        <f>IF(COUNTIF($H$4:H8723,H8723)-1=0,ROWS($H$4:H8723),"")</f>
        <v/>
      </c>
    </row>
    <row r="8724" spans="2:2">
      <c r="B8724" s="2" t="str">
        <f>IF(COUNTIF($H$4:H8724,H8724)-1=0,ROWS($H$4:H8724),"")</f>
        <v/>
      </c>
    </row>
    <row r="8725" spans="2:2">
      <c r="B8725" s="2" t="str">
        <f>IF(COUNTIF($H$4:H8725,H8725)-1=0,ROWS($H$4:H8725),"")</f>
        <v/>
      </c>
    </row>
    <row r="8726" spans="2:2">
      <c r="B8726" s="2" t="str">
        <f>IF(COUNTIF($H$4:H8726,H8726)-1=0,ROWS($H$4:H8726),"")</f>
        <v/>
      </c>
    </row>
    <row r="8727" spans="2:2">
      <c r="B8727" s="2" t="str">
        <f>IF(COUNTIF($H$4:H8727,H8727)-1=0,ROWS($H$4:H8727),"")</f>
        <v/>
      </c>
    </row>
    <row r="8728" spans="2:2">
      <c r="B8728" s="2" t="str">
        <f>IF(COUNTIF($H$4:H8728,H8728)-1=0,ROWS($H$4:H8728),"")</f>
        <v/>
      </c>
    </row>
    <row r="8729" spans="2:2">
      <c r="B8729" s="2" t="str">
        <f>IF(COUNTIF($H$4:H8729,H8729)-1=0,ROWS($H$4:H8729),"")</f>
        <v/>
      </c>
    </row>
    <row r="8730" spans="2:2">
      <c r="B8730" s="2" t="str">
        <f>IF(COUNTIF($H$4:H8730,H8730)-1=0,ROWS($H$4:H8730),"")</f>
        <v/>
      </c>
    </row>
    <row r="8731" spans="2:2">
      <c r="B8731" s="2" t="str">
        <f>IF(COUNTIF($H$4:H8731,H8731)-1=0,ROWS($H$4:H8731),"")</f>
        <v/>
      </c>
    </row>
    <row r="8732" spans="2:2">
      <c r="B8732" s="2" t="str">
        <f>IF(COUNTIF($H$4:H8732,H8732)-1=0,ROWS($H$4:H8732),"")</f>
        <v/>
      </c>
    </row>
    <row r="8733" spans="2:2">
      <c r="B8733" s="2" t="str">
        <f>IF(COUNTIF($H$4:H8733,H8733)-1=0,ROWS($H$4:H8733),"")</f>
        <v/>
      </c>
    </row>
    <row r="8734" spans="2:2">
      <c r="B8734" s="2" t="str">
        <f>IF(COUNTIF($H$4:H8734,H8734)-1=0,ROWS($H$4:H8734),"")</f>
        <v/>
      </c>
    </row>
    <row r="8735" spans="2:2">
      <c r="B8735" s="2" t="str">
        <f>IF(COUNTIF($H$4:H8735,H8735)-1=0,ROWS($H$4:H8735),"")</f>
        <v/>
      </c>
    </row>
    <row r="8736" spans="2:2">
      <c r="B8736" s="2" t="str">
        <f>IF(COUNTIF($H$4:H8736,H8736)-1=0,ROWS($H$4:H8736),"")</f>
        <v/>
      </c>
    </row>
    <row r="8737" spans="2:2">
      <c r="B8737" s="2" t="str">
        <f>IF(COUNTIF($H$4:H8737,H8737)-1=0,ROWS($H$4:H8737),"")</f>
        <v/>
      </c>
    </row>
    <row r="8738" spans="2:2">
      <c r="B8738" s="2" t="str">
        <f>IF(COUNTIF($H$4:H8738,H8738)-1=0,ROWS($H$4:H8738),"")</f>
        <v/>
      </c>
    </row>
    <row r="8739" spans="2:2">
      <c r="B8739" s="2" t="str">
        <f>IF(COUNTIF($H$4:H8739,H8739)-1=0,ROWS($H$4:H8739),"")</f>
        <v/>
      </c>
    </row>
    <row r="8740" spans="2:2">
      <c r="B8740" s="2" t="str">
        <f>IF(COUNTIF($H$4:H8740,H8740)-1=0,ROWS($H$4:H8740),"")</f>
        <v/>
      </c>
    </row>
    <row r="8741" spans="2:2">
      <c r="B8741" s="2" t="str">
        <f>IF(COUNTIF($H$4:H8741,H8741)-1=0,ROWS($H$4:H8741),"")</f>
        <v/>
      </c>
    </row>
    <row r="8742" spans="2:2">
      <c r="B8742" s="2" t="str">
        <f>IF(COUNTIF($H$4:H8742,H8742)-1=0,ROWS($H$4:H8742),"")</f>
        <v/>
      </c>
    </row>
    <row r="8743" spans="2:2">
      <c r="B8743" s="2" t="str">
        <f>IF(COUNTIF($H$4:H8743,H8743)-1=0,ROWS($H$4:H8743),"")</f>
        <v/>
      </c>
    </row>
    <row r="8744" spans="2:2">
      <c r="B8744" s="2" t="str">
        <f>IF(COUNTIF($H$4:H8744,H8744)-1=0,ROWS($H$4:H8744),"")</f>
        <v/>
      </c>
    </row>
    <row r="8745" spans="2:2">
      <c r="B8745" s="2" t="str">
        <f>IF(COUNTIF($H$4:H8745,H8745)-1=0,ROWS($H$4:H8745),"")</f>
        <v/>
      </c>
    </row>
    <row r="8746" spans="2:2">
      <c r="B8746" s="2" t="str">
        <f>IF(COUNTIF($H$4:H8746,H8746)-1=0,ROWS($H$4:H8746),"")</f>
        <v/>
      </c>
    </row>
    <row r="8747" spans="2:2">
      <c r="B8747" s="2" t="str">
        <f>IF(COUNTIF($H$4:H8747,H8747)-1=0,ROWS($H$4:H8747),"")</f>
        <v/>
      </c>
    </row>
    <row r="8748" spans="2:2">
      <c r="B8748" s="2" t="str">
        <f>IF(COUNTIF($H$4:H8748,H8748)-1=0,ROWS($H$4:H8748),"")</f>
        <v/>
      </c>
    </row>
    <row r="8749" spans="2:2">
      <c r="B8749" s="2" t="str">
        <f>IF(COUNTIF($H$4:H8749,H8749)-1=0,ROWS($H$4:H8749),"")</f>
        <v/>
      </c>
    </row>
    <row r="8750" spans="2:2">
      <c r="B8750" s="2" t="str">
        <f>IF(COUNTIF($H$4:H8750,H8750)-1=0,ROWS($H$4:H8750),"")</f>
        <v/>
      </c>
    </row>
    <row r="8751" spans="2:2">
      <c r="B8751" s="2" t="str">
        <f>IF(COUNTIF($H$4:H8751,H8751)-1=0,ROWS($H$4:H8751),"")</f>
        <v/>
      </c>
    </row>
    <row r="8752" spans="2:2">
      <c r="B8752" s="2" t="str">
        <f>IF(COUNTIF($H$4:H8752,H8752)-1=0,ROWS($H$4:H8752),"")</f>
        <v/>
      </c>
    </row>
    <row r="8753" spans="2:2">
      <c r="B8753" s="2" t="str">
        <f>IF(COUNTIF($H$4:H8753,H8753)-1=0,ROWS($H$4:H8753),"")</f>
        <v/>
      </c>
    </row>
    <row r="8754" spans="2:2">
      <c r="B8754" s="2" t="str">
        <f>IF(COUNTIF($H$4:H8754,H8754)-1=0,ROWS($H$4:H8754),"")</f>
        <v/>
      </c>
    </row>
    <row r="8755" spans="2:2">
      <c r="B8755" s="2" t="str">
        <f>IF(COUNTIF($H$4:H8755,H8755)-1=0,ROWS($H$4:H8755),"")</f>
        <v/>
      </c>
    </row>
    <row r="8756" spans="2:2">
      <c r="B8756" s="2" t="str">
        <f>IF(COUNTIF($H$4:H8756,H8756)-1=0,ROWS($H$4:H8756),"")</f>
        <v/>
      </c>
    </row>
    <row r="8757" spans="2:2">
      <c r="B8757" s="2" t="str">
        <f>IF(COUNTIF($H$4:H8757,H8757)-1=0,ROWS($H$4:H8757),"")</f>
        <v/>
      </c>
    </row>
    <row r="8758" spans="2:2">
      <c r="B8758" s="2" t="str">
        <f>IF(COUNTIF($H$4:H8758,H8758)-1=0,ROWS($H$4:H8758),"")</f>
        <v/>
      </c>
    </row>
    <row r="8759" spans="2:2">
      <c r="B8759" s="2" t="str">
        <f>IF(COUNTIF($H$4:H8759,H8759)-1=0,ROWS($H$4:H8759),"")</f>
        <v/>
      </c>
    </row>
    <row r="8760" spans="2:2">
      <c r="B8760" s="2" t="str">
        <f>IF(COUNTIF($H$4:H8760,H8760)-1=0,ROWS($H$4:H8760),"")</f>
        <v/>
      </c>
    </row>
    <row r="8761" spans="2:2">
      <c r="B8761" s="2" t="str">
        <f>IF(COUNTIF($H$4:H8761,H8761)-1=0,ROWS($H$4:H8761),"")</f>
        <v/>
      </c>
    </row>
    <row r="8762" spans="2:2">
      <c r="B8762" s="2" t="str">
        <f>IF(COUNTIF($H$4:H8762,H8762)-1=0,ROWS($H$4:H8762),"")</f>
        <v/>
      </c>
    </row>
    <row r="8763" spans="2:2">
      <c r="B8763" s="2" t="str">
        <f>IF(COUNTIF($H$4:H8763,H8763)-1=0,ROWS($H$4:H8763),"")</f>
        <v/>
      </c>
    </row>
    <row r="8764" spans="2:2">
      <c r="B8764" s="2" t="str">
        <f>IF(COUNTIF($H$4:H8764,H8764)-1=0,ROWS($H$4:H8764),"")</f>
        <v/>
      </c>
    </row>
    <row r="8765" spans="2:2">
      <c r="B8765" s="2" t="str">
        <f>IF(COUNTIF($H$4:H8765,H8765)-1=0,ROWS($H$4:H8765),"")</f>
        <v/>
      </c>
    </row>
    <row r="8766" spans="2:2">
      <c r="B8766" s="2" t="str">
        <f>IF(COUNTIF($H$4:H8766,H8766)-1=0,ROWS($H$4:H8766),"")</f>
        <v/>
      </c>
    </row>
    <row r="8767" spans="2:2">
      <c r="B8767" s="2" t="str">
        <f>IF(COUNTIF($H$4:H8767,H8767)-1=0,ROWS($H$4:H8767),"")</f>
        <v/>
      </c>
    </row>
    <row r="8768" spans="2:2">
      <c r="B8768" s="2" t="str">
        <f>IF(COUNTIF($H$4:H8768,H8768)-1=0,ROWS($H$4:H8768),"")</f>
        <v/>
      </c>
    </row>
    <row r="8769" spans="2:2">
      <c r="B8769" s="2" t="str">
        <f>IF(COUNTIF($H$4:H8769,H8769)-1=0,ROWS($H$4:H8769),"")</f>
        <v/>
      </c>
    </row>
    <row r="8770" spans="2:2">
      <c r="B8770" s="2" t="str">
        <f>IF(COUNTIF($H$4:H8770,H8770)-1=0,ROWS($H$4:H8770),"")</f>
        <v/>
      </c>
    </row>
    <row r="8771" spans="2:2">
      <c r="B8771" s="2" t="str">
        <f>IF(COUNTIF($H$4:H8771,H8771)-1=0,ROWS($H$4:H8771),"")</f>
        <v/>
      </c>
    </row>
    <row r="8772" spans="2:2">
      <c r="B8772" s="2" t="str">
        <f>IF(COUNTIF($H$4:H8772,H8772)-1=0,ROWS($H$4:H8772),"")</f>
        <v/>
      </c>
    </row>
    <row r="8773" spans="2:2">
      <c r="B8773" s="2" t="str">
        <f>IF(COUNTIF($H$4:H8773,H8773)-1=0,ROWS($H$4:H8773),"")</f>
        <v/>
      </c>
    </row>
    <row r="8774" spans="2:2">
      <c r="B8774" s="2" t="str">
        <f>IF(COUNTIF($H$4:H8774,H8774)-1=0,ROWS($H$4:H8774),"")</f>
        <v/>
      </c>
    </row>
    <row r="8775" spans="2:2">
      <c r="B8775" s="2" t="str">
        <f>IF(COUNTIF($H$4:H8775,H8775)-1=0,ROWS($H$4:H8775),"")</f>
        <v/>
      </c>
    </row>
    <row r="8776" spans="2:2">
      <c r="B8776" s="2" t="str">
        <f>IF(COUNTIF($H$4:H8776,H8776)-1=0,ROWS($H$4:H8776),"")</f>
        <v/>
      </c>
    </row>
    <row r="8777" spans="2:2">
      <c r="B8777" s="2" t="str">
        <f>IF(COUNTIF($H$4:H8777,H8777)-1=0,ROWS($H$4:H8777),"")</f>
        <v/>
      </c>
    </row>
    <row r="8778" spans="2:2">
      <c r="B8778" s="2" t="str">
        <f>IF(COUNTIF($H$4:H8778,H8778)-1=0,ROWS($H$4:H8778),"")</f>
        <v/>
      </c>
    </row>
    <row r="8779" spans="2:2">
      <c r="B8779" s="2" t="str">
        <f>IF(COUNTIF($H$4:H8779,H8779)-1=0,ROWS($H$4:H8779),"")</f>
        <v/>
      </c>
    </row>
    <row r="8780" spans="2:2">
      <c r="B8780" s="2" t="str">
        <f>IF(COUNTIF($H$4:H8780,H8780)-1=0,ROWS($H$4:H8780),"")</f>
        <v/>
      </c>
    </row>
    <row r="8781" spans="2:2">
      <c r="B8781" s="2" t="str">
        <f>IF(COUNTIF($H$4:H8781,H8781)-1=0,ROWS($H$4:H8781),"")</f>
        <v/>
      </c>
    </row>
    <row r="8782" spans="2:2">
      <c r="B8782" s="2" t="str">
        <f>IF(COUNTIF($H$4:H8782,H8782)-1=0,ROWS($H$4:H8782),"")</f>
        <v/>
      </c>
    </row>
    <row r="8783" spans="2:2">
      <c r="B8783" s="2" t="str">
        <f>IF(COUNTIF($H$4:H8783,H8783)-1=0,ROWS($H$4:H8783),"")</f>
        <v/>
      </c>
    </row>
    <row r="8784" spans="2:2">
      <c r="B8784" s="2" t="str">
        <f>IF(COUNTIF($H$4:H8784,H8784)-1=0,ROWS($H$4:H8784),"")</f>
        <v/>
      </c>
    </row>
    <row r="8785" spans="2:2">
      <c r="B8785" s="2" t="str">
        <f>IF(COUNTIF($H$4:H8785,H8785)-1=0,ROWS($H$4:H8785),"")</f>
        <v/>
      </c>
    </row>
    <row r="8786" spans="2:2">
      <c r="B8786" s="2" t="str">
        <f>IF(COUNTIF($H$4:H8786,H8786)-1=0,ROWS($H$4:H8786),"")</f>
        <v/>
      </c>
    </row>
    <row r="8787" spans="2:2">
      <c r="B8787" s="2" t="str">
        <f>IF(COUNTIF($H$4:H8787,H8787)-1=0,ROWS($H$4:H8787),"")</f>
        <v/>
      </c>
    </row>
    <row r="8788" spans="2:2">
      <c r="B8788" s="2" t="str">
        <f>IF(COUNTIF($H$4:H8788,H8788)-1=0,ROWS($H$4:H8788),"")</f>
        <v/>
      </c>
    </row>
    <row r="8789" spans="2:2">
      <c r="B8789" s="2" t="str">
        <f>IF(COUNTIF($H$4:H8789,H8789)-1=0,ROWS($H$4:H8789),"")</f>
        <v/>
      </c>
    </row>
    <row r="8790" spans="2:2">
      <c r="B8790" s="2" t="str">
        <f>IF(COUNTIF($H$4:H8790,H8790)-1=0,ROWS($H$4:H8790),"")</f>
        <v/>
      </c>
    </row>
    <row r="8791" spans="2:2">
      <c r="B8791" s="2" t="str">
        <f>IF(COUNTIF($H$4:H8791,H8791)-1=0,ROWS($H$4:H8791),"")</f>
        <v/>
      </c>
    </row>
    <row r="8792" spans="2:2">
      <c r="B8792" s="2" t="str">
        <f>IF(COUNTIF($H$4:H8792,H8792)-1=0,ROWS($H$4:H8792),"")</f>
        <v/>
      </c>
    </row>
    <row r="8793" spans="2:2">
      <c r="B8793" s="2" t="str">
        <f>IF(COUNTIF($H$4:H8793,H8793)-1=0,ROWS($H$4:H8793),"")</f>
        <v/>
      </c>
    </row>
    <row r="8794" spans="2:2">
      <c r="B8794" s="2" t="str">
        <f>IF(COUNTIF($H$4:H8794,H8794)-1=0,ROWS($H$4:H8794),"")</f>
        <v/>
      </c>
    </row>
    <row r="8795" spans="2:2">
      <c r="B8795" s="2" t="str">
        <f>IF(COUNTIF($H$4:H8795,H8795)-1=0,ROWS($H$4:H8795),"")</f>
        <v/>
      </c>
    </row>
    <row r="8796" spans="2:2">
      <c r="B8796" s="2" t="str">
        <f>IF(COUNTIF($H$4:H8796,H8796)-1=0,ROWS($H$4:H8796),"")</f>
        <v/>
      </c>
    </row>
    <row r="8797" spans="2:2">
      <c r="B8797" s="2" t="str">
        <f>IF(COUNTIF($H$4:H8797,H8797)-1=0,ROWS($H$4:H8797),"")</f>
        <v/>
      </c>
    </row>
    <row r="8798" spans="2:2">
      <c r="B8798" s="2" t="str">
        <f>IF(COUNTIF($H$4:H8798,H8798)-1=0,ROWS($H$4:H8798),"")</f>
        <v/>
      </c>
    </row>
    <row r="8799" spans="2:2">
      <c r="B8799" s="2" t="str">
        <f>IF(COUNTIF($H$4:H8799,H8799)-1=0,ROWS($H$4:H8799),"")</f>
        <v/>
      </c>
    </row>
    <row r="8800" spans="2:2">
      <c r="B8800" s="2" t="str">
        <f>IF(COUNTIF($H$4:H8800,H8800)-1=0,ROWS($H$4:H8800),"")</f>
        <v/>
      </c>
    </row>
    <row r="8801" spans="2:2">
      <c r="B8801" s="2" t="str">
        <f>IF(COUNTIF($H$4:H8801,H8801)-1=0,ROWS($H$4:H8801),"")</f>
        <v/>
      </c>
    </row>
    <row r="8802" spans="2:2">
      <c r="B8802" s="2" t="str">
        <f>IF(COUNTIF($H$4:H8802,H8802)-1=0,ROWS($H$4:H8802),"")</f>
        <v/>
      </c>
    </row>
    <row r="8803" spans="2:2">
      <c r="B8803" s="2" t="str">
        <f>IF(COUNTIF($H$4:H8803,H8803)-1=0,ROWS($H$4:H8803),"")</f>
        <v/>
      </c>
    </row>
    <row r="8804" spans="2:2">
      <c r="B8804" s="2" t="str">
        <f>IF(COUNTIF($H$4:H8804,H8804)-1=0,ROWS($H$4:H8804),"")</f>
        <v/>
      </c>
    </row>
    <row r="8805" spans="2:2">
      <c r="B8805" s="2" t="str">
        <f>IF(COUNTIF($H$4:H8805,H8805)-1=0,ROWS($H$4:H8805),"")</f>
        <v/>
      </c>
    </row>
    <row r="8806" spans="2:2">
      <c r="B8806" s="2" t="str">
        <f>IF(COUNTIF($H$4:H8806,H8806)-1=0,ROWS($H$4:H8806),"")</f>
        <v/>
      </c>
    </row>
    <row r="8807" spans="2:2">
      <c r="B8807" s="2" t="str">
        <f>IF(COUNTIF($H$4:H8807,H8807)-1=0,ROWS($H$4:H8807),"")</f>
        <v/>
      </c>
    </row>
    <row r="8808" spans="2:2">
      <c r="B8808" s="2" t="str">
        <f>IF(COUNTIF($H$4:H8808,H8808)-1=0,ROWS($H$4:H8808),"")</f>
        <v/>
      </c>
    </row>
    <row r="8809" spans="2:2">
      <c r="B8809" s="2" t="str">
        <f>IF(COUNTIF($H$4:H8809,H8809)-1=0,ROWS($H$4:H8809),"")</f>
        <v/>
      </c>
    </row>
    <row r="8810" spans="2:2">
      <c r="B8810" s="2" t="str">
        <f>IF(COUNTIF($H$4:H8810,H8810)-1=0,ROWS($H$4:H8810),"")</f>
        <v/>
      </c>
    </row>
    <row r="8811" spans="2:2">
      <c r="B8811" s="2" t="str">
        <f>IF(COUNTIF($H$4:H8811,H8811)-1=0,ROWS($H$4:H8811),"")</f>
        <v/>
      </c>
    </row>
    <row r="8812" spans="2:2">
      <c r="B8812" s="2" t="str">
        <f>IF(COUNTIF($H$4:H8812,H8812)-1=0,ROWS($H$4:H8812),"")</f>
        <v/>
      </c>
    </row>
    <row r="8813" spans="2:2">
      <c r="B8813" s="2" t="str">
        <f>IF(COUNTIF($H$4:H8813,H8813)-1=0,ROWS($H$4:H8813),"")</f>
        <v/>
      </c>
    </row>
    <row r="8814" spans="2:2">
      <c r="B8814" s="2" t="str">
        <f>IF(COUNTIF($H$4:H8814,H8814)-1=0,ROWS($H$4:H8814),"")</f>
        <v/>
      </c>
    </row>
    <row r="8815" spans="2:2">
      <c r="B8815" s="2" t="str">
        <f>IF(COUNTIF($H$4:H8815,H8815)-1=0,ROWS($H$4:H8815),"")</f>
        <v/>
      </c>
    </row>
    <row r="8816" spans="2:2">
      <c r="B8816" s="2" t="str">
        <f>IF(COUNTIF($H$4:H8816,H8816)-1=0,ROWS($H$4:H8816),"")</f>
        <v/>
      </c>
    </row>
    <row r="8817" spans="2:2">
      <c r="B8817" s="2" t="str">
        <f>IF(COUNTIF($H$4:H8817,H8817)-1=0,ROWS($H$4:H8817),"")</f>
        <v/>
      </c>
    </row>
    <row r="8818" spans="2:2">
      <c r="B8818" s="2" t="str">
        <f>IF(COUNTIF($H$4:H8818,H8818)-1=0,ROWS($H$4:H8818),"")</f>
        <v/>
      </c>
    </row>
    <row r="8819" spans="2:2">
      <c r="B8819" s="2" t="str">
        <f>IF(COUNTIF($H$4:H8819,H8819)-1=0,ROWS($H$4:H8819),"")</f>
        <v/>
      </c>
    </row>
    <row r="8820" spans="2:2">
      <c r="B8820" s="2" t="str">
        <f>IF(COUNTIF($H$4:H8820,H8820)-1=0,ROWS($H$4:H8820),"")</f>
        <v/>
      </c>
    </row>
    <row r="8821" spans="2:2">
      <c r="B8821" s="2" t="str">
        <f>IF(COUNTIF($H$4:H8821,H8821)-1=0,ROWS($H$4:H8821),"")</f>
        <v/>
      </c>
    </row>
    <row r="8822" spans="2:2">
      <c r="B8822" s="2" t="str">
        <f>IF(COUNTIF($H$4:H8822,H8822)-1=0,ROWS($H$4:H8822),"")</f>
        <v/>
      </c>
    </row>
    <row r="8823" spans="2:2">
      <c r="B8823" s="2" t="str">
        <f>IF(COUNTIF($H$4:H8823,H8823)-1=0,ROWS($H$4:H8823),"")</f>
        <v/>
      </c>
    </row>
    <row r="8824" spans="2:2">
      <c r="B8824" s="2" t="str">
        <f>IF(COUNTIF($H$4:H8824,H8824)-1=0,ROWS($H$4:H8824),"")</f>
        <v/>
      </c>
    </row>
    <row r="8825" spans="2:2">
      <c r="B8825" s="2" t="str">
        <f>IF(COUNTIF($H$4:H8825,H8825)-1=0,ROWS($H$4:H8825),"")</f>
        <v/>
      </c>
    </row>
    <row r="8826" spans="2:2">
      <c r="B8826" s="2" t="str">
        <f>IF(COUNTIF($H$4:H8826,H8826)-1=0,ROWS($H$4:H8826),"")</f>
        <v/>
      </c>
    </row>
    <row r="8827" spans="2:2">
      <c r="B8827" s="2" t="str">
        <f>IF(COUNTIF($H$4:H8827,H8827)-1=0,ROWS($H$4:H8827),"")</f>
        <v/>
      </c>
    </row>
    <row r="8828" spans="2:2">
      <c r="B8828" s="2" t="str">
        <f>IF(COUNTIF($H$4:H8828,H8828)-1=0,ROWS($H$4:H8828),"")</f>
        <v/>
      </c>
    </row>
    <row r="8829" spans="2:2">
      <c r="B8829" s="2" t="str">
        <f>IF(COUNTIF($H$4:H8829,H8829)-1=0,ROWS($H$4:H8829),"")</f>
        <v/>
      </c>
    </row>
    <row r="8830" spans="2:2">
      <c r="B8830" s="2" t="str">
        <f>IF(COUNTIF($H$4:H8830,H8830)-1=0,ROWS($H$4:H8830),"")</f>
        <v/>
      </c>
    </row>
    <row r="8831" spans="2:2">
      <c r="B8831" s="2" t="str">
        <f>IF(COUNTIF($H$4:H8831,H8831)-1=0,ROWS($H$4:H8831),"")</f>
        <v/>
      </c>
    </row>
    <row r="8832" spans="2:2">
      <c r="B8832" s="2" t="str">
        <f>IF(COUNTIF($H$4:H8832,H8832)-1=0,ROWS($H$4:H8832),"")</f>
        <v/>
      </c>
    </row>
    <row r="8833" spans="2:2">
      <c r="B8833" s="2" t="str">
        <f>IF(COUNTIF($H$4:H8833,H8833)-1=0,ROWS($H$4:H8833),"")</f>
        <v/>
      </c>
    </row>
    <row r="8834" spans="2:2">
      <c r="B8834" s="2" t="str">
        <f>IF(COUNTIF($H$4:H8834,H8834)-1=0,ROWS($H$4:H8834),"")</f>
        <v/>
      </c>
    </row>
    <row r="8835" spans="2:2">
      <c r="B8835" s="2" t="str">
        <f>IF(COUNTIF($H$4:H8835,H8835)-1=0,ROWS($H$4:H8835),"")</f>
        <v/>
      </c>
    </row>
    <row r="8836" spans="2:2">
      <c r="B8836" s="2" t="str">
        <f>IF(COUNTIF($H$4:H8836,H8836)-1=0,ROWS($H$4:H8836),"")</f>
        <v/>
      </c>
    </row>
    <row r="8837" spans="2:2">
      <c r="B8837" s="2" t="str">
        <f>IF(COUNTIF($H$4:H8837,H8837)-1=0,ROWS($H$4:H8837),"")</f>
        <v/>
      </c>
    </row>
    <row r="8838" spans="2:2">
      <c r="B8838" s="2" t="str">
        <f>IF(COUNTIF($H$4:H8838,H8838)-1=0,ROWS($H$4:H8838),"")</f>
        <v/>
      </c>
    </row>
    <row r="8839" spans="2:2">
      <c r="B8839" s="2" t="str">
        <f>IF(COUNTIF($H$4:H8839,H8839)-1=0,ROWS($H$4:H8839),"")</f>
        <v/>
      </c>
    </row>
    <row r="8840" spans="2:2">
      <c r="B8840" s="2" t="str">
        <f>IF(COUNTIF($H$4:H8840,H8840)-1=0,ROWS($H$4:H8840),"")</f>
        <v/>
      </c>
    </row>
    <row r="8841" spans="2:2">
      <c r="B8841" s="2" t="str">
        <f>IF(COUNTIF($H$4:H8841,H8841)-1=0,ROWS($H$4:H8841),"")</f>
        <v/>
      </c>
    </row>
    <row r="8842" spans="2:2">
      <c r="B8842" s="2" t="str">
        <f>IF(COUNTIF($H$4:H8842,H8842)-1=0,ROWS($H$4:H8842),"")</f>
        <v/>
      </c>
    </row>
    <row r="8843" spans="2:2">
      <c r="B8843" s="2" t="str">
        <f>IF(COUNTIF($H$4:H8843,H8843)-1=0,ROWS($H$4:H8843),"")</f>
        <v/>
      </c>
    </row>
    <row r="8844" spans="2:2">
      <c r="B8844" s="2" t="str">
        <f>IF(COUNTIF($H$4:H8844,H8844)-1=0,ROWS($H$4:H8844),"")</f>
        <v/>
      </c>
    </row>
    <row r="8845" spans="2:2">
      <c r="B8845" s="2" t="str">
        <f>IF(COUNTIF($H$4:H8845,H8845)-1=0,ROWS($H$4:H8845),"")</f>
        <v/>
      </c>
    </row>
    <row r="8846" spans="2:2">
      <c r="B8846" s="2" t="str">
        <f>IF(COUNTIF($H$4:H8846,H8846)-1=0,ROWS($H$4:H8846),"")</f>
        <v/>
      </c>
    </row>
    <row r="8847" spans="2:2">
      <c r="B8847" s="2" t="str">
        <f>IF(COUNTIF($H$4:H8847,H8847)-1=0,ROWS($H$4:H8847),"")</f>
        <v/>
      </c>
    </row>
    <row r="8848" spans="2:2">
      <c r="B8848" s="2" t="str">
        <f>IF(COUNTIF($H$4:H8848,H8848)-1=0,ROWS($H$4:H8848),"")</f>
        <v/>
      </c>
    </row>
    <row r="8849" spans="2:2">
      <c r="B8849" s="2" t="str">
        <f>IF(COUNTIF($H$4:H8849,H8849)-1=0,ROWS($H$4:H8849),"")</f>
        <v/>
      </c>
    </row>
    <row r="8850" spans="2:2">
      <c r="B8850" s="2" t="str">
        <f>IF(COUNTIF($H$4:H8850,H8850)-1=0,ROWS($H$4:H8850),"")</f>
        <v/>
      </c>
    </row>
    <row r="8851" spans="2:2">
      <c r="B8851" s="2" t="str">
        <f>IF(COUNTIF($H$4:H8851,H8851)-1=0,ROWS($H$4:H8851),"")</f>
        <v/>
      </c>
    </row>
    <row r="8852" spans="2:2">
      <c r="B8852" s="2" t="str">
        <f>IF(COUNTIF($H$4:H8852,H8852)-1=0,ROWS($H$4:H8852),"")</f>
        <v/>
      </c>
    </row>
    <row r="8853" spans="2:2">
      <c r="B8853" s="2" t="str">
        <f>IF(COUNTIF($H$4:H8853,H8853)-1=0,ROWS($H$4:H8853),"")</f>
        <v/>
      </c>
    </row>
    <row r="8854" spans="2:2">
      <c r="B8854" s="2" t="str">
        <f>IF(COUNTIF($H$4:H8854,H8854)-1=0,ROWS($H$4:H8854),"")</f>
        <v/>
      </c>
    </row>
    <row r="8855" spans="2:2">
      <c r="B8855" s="2" t="str">
        <f>IF(COUNTIF($H$4:H8855,H8855)-1=0,ROWS($H$4:H8855),"")</f>
        <v/>
      </c>
    </row>
    <row r="8856" spans="2:2">
      <c r="B8856" s="2" t="str">
        <f>IF(COUNTIF($H$4:H8856,H8856)-1=0,ROWS($H$4:H8856),"")</f>
        <v/>
      </c>
    </row>
    <row r="8857" spans="2:2">
      <c r="B8857" s="2" t="str">
        <f>IF(COUNTIF($H$4:H8857,H8857)-1=0,ROWS($H$4:H8857),"")</f>
        <v/>
      </c>
    </row>
    <row r="8858" spans="2:2">
      <c r="B8858" s="2" t="str">
        <f>IF(COUNTIF($H$4:H8858,H8858)-1=0,ROWS($H$4:H8858),"")</f>
        <v/>
      </c>
    </row>
    <row r="8859" spans="2:2">
      <c r="B8859" s="2" t="str">
        <f>IF(COUNTIF($H$4:H8859,H8859)-1=0,ROWS($H$4:H8859),"")</f>
        <v/>
      </c>
    </row>
    <row r="8860" spans="2:2">
      <c r="B8860" s="2" t="str">
        <f>IF(COUNTIF($H$4:H8860,H8860)-1=0,ROWS($H$4:H8860),"")</f>
        <v/>
      </c>
    </row>
    <row r="8861" spans="2:2">
      <c r="B8861" s="2" t="str">
        <f>IF(COUNTIF($H$4:H8861,H8861)-1=0,ROWS($H$4:H8861),"")</f>
        <v/>
      </c>
    </row>
    <row r="8862" spans="2:2">
      <c r="B8862" s="2" t="str">
        <f>IF(COUNTIF($H$4:H8862,H8862)-1=0,ROWS($H$4:H8862),"")</f>
        <v/>
      </c>
    </row>
    <row r="8863" spans="2:2">
      <c r="B8863" s="2" t="str">
        <f>IF(COUNTIF($H$4:H8863,H8863)-1=0,ROWS($H$4:H8863),"")</f>
        <v/>
      </c>
    </row>
    <row r="8864" spans="2:2">
      <c r="B8864" s="2" t="str">
        <f>IF(COUNTIF($H$4:H8864,H8864)-1=0,ROWS($H$4:H8864),"")</f>
        <v/>
      </c>
    </row>
    <row r="8865" spans="2:2">
      <c r="B8865" s="2" t="str">
        <f>IF(COUNTIF($H$4:H8865,H8865)-1=0,ROWS($H$4:H8865),"")</f>
        <v/>
      </c>
    </row>
    <row r="8866" spans="2:2">
      <c r="B8866" s="2" t="str">
        <f>IF(COUNTIF($H$4:H8866,H8866)-1=0,ROWS($H$4:H8866),"")</f>
        <v/>
      </c>
    </row>
    <row r="8867" spans="2:2">
      <c r="B8867" s="2" t="str">
        <f>IF(COUNTIF($H$4:H8867,H8867)-1=0,ROWS($H$4:H8867),"")</f>
        <v/>
      </c>
    </row>
    <row r="8868" spans="2:2">
      <c r="B8868" s="2" t="str">
        <f>IF(COUNTIF($H$4:H8868,H8868)-1=0,ROWS($H$4:H8868),"")</f>
        <v/>
      </c>
    </row>
    <row r="8869" spans="2:2">
      <c r="B8869" s="2" t="str">
        <f>IF(COUNTIF($H$4:H8869,H8869)-1=0,ROWS($H$4:H8869),"")</f>
        <v/>
      </c>
    </row>
    <row r="8870" spans="2:2">
      <c r="B8870" s="2" t="str">
        <f>IF(COUNTIF($H$4:H8870,H8870)-1=0,ROWS($H$4:H8870),"")</f>
        <v/>
      </c>
    </row>
    <row r="8871" spans="2:2">
      <c r="B8871" s="2" t="str">
        <f>IF(COUNTIF($H$4:H8871,H8871)-1=0,ROWS($H$4:H8871),"")</f>
        <v/>
      </c>
    </row>
    <row r="8872" spans="2:2">
      <c r="B8872" s="2" t="str">
        <f>IF(COUNTIF($H$4:H8872,H8872)-1=0,ROWS($H$4:H8872),"")</f>
        <v/>
      </c>
    </row>
    <row r="8873" spans="2:2">
      <c r="B8873" s="2" t="str">
        <f>IF(COUNTIF($H$4:H8873,H8873)-1=0,ROWS($H$4:H8873),"")</f>
        <v/>
      </c>
    </row>
    <row r="8874" spans="2:2">
      <c r="B8874" s="2" t="str">
        <f>IF(COUNTIF($H$4:H8874,H8874)-1=0,ROWS($H$4:H8874),"")</f>
        <v/>
      </c>
    </row>
    <row r="8875" spans="2:2">
      <c r="B8875" s="2" t="str">
        <f>IF(COUNTIF($H$4:H8875,H8875)-1=0,ROWS($H$4:H8875),"")</f>
        <v/>
      </c>
    </row>
    <row r="8876" spans="2:2">
      <c r="B8876" s="2" t="str">
        <f>IF(COUNTIF($H$4:H8876,H8876)-1=0,ROWS($H$4:H8876),"")</f>
        <v/>
      </c>
    </row>
    <row r="8877" spans="2:2">
      <c r="B8877" s="2" t="str">
        <f>IF(COUNTIF($H$4:H8877,H8877)-1=0,ROWS($H$4:H8877),"")</f>
        <v/>
      </c>
    </row>
    <row r="8878" spans="2:2">
      <c r="B8878" s="2" t="str">
        <f>IF(COUNTIF($H$4:H8878,H8878)-1=0,ROWS($H$4:H8878),"")</f>
        <v/>
      </c>
    </row>
    <row r="8879" spans="2:2">
      <c r="B8879" s="2" t="str">
        <f>IF(COUNTIF($H$4:H8879,H8879)-1=0,ROWS($H$4:H8879),"")</f>
        <v/>
      </c>
    </row>
    <row r="8880" spans="2:2">
      <c r="B8880" s="2" t="str">
        <f>IF(COUNTIF($H$4:H8880,H8880)-1=0,ROWS($H$4:H8880),"")</f>
        <v/>
      </c>
    </row>
    <row r="8881" spans="2:2">
      <c r="B8881" s="2" t="str">
        <f>IF(COUNTIF($H$4:H8881,H8881)-1=0,ROWS($H$4:H8881),"")</f>
        <v/>
      </c>
    </row>
    <row r="8882" spans="2:2">
      <c r="B8882" s="2" t="str">
        <f>IF(COUNTIF($H$4:H8882,H8882)-1=0,ROWS($H$4:H8882),"")</f>
        <v/>
      </c>
    </row>
    <row r="8883" spans="2:2">
      <c r="B8883" s="2" t="str">
        <f>IF(COUNTIF($H$4:H8883,H8883)-1=0,ROWS($H$4:H8883),"")</f>
        <v/>
      </c>
    </row>
    <row r="8884" spans="2:2">
      <c r="B8884" s="2" t="str">
        <f>IF(COUNTIF($H$4:H8884,H8884)-1=0,ROWS($H$4:H8884),"")</f>
        <v/>
      </c>
    </row>
    <row r="8885" spans="2:2">
      <c r="B8885" s="2" t="str">
        <f>IF(COUNTIF($H$4:H8885,H8885)-1=0,ROWS($H$4:H8885),"")</f>
        <v/>
      </c>
    </row>
    <row r="8886" spans="2:2">
      <c r="B8886" s="2" t="str">
        <f>IF(COUNTIF($H$4:H8886,H8886)-1=0,ROWS($H$4:H8886),"")</f>
        <v/>
      </c>
    </row>
    <row r="8887" spans="2:2">
      <c r="B8887" s="2" t="str">
        <f>IF(COUNTIF($H$4:H8887,H8887)-1=0,ROWS($H$4:H8887),"")</f>
        <v/>
      </c>
    </row>
    <row r="8888" spans="2:2">
      <c r="B8888" s="2" t="str">
        <f>IF(COUNTIF($H$4:H8888,H8888)-1=0,ROWS($H$4:H8888),"")</f>
        <v/>
      </c>
    </row>
    <row r="8889" spans="2:2">
      <c r="B8889" s="2" t="str">
        <f>IF(COUNTIF($H$4:H8889,H8889)-1=0,ROWS($H$4:H8889),"")</f>
        <v/>
      </c>
    </row>
    <row r="8890" spans="2:2">
      <c r="B8890" s="2" t="str">
        <f>IF(COUNTIF($H$4:H8890,H8890)-1=0,ROWS($H$4:H8890),"")</f>
        <v/>
      </c>
    </row>
    <row r="8891" spans="2:2">
      <c r="B8891" s="2" t="str">
        <f>IF(COUNTIF($H$4:H8891,H8891)-1=0,ROWS($H$4:H8891),"")</f>
        <v/>
      </c>
    </row>
    <row r="8892" spans="2:2">
      <c r="B8892" s="2" t="str">
        <f>IF(COUNTIF($H$4:H8892,H8892)-1=0,ROWS($H$4:H8892),"")</f>
        <v/>
      </c>
    </row>
    <row r="8893" spans="2:2">
      <c r="B8893" s="2" t="str">
        <f>IF(COUNTIF($H$4:H8893,H8893)-1=0,ROWS($H$4:H8893),"")</f>
        <v/>
      </c>
    </row>
    <row r="8894" spans="2:2">
      <c r="B8894" s="2" t="str">
        <f>IF(COUNTIF($H$4:H8894,H8894)-1=0,ROWS($H$4:H8894),"")</f>
        <v/>
      </c>
    </row>
    <row r="8895" spans="2:2">
      <c r="B8895" s="2" t="str">
        <f>IF(COUNTIF($H$4:H8895,H8895)-1=0,ROWS($H$4:H8895),"")</f>
        <v/>
      </c>
    </row>
    <row r="8896" spans="2:2">
      <c r="B8896" s="2" t="str">
        <f>IF(COUNTIF($H$4:H8896,H8896)-1=0,ROWS($H$4:H8896),"")</f>
        <v/>
      </c>
    </row>
    <row r="8897" spans="2:2">
      <c r="B8897" s="2" t="str">
        <f>IF(COUNTIF($H$4:H8897,H8897)-1=0,ROWS($H$4:H8897),"")</f>
        <v/>
      </c>
    </row>
    <row r="8898" spans="2:2">
      <c r="B8898" s="2" t="str">
        <f>IF(COUNTIF($H$4:H8898,H8898)-1=0,ROWS($H$4:H8898),"")</f>
        <v/>
      </c>
    </row>
    <row r="8899" spans="2:2">
      <c r="B8899" s="2" t="str">
        <f>IF(COUNTIF($H$4:H8899,H8899)-1=0,ROWS($H$4:H8899),"")</f>
        <v/>
      </c>
    </row>
    <row r="8900" spans="2:2">
      <c r="B8900" s="2" t="str">
        <f>IF(COUNTIF($H$4:H8900,H8900)-1=0,ROWS($H$4:H8900),"")</f>
        <v/>
      </c>
    </row>
    <row r="8901" spans="2:2">
      <c r="B8901" s="2" t="str">
        <f>IF(COUNTIF($H$4:H8901,H8901)-1=0,ROWS($H$4:H8901),"")</f>
        <v/>
      </c>
    </row>
    <row r="8902" spans="2:2">
      <c r="B8902" s="2" t="str">
        <f>IF(COUNTIF($H$4:H8902,H8902)-1=0,ROWS($H$4:H8902),"")</f>
        <v/>
      </c>
    </row>
    <row r="8903" spans="2:2">
      <c r="B8903" s="2" t="str">
        <f>IF(COUNTIF($H$4:H8903,H8903)-1=0,ROWS($H$4:H8903),"")</f>
        <v/>
      </c>
    </row>
    <row r="8904" spans="2:2">
      <c r="B8904" s="2" t="str">
        <f>IF(COUNTIF($H$4:H8904,H8904)-1=0,ROWS($H$4:H8904),"")</f>
        <v/>
      </c>
    </row>
    <row r="8905" spans="2:2">
      <c r="B8905" s="2" t="str">
        <f>IF(COUNTIF($H$4:H8905,H8905)-1=0,ROWS($H$4:H8905),"")</f>
        <v/>
      </c>
    </row>
    <row r="8906" spans="2:2">
      <c r="B8906" s="2" t="str">
        <f>IF(COUNTIF($H$4:H8906,H8906)-1=0,ROWS($H$4:H8906),"")</f>
        <v/>
      </c>
    </row>
    <row r="8907" spans="2:2">
      <c r="B8907" s="2" t="str">
        <f>IF(COUNTIF($H$4:H8907,H8907)-1=0,ROWS($H$4:H8907),"")</f>
        <v/>
      </c>
    </row>
    <row r="8908" spans="2:2">
      <c r="B8908" s="2" t="str">
        <f>IF(COUNTIF($H$4:H8908,H8908)-1=0,ROWS($H$4:H8908),"")</f>
        <v/>
      </c>
    </row>
    <row r="8909" spans="2:2">
      <c r="B8909" s="2" t="str">
        <f>IF(COUNTIF($H$4:H8909,H8909)-1=0,ROWS($H$4:H8909),"")</f>
        <v/>
      </c>
    </row>
    <row r="8910" spans="2:2">
      <c r="B8910" s="2" t="str">
        <f>IF(COUNTIF($H$4:H8910,H8910)-1=0,ROWS($H$4:H8910),"")</f>
        <v/>
      </c>
    </row>
    <row r="8911" spans="2:2">
      <c r="B8911" s="2" t="str">
        <f>IF(COUNTIF($H$4:H8911,H8911)-1=0,ROWS($H$4:H8911),"")</f>
        <v/>
      </c>
    </row>
    <row r="8912" spans="2:2">
      <c r="B8912" s="2" t="str">
        <f>IF(COUNTIF($H$4:H8912,H8912)-1=0,ROWS($H$4:H8912),"")</f>
        <v/>
      </c>
    </row>
    <row r="8913" spans="2:2">
      <c r="B8913" s="2" t="str">
        <f>IF(COUNTIF($H$4:H8913,H8913)-1=0,ROWS($H$4:H8913),"")</f>
        <v/>
      </c>
    </row>
    <row r="8914" spans="2:2">
      <c r="B8914" s="2" t="str">
        <f>IF(COUNTIF($H$4:H8914,H8914)-1=0,ROWS($H$4:H8914),"")</f>
        <v/>
      </c>
    </row>
    <row r="8915" spans="2:2">
      <c r="B8915" s="2" t="str">
        <f>IF(COUNTIF($H$4:H8915,H8915)-1=0,ROWS($H$4:H8915),"")</f>
        <v/>
      </c>
    </row>
    <row r="8916" spans="2:2">
      <c r="B8916" s="2" t="str">
        <f>IF(COUNTIF($H$4:H8916,H8916)-1=0,ROWS($H$4:H8916),"")</f>
        <v/>
      </c>
    </row>
    <row r="8917" spans="2:2">
      <c r="B8917" s="2" t="str">
        <f>IF(COUNTIF($H$4:H8917,H8917)-1=0,ROWS($H$4:H8917),"")</f>
        <v/>
      </c>
    </row>
    <row r="8918" spans="2:2">
      <c r="B8918" s="2" t="str">
        <f>IF(COUNTIF($H$4:H8918,H8918)-1=0,ROWS($H$4:H8918),"")</f>
        <v/>
      </c>
    </row>
    <row r="8919" spans="2:2">
      <c r="B8919" s="2" t="str">
        <f>IF(COUNTIF($H$4:H8919,H8919)-1=0,ROWS($H$4:H8919),"")</f>
        <v/>
      </c>
    </row>
    <row r="8920" spans="2:2">
      <c r="B8920" s="2" t="str">
        <f>IF(COUNTIF($H$4:H8920,H8920)-1=0,ROWS($H$4:H8920),"")</f>
        <v/>
      </c>
    </row>
    <row r="8921" spans="2:2">
      <c r="B8921" s="2" t="str">
        <f>IF(COUNTIF($H$4:H8921,H8921)-1=0,ROWS($H$4:H8921),"")</f>
        <v/>
      </c>
    </row>
    <row r="8922" spans="2:2">
      <c r="B8922" s="2" t="str">
        <f>IF(COUNTIF($H$4:H8922,H8922)-1=0,ROWS($H$4:H8922),"")</f>
        <v/>
      </c>
    </row>
    <row r="8923" spans="2:2">
      <c r="B8923" s="2" t="str">
        <f>IF(COUNTIF($H$4:H8923,H8923)-1=0,ROWS($H$4:H8923),"")</f>
        <v/>
      </c>
    </row>
    <row r="8924" spans="2:2">
      <c r="B8924" s="2" t="str">
        <f>IF(COUNTIF($H$4:H8924,H8924)-1=0,ROWS($H$4:H8924),"")</f>
        <v/>
      </c>
    </row>
    <row r="8925" spans="2:2">
      <c r="B8925" s="2" t="str">
        <f>IF(COUNTIF($H$4:H8925,H8925)-1=0,ROWS($H$4:H8925),"")</f>
        <v/>
      </c>
    </row>
    <row r="8926" spans="2:2">
      <c r="B8926" s="2" t="str">
        <f>IF(COUNTIF($H$4:H8926,H8926)-1=0,ROWS($H$4:H8926),"")</f>
        <v/>
      </c>
    </row>
    <row r="8927" spans="2:2">
      <c r="B8927" s="2" t="str">
        <f>IF(COUNTIF($H$4:H8927,H8927)-1=0,ROWS($H$4:H8927),"")</f>
        <v/>
      </c>
    </row>
    <row r="8928" spans="2:2">
      <c r="B8928" s="2" t="str">
        <f>IF(COUNTIF($H$4:H8928,H8928)-1=0,ROWS($H$4:H8928),"")</f>
        <v/>
      </c>
    </row>
    <row r="8929" spans="2:2">
      <c r="B8929" s="2" t="str">
        <f>IF(COUNTIF($H$4:H8929,H8929)-1=0,ROWS($H$4:H8929),"")</f>
        <v/>
      </c>
    </row>
    <row r="8930" spans="2:2">
      <c r="B8930" s="2" t="str">
        <f>IF(COUNTIF($H$4:H8930,H8930)-1=0,ROWS($H$4:H8930),"")</f>
        <v/>
      </c>
    </row>
    <row r="8931" spans="2:2">
      <c r="B8931" s="2" t="str">
        <f>IF(COUNTIF($H$4:H8931,H8931)-1=0,ROWS($H$4:H8931),"")</f>
        <v/>
      </c>
    </row>
    <row r="8932" spans="2:2">
      <c r="B8932" s="2" t="str">
        <f>IF(COUNTIF($H$4:H8932,H8932)-1=0,ROWS($H$4:H8932),"")</f>
        <v/>
      </c>
    </row>
    <row r="8933" spans="2:2">
      <c r="B8933" s="2" t="str">
        <f>IF(COUNTIF($H$4:H8933,H8933)-1=0,ROWS($H$4:H8933),"")</f>
        <v/>
      </c>
    </row>
    <row r="8934" spans="2:2">
      <c r="B8934" s="2" t="str">
        <f>IF(COUNTIF($H$4:H8934,H8934)-1=0,ROWS($H$4:H8934),"")</f>
        <v/>
      </c>
    </row>
    <row r="8935" spans="2:2">
      <c r="B8935" s="2" t="str">
        <f>IF(COUNTIF($H$4:H8935,H8935)-1=0,ROWS($H$4:H8935),"")</f>
        <v/>
      </c>
    </row>
    <row r="8936" spans="2:2">
      <c r="B8936" s="2" t="str">
        <f>IF(COUNTIF($H$4:H8936,H8936)-1=0,ROWS($H$4:H8936),"")</f>
        <v/>
      </c>
    </row>
    <row r="8937" spans="2:2">
      <c r="B8937" s="2" t="str">
        <f>IF(COUNTIF($H$4:H8937,H8937)-1=0,ROWS($H$4:H8937),"")</f>
        <v/>
      </c>
    </row>
    <row r="8938" spans="2:2">
      <c r="B8938" s="2" t="str">
        <f>IF(COUNTIF($H$4:H8938,H8938)-1=0,ROWS($H$4:H8938),"")</f>
        <v/>
      </c>
    </row>
    <row r="8939" spans="2:2">
      <c r="B8939" s="2" t="str">
        <f>IF(COUNTIF($H$4:H8939,H8939)-1=0,ROWS($H$4:H8939),"")</f>
        <v/>
      </c>
    </row>
    <row r="8940" spans="2:2">
      <c r="B8940" s="2" t="str">
        <f>IF(COUNTIF($H$4:H8940,H8940)-1=0,ROWS($H$4:H8940),"")</f>
        <v/>
      </c>
    </row>
    <row r="8941" spans="2:2">
      <c r="B8941" s="2" t="str">
        <f>IF(COUNTIF($H$4:H8941,H8941)-1=0,ROWS($H$4:H8941),"")</f>
        <v/>
      </c>
    </row>
    <row r="8942" spans="2:2">
      <c r="B8942" s="2" t="str">
        <f>IF(COUNTIF($H$4:H8942,H8942)-1=0,ROWS($H$4:H8942),"")</f>
        <v/>
      </c>
    </row>
    <row r="8943" spans="2:2">
      <c r="B8943" s="2" t="str">
        <f>IF(COUNTIF($H$4:H8943,H8943)-1=0,ROWS($H$4:H8943),"")</f>
        <v/>
      </c>
    </row>
    <row r="8944" spans="2:2">
      <c r="B8944" s="2" t="str">
        <f>IF(COUNTIF($H$4:H8944,H8944)-1=0,ROWS($H$4:H8944),"")</f>
        <v/>
      </c>
    </row>
    <row r="8945" spans="2:2">
      <c r="B8945" s="2" t="str">
        <f>IF(COUNTIF($H$4:H8945,H8945)-1=0,ROWS($H$4:H8945),"")</f>
        <v/>
      </c>
    </row>
    <row r="8946" spans="2:2">
      <c r="B8946" s="2" t="str">
        <f>IF(COUNTIF($H$4:H8946,H8946)-1=0,ROWS($H$4:H8946),"")</f>
        <v/>
      </c>
    </row>
    <row r="8947" spans="2:2">
      <c r="B8947" s="2" t="str">
        <f>IF(COUNTIF($H$4:H8947,H8947)-1=0,ROWS($H$4:H8947),"")</f>
        <v/>
      </c>
    </row>
    <row r="8948" spans="2:2">
      <c r="B8948" s="2" t="str">
        <f>IF(COUNTIF($H$4:H8948,H8948)-1=0,ROWS($H$4:H8948),"")</f>
        <v/>
      </c>
    </row>
    <row r="8949" spans="2:2">
      <c r="B8949" s="2" t="str">
        <f>IF(COUNTIF($H$4:H8949,H8949)-1=0,ROWS($H$4:H8949),"")</f>
        <v/>
      </c>
    </row>
    <row r="8950" spans="2:2">
      <c r="B8950" s="2" t="str">
        <f>IF(COUNTIF($H$4:H8950,H8950)-1=0,ROWS($H$4:H8950),"")</f>
        <v/>
      </c>
    </row>
    <row r="8951" spans="2:2">
      <c r="B8951" s="2" t="str">
        <f>IF(COUNTIF($H$4:H8951,H8951)-1=0,ROWS($H$4:H8951),"")</f>
        <v/>
      </c>
    </row>
    <row r="8952" spans="2:2">
      <c r="B8952" s="2" t="str">
        <f>IF(COUNTIF($H$4:H8952,H8952)-1=0,ROWS($H$4:H8952),"")</f>
        <v/>
      </c>
    </row>
    <row r="8953" spans="2:2">
      <c r="B8953" s="2" t="str">
        <f>IF(COUNTIF($H$4:H8953,H8953)-1=0,ROWS($H$4:H8953),"")</f>
        <v/>
      </c>
    </row>
    <row r="8954" spans="2:2">
      <c r="B8954" s="2" t="str">
        <f>IF(COUNTIF($H$4:H8954,H8954)-1=0,ROWS($H$4:H8954),"")</f>
        <v/>
      </c>
    </row>
    <row r="8955" spans="2:2">
      <c r="B8955" s="2" t="str">
        <f>IF(COUNTIF($H$4:H8955,H8955)-1=0,ROWS($H$4:H8955),"")</f>
        <v/>
      </c>
    </row>
    <row r="8956" spans="2:2">
      <c r="B8956" s="2" t="str">
        <f>IF(COUNTIF($H$4:H8956,H8956)-1=0,ROWS($H$4:H8956),"")</f>
        <v/>
      </c>
    </row>
    <row r="8957" spans="2:2">
      <c r="B8957" s="2" t="str">
        <f>IF(COUNTIF($H$4:H8957,H8957)-1=0,ROWS($H$4:H8957),"")</f>
        <v/>
      </c>
    </row>
    <row r="8958" spans="2:2">
      <c r="B8958" s="2" t="str">
        <f>IF(COUNTIF($H$4:H8958,H8958)-1=0,ROWS($H$4:H8958),"")</f>
        <v/>
      </c>
    </row>
    <row r="8959" spans="2:2">
      <c r="B8959" s="2" t="str">
        <f>IF(COUNTIF($H$4:H8959,H8959)-1=0,ROWS($H$4:H8959),"")</f>
        <v/>
      </c>
    </row>
    <row r="8960" spans="2:2">
      <c r="B8960" s="2" t="str">
        <f>IF(COUNTIF($H$4:H8960,H8960)-1=0,ROWS($H$4:H8960),"")</f>
        <v/>
      </c>
    </row>
    <row r="8961" spans="2:2">
      <c r="B8961" s="2" t="str">
        <f>IF(COUNTIF($H$4:H8961,H8961)-1=0,ROWS($H$4:H8961),"")</f>
        <v/>
      </c>
    </row>
    <row r="8962" spans="2:2">
      <c r="B8962" s="2" t="str">
        <f>IF(COUNTIF($H$4:H8962,H8962)-1=0,ROWS($H$4:H8962),"")</f>
        <v/>
      </c>
    </row>
    <row r="8963" spans="2:2">
      <c r="B8963" s="2" t="str">
        <f>IF(COUNTIF($H$4:H8963,H8963)-1=0,ROWS($H$4:H8963),"")</f>
        <v/>
      </c>
    </row>
    <row r="8964" spans="2:2">
      <c r="B8964" s="2" t="str">
        <f>IF(COUNTIF($H$4:H8964,H8964)-1=0,ROWS($H$4:H8964),"")</f>
        <v/>
      </c>
    </row>
    <row r="8965" spans="2:2">
      <c r="B8965" s="2" t="str">
        <f>IF(COUNTIF($H$4:H8965,H8965)-1=0,ROWS($H$4:H8965),"")</f>
        <v/>
      </c>
    </row>
    <row r="8966" spans="2:2">
      <c r="B8966" s="2" t="str">
        <f>IF(COUNTIF($H$4:H8966,H8966)-1=0,ROWS($H$4:H8966),"")</f>
        <v/>
      </c>
    </row>
    <row r="8967" spans="2:2">
      <c r="B8967" s="2" t="str">
        <f>IF(COUNTIF($H$4:H8967,H8967)-1=0,ROWS($H$4:H8967),"")</f>
        <v/>
      </c>
    </row>
    <row r="8968" spans="2:2">
      <c r="B8968" s="2" t="str">
        <f>IF(COUNTIF($H$4:H8968,H8968)-1=0,ROWS($H$4:H8968),"")</f>
        <v/>
      </c>
    </row>
    <row r="8969" spans="2:2">
      <c r="B8969" s="2" t="str">
        <f>IF(COUNTIF($H$4:H8969,H8969)-1=0,ROWS($H$4:H8969),"")</f>
        <v/>
      </c>
    </row>
    <row r="8970" spans="2:2">
      <c r="B8970" s="2" t="str">
        <f>IF(COUNTIF($H$4:H8970,H8970)-1=0,ROWS($H$4:H8970),"")</f>
        <v/>
      </c>
    </row>
    <row r="8971" spans="2:2">
      <c r="B8971" s="2" t="str">
        <f>IF(COUNTIF($H$4:H8971,H8971)-1=0,ROWS($H$4:H8971),"")</f>
        <v/>
      </c>
    </row>
    <row r="8972" spans="2:2">
      <c r="B8972" s="2" t="str">
        <f>IF(COUNTIF($H$4:H8972,H8972)-1=0,ROWS($H$4:H8972),"")</f>
        <v/>
      </c>
    </row>
    <row r="8973" spans="2:2">
      <c r="B8973" s="2" t="str">
        <f>IF(COUNTIF($H$4:H8973,H8973)-1=0,ROWS($H$4:H8973),"")</f>
        <v/>
      </c>
    </row>
    <row r="8974" spans="2:2">
      <c r="B8974" s="2" t="str">
        <f>IF(COUNTIF($H$4:H8974,H8974)-1=0,ROWS($H$4:H8974),"")</f>
        <v/>
      </c>
    </row>
    <row r="8975" spans="2:2">
      <c r="B8975" s="2" t="str">
        <f>IF(COUNTIF($H$4:H8975,H8975)-1=0,ROWS($H$4:H8975),"")</f>
        <v/>
      </c>
    </row>
    <row r="8976" spans="2:2">
      <c r="B8976" s="2" t="str">
        <f>IF(COUNTIF($H$4:H8976,H8976)-1=0,ROWS($H$4:H8976),"")</f>
        <v/>
      </c>
    </row>
    <row r="8977" spans="2:2">
      <c r="B8977" s="2" t="str">
        <f>IF(COUNTIF($H$4:H8977,H8977)-1=0,ROWS($H$4:H8977),"")</f>
        <v/>
      </c>
    </row>
    <row r="8978" spans="2:2">
      <c r="B8978" s="2" t="str">
        <f>IF(COUNTIF($H$4:H8978,H8978)-1=0,ROWS($H$4:H8978),"")</f>
        <v/>
      </c>
    </row>
    <row r="8979" spans="2:2">
      <c r="B8979" s="2" t="str">
        <f>IF(COUNTIF($H$4:H8979,H8979)-1=0,ROWS($H$4:H8979),"")</f>
        <v/>
      </c>
    </row>
    <row r="8980" spans="2:2">
      <c r="B8980" s="2" t="str">
        <f>IF(COUNTIF($H$4:H8980,H8980)-1=0,ROWS($H$4:H8980),"")</f>
        <v/>
      </c>
    </row>
    <row r="8981" spans="2:2">
      <c r="B8981" s="2" t="str">
        <f>IF(COUNTIF($H$4:H8981,H8981)-1=0,ROWS($H$4:H8981),"")</f>
        <v/>
      </c>
    </row>
    <row r="8982" spans="2:2">
      <c r="B8982" s="2" t="str">
        <f>IF(COUNTIF($H$4:H8982,H8982)-1=0,ROWS($H$4:H8982),"")</f>
        <v/>
      </c>
    </row>
    <row r="8983" spans="2:2">
      <c r="B8983" s="2" t="str">
        <f>IF(COUNTIF($H$4:H8983,H8983)-1=0,ROWS($H$4:H8983),"")</f>
        <v/>
      </c>
    </row>
    <row r="8984" spans="2:2">
      <c r="B8984" s="2" t="str">
        <f>IF(COUNTIF($H$4:H8984,H8984)-1=0,ROWS($H$4:H8984),"")</f>
        <v/>
      </c>
    </row>
    <row r="8985" spans="2:2">
      <c r="B8985" s="2" t="str">
        <f>IF(COUNTIF($H$4:H8985,H8985)-1=0,ROWS($H$4:H8985),"")</f>
        <v/>
      </c>
    </row>
    <row r="8986" spans="2:2">
      <c r="B8986" s="2" t="str">
        <f>IF(COUNTIF($H$4:H8986,H8986)-1=0,ROWS($H$4:H8986),"")</f>
        <v/>
      </c>
    </row>
    <row r="8987" spans="2:2">
      <c r="B8987" s="2" t="str">
        <f>IF(COUNTIF($H$4:H8987,H8987)-1=0,ROWS($H$4:H8987),"")</f>
        <v/>
      </c>
    </row>
    <row r="8988" spans="2:2">
      <c r="B8988" s="2" t="str">
        <f>IF(COUNTIF($H$4:H8988,H8988)-1=0,ROWS($H$4:H8988),"")</f>
        <v/>
      </c>
    </row>
    <row r="8989" spans="2:2">
      <c r="B8989" s="2" t="str">
        <f>IF(COUNTIF($H$4:H8989,H8989)-1=0,ROWS($H$4:H8989),"")</f>
        <v/>
      </c>
    </row>
    <row r="8990" spans="2:2">
      <c r="B8990" s="2" t="str">
        <f>IF(COUNTIF($H$4:H8990,H8990)-1=0,ROWS($H$4:H8990),"")</f>
        <v/>
      </c>
    </row>
    <row r="8991" spans="2:2">
      <c r="B8991" s="2" t="str">
        <f>IF(COUNTIF($H$4:H8991,H8991)-1=0,ROWS($H$4:H8991),"")</f>
        <v/>
      </c>
    </row>
    <row r="8992" spans="2:2">
      <c r="B8992" s="2" t="str">
        <f>IF(COUNTIF($H$4:H8992,H8992)-1=0,ROWS($H$4:H8992),"")</f>
        <v/>
      </c>
    </row>
    <row r="8993" spans="2:2">
      <c r="B8993" s="2" t="str">
        <f>IF(COUNTIF($H$4:H8993,H8993)-1=0,ROWS($H$4:H8993),"")</f>
        <v/>
      </c>
    </row>
    <row r="8994" spans="2:2">
      <c r="B8994" s="2" t="str">
        <f>IF(COUNTIF($H$4:H8994,H8994)-1=0,ROWS($H$4:H8994),"")</f>
        <v/>
      </c>
    </row>
    <row r="8995" spans="2:2">
      <c r="B8995" s="2" t="str">
        <f>IF(COUNTIF($H$4:H8995,H8995)-1=0,ROWS($H$4:H8995),"")</f>
        <v/>
      </c>
    </row>
    <row r="8996" spans="2:2">
      <c r="B8996" s="2" t="str">
        <f>IF(COUNTIF($H$4:H8996,H8996)-1=0,ROWS($H$4:H8996),"")</f>
        <v/>
      </c>
    </row>
    <row r="8997" spans="2:2">
      <c r="B8997" s="2" t="str">
        <f>IF(COUNTIF($H$4:H8997,H8997)-1=0,ROWS($H$4:H8997),"")</f>
        <v/>
      </c>
    </row>
    <row r="8998" spans="2:2">
      <c r="B8998" s="2" t="str">
        <f>IF(COUNTIF($H$4:H8998,H8998)-1=0,ROWS($H$4:H8998),"")</f>
        <v/>
      </c>
    </row>
    <row r="8999" spans="2:2">
      <c r="B8999" s="2" t="str">
        <f>IF(COUNTIF($H$4:H8999,H8999)-1=0,ROWS($H$4:H8999),"")</f>
        <v/>
      </c>
    </row>
    <row r="9000" spans="2:2">
      <c r="B9000" s="2" t="str">
        <f>IF(COUNTIF($H$4:H9000,H9000)-1=0,ROWS($H$4:H9000),"")</f>
        <v/>
      </c>
    </row>
    <row r="9001" spans="2:2">
      <c r="B9001" s="2" t="str">
        <f>IF(COUNTIF($H$4:H9001,H9001)-1=0,ROWS($H$4:H9001),"")</f>
        <v/>
      </c>
    </row>
    <row r="9002" spans="2:2">
      <c r="B9002" s="2" t="str">
        <f>IF(COUNTIF($H$4:H9002,H9002)-1=0,ROWS($H$4:H9002),"")</f>
        <v/>
      </c>
    </row>
    <row r="9003" spans="2:2">
      <c r="B9003" s="2" t="str">
        <f>IF(COUNTIF($H$4:H9003,H9003)-1=0,ROWS($H$4:H9003),"")</f>
        <v/>
      </c>
    </row>
    <row r="9004" spans="2:2">
      <c r="B9004" s="2" t="str">
        <f>IF(COUNTIF($H$4:H9004,H9004)-1=0,ROWS($H$4:H9004),"")</f>
        <v/>
      </c>
    </row>
    <row r="9005" spans="2:2">
      <c r="B9005" s="2" t="str">
        <f>IF(COUNTIF($H$4:H9005,H9005)-1=0,ROWS($H$4:H9005),"")</f>
        <v/>
      </c>
    </row>
    <row r="9006" spans="2:2">
      <c r="B9006" s="2" t="str">
        <f>IF(COUNTIF($H$4:H9006,H9006)-1=0,ROWS($H$4:H9006),"")</f>
        <v/>
      </c>
    </row>
    <row r="9007" spans="2:2">
      <c r="B9007" s="2" t="str">
        <f>IF(COUNTIF($H$4:H9007,H9007)-1=0,ROWS($H$4:H9007),"")</f>
        <v/>
      </c>
    </row>
    <row r="9008" spans="2:2">
      <c r="B9008" s="2" t="str">
        <f>IF(COUNTIF($H$4:H9008,H9008)-1=0,ROWS($H$4:H9008),"")</f>
        <v/>
      </c>
    </row>
    <row r="9009" spans="2:2">
      <c r="B9009" s="2" t="str">
        <f>IF(COUNTIF($H$4:H9009,H9009)-1=0,ROWS($H$4:H9009),"")</f>
        <v/>
      </c>
    </row>
    <row r="9010" spans="2:2">
      <c r="B9010" s="2" t="str">
        <f>IF(COUNTIF($H$4:H9010,H9010)-1=0,ROWS($H$4:H9010),"")</f>
        <v/>
      </c>
    </row>
    <row r="9011" spans="2:2">
      <c r="B9011" s="2" t="str">
        <f>IF(COUNTIF($H$4:H9011,H9011)-1=0,ROWS($H$4:H9011),"")</f>
        <v/>
      </c>
    </row>
    <row r="9012" spans="2:2">
      <c r="B9012" s="2" t="str">
        <f>IF(COUNTIF($H$4:H9012,H9012)-1=0,ROWS($H$4:H9012),"")</f>
        <v/>
      </c>
    </row>
    <row r="9013" spans="2:2">
      <c r="B9013" s="2" t="str">
        <f>IF(COUNTIF($H$4:H9013,H9013)-1=0,ROWS($H$4:H9013),"")</f>
        <v/>
      </c>
    </row>
    <row r="9014" spans="2:2">
      <c r="B9014" s="2" t="str">
        <f>IF(COUNTIF($H$4:H9014,H9014)-1=0,ROWS($H$4:H9014),"")</f>
        <v/>
      </c>
    </row>
    <row r="9015" spans="2:2">
      <c r="B9015" s="2" t="str">
        <f>IF(COUNTIF($H$4:H9015,H9015)-1=0,ROWS($H$4:H9015),"")</f>
        <v/>
      </c>
    </row>
    <row r="9016" spans="2:2">
      <c r="B9016" s="2" t="str">
        <f>IF(COUNTIF($H$4:H9016,H9016)-1=0,ROWS($H$4:H9016),"")</f>
        <v/>
      </c>
    </row>
    <row r="9017" spans="2:2">
      <c r="B9017" s="2" t="str">
        <f>IF(COUNTIF($H$4:H9017,H9017)-1=0,ROWS($H$4:H9017),"")</f>
        <v/>
      </c>
    </row>
    <row r="9018" spans="2:2">
      <c r="B9018" s="2" t="str">
        <f>IF(COUNTIF($H$4:H9018,H9018)-1=0,ROWS($H$4:H9018),"")</f>
        <v/>
      </c>
    </row>
    <row r="9019" spans="2:2">
      <c r="B9019" s="2" t="str">
        <f>IF(COUNTIF($H$4:H9019,H9019)-1=0,ROWS($H$4:H9019),"")</f>
        <v/>
      </c>
    </row>
    <row r="9020" spans="2:2">
      <c r="B9020" s="2" t="str">
        <f>IF(COUNTIF($H$4:H9020,H9020)-1=0,ROWS($H$4:H9020),"")</f>
        <v/>
      </c>
    </row>
    <row r="9021" spans="2:2">
      <c r="B9021" s="2" t="str">
        <f>IF(COUNTIF($H$4:H9021,H9021)-1=0,ROWS($H$4:H9021),"")</f>
        <v/>
      </c>
    </row>
    <row r="9022" spans="2:2">
      <c r="B9022" s="2" t="str">
        <f>IF(COUNTIF($H$4:H9022,H9022)-1=0,ROWS($H$4:H9022),"")</f>
        <v/>
      </c>
    </row>
    <row r="9023" spans="2:2">
      <c r="B9023" s="2" t="str">
        <f>IF(COUNTIF($H$4:H9023,H9023)-1=0,ROWS($H$4:H9023),"")</f>
        <v/>
      </c>
    </row>
    <row r="9024" spans="2:2">
      <c r="B9024" s="2" t="str">
        <f>IF(COUNTIF($H$4:H9024,H9024)-1=0,ROWS($H$4:H9024),"")</f>
        <v/>
      </c>
    </row>
    <row r="9025" spans="2:2">
      <c r="B9025" s="2" t="str">
        <f>IF(COUNTIF($H$4:H9025,H9025)-1=0,ROWS($H$4:H9025),"")</f>
        <v/>
      </c>
    </row>
    <row r="9026" spans="2:2">
      <c r="B9026" s="2" t="str">
        <f>IF(COUNTIF($H$4:H9026,H9026)-1=0,ROWS($H$4:H9026),"")</f>
        <v/>
      </c>
    </row>
    <row r="9027" spans="2:2">
      <c r="B9027" s="2" t="str">
        <f>IF(COUNTIF($H$4:H9027,H9027)-1=0,ROWS($H$4:H9027),"")</f>
        <v/>
      </c>
    </row>
    <row r="9028" spans="2:2">
      <c r="B9028" s="2" t="str">
        <f>IF(COUNTIF($H$4:H9028,H9028)-1=0,ROWS($H$4:H9028),"")</f>
        <v/>
      </c>
    </row>
    <row r="9029" spans="2:2">
      <c r="B9029" s="2" t="str">
        <f>IF(COUNTIF($H$4:H9029,H9029)-1=0,ROWS($H$4:H9029),"")</f>
        <v/>
      </c>
    </row>
    <row r="9030" spans="2:2">
      <c r="B9030" s="2" t="str">
        <f>IF(COUNTIF($H$4:H9030,H9030)-1=0,ROWS($H$4:H9030),"")</f>
        <v/>
      </c>
    </row>
    <row r="9031" spans="2:2">
      <c r="B9031" s="2" t="str">
        <f>IF(COUNTIF($H$4:H9031,H9031)-1=0,ROWS($H$4:H9031),"")</f>
        <v/>
      </c>
    </row>
    <row r="9032" spans="2:2">
      <c r="B9032" s="2" t="str">
        <f>IF(COUNTIF($H$4:H9032,H9032)-1=0,ROWS($H$4:H9032),"")</f>
        <v/>
      </c>
    </row>
    <row r="9033" spans="2:2">
      <c r="B9033" s="2" t="str">
        <f>IF(COUNTIF($H$4:H9033,H9033)-1=0,ROWS($H$4:H9033),"")</f>
        <v/>
      </c>
    </row>
    <row r="9034" spans="2:2">
      <c r="B9034" s="2" t="str">
        <f>IF(COUNTIF($H$4:H9034,H9034)-1=0,ROWS($H$4:H9034),"")</f>
        <v/>
      </c>
    </row>
    <row r="9035" spans="2:2">
      <c r="B9035" s="2" t="str">
        <f>IF(COUNTIF($H$4:H9035,H9035)-1=0,ROWS($H$4:H9035),"")</f>
        <v/>
      </c>
    </row>
    <row r="9036" spans="2:2">
      <c r="B9036" s="2" t="str">
        <f>IF(COUNTIF($H$4:H9036,H9036)-1=0,ROWS($H$4:H9036),"")</f>
        <v/>
      </c>
    </row>
    <row r="9037" spans="2:2">
      <c r="B9037" s="2" t="str">
        <f>IF(COUNTIF($H$4:H9037,H9037)-1=0,ROWS($H$4:H9037),"")</f>
        <v/>
      </c>
    </row>
    <row r="9038" spans="2:2">
      <c r="B9038" s="2" t="str">
        <f>IF(COUNTIF($H$4:H9038,H9038)-1=0,ROWS($H$4:H9038),"")</f>
        <v/>
      </c>
    </row>
    <row r="9039" spans="2:2">
      <c r="B9039" s="2" t="str">
        <f>IF(COUNTIF($H$4:H9039,H9039)-1=0,ROWS($H$4:H9039),"")</f>
        <v/>
      </c>
    </row>
    <row r="9040" spans="2:2">
      <c r="B9040" s="2" t="str">
        <f>IF(COUNTIF($H$4:H9040,H9040)-1=0,ROWS($H$4:H9040),"")</f>
        <v/>
      </c>
    </row>
    <row r="9041" spans="2:2">
      <c r="B9041" s="2" t="str">
        <f>IF(COUNTIF($H$4:H9041,H9041)-1=0,ROWS($H$4:H9041),"")</f>
        <v/>
      </c>
    </row>
    <row r="9042" spans="2:2">
      <c r="B9042" s="2" t="str">
        <f>IF(COUNTIF($H$4:H9042,H9042)-1=0,ROWS($H$4:H9042),"")</f>
        <v/>
      </c>
    </row>
    <row r="9043" spans="2:2">
      <c r="B9043" s="2" t="str">
        <f>IF(COUNTIF($H$4:H9043,H9043)-1=0,ROWS($H$4:H9043),"")</f>
        <v/>
      </c>
    </row>
    <row r="9044" spans="2:2">
      <c r="B9044" s="2" t="str">
        <f>IF(COUNTIF($H$4:H9044,H9044)-1=0,ROWS($H$4:H9044),"")</f>
        <v/>
      </c>
    </row>
    <row r="9045" spans="2:2">
      <c r="B9045" s="2" t="str">
        <f>IF(COUNTIF($H$4:H9045,H9045)-1=0,ROWS($H$4:H9045),"")</f>
        <v/>
      </c>
    </row>
    <row r="9046" spans="2:2">
      <c r="B9046" s="2" t="str">
        <f>IF(COUNTIF($H$4:H9046,H9046)-1=0,ROWS($H$4:H9046),"")</f>
        <v/>
      </c>
    </row>
    <row r="9047" spans="2:2">
      <c r="B9047" s="2" t="str">
        <f>IF(COUNTIF($H$4:H9047,H9047)-1=0,ROWS($H$4:H9047),"")</f>
        <v/>
      </c>
    </row>
    <row r="9048" spans="2:2">
      <c r="B9048" s="2" t="str">
        <f>IF(COUNTIF($H$4:H9048,H9048)-1=0,ROWS($H$4:H9048),"")</f>
        <v/>
      </c>
    </row>
    <row r="9049" spans="2:2">
      <c r="B9049" s="2" t="str">
        <f>IF(COUNTIF($H$4:H9049,H9049)-1=0,ROWS($H$4:H9049),"")</f>
        <v/>
      </c>
    </row>
    <row r="9050" spans="2:2">
      <c r="B9050" s="2" t="str">
        <f>IF(COUNTIF($H$4:H9050,H9050)-1=0,ROWS($H$4:H9050),"")</f>
        <v/>
      </c>
    </row>
    <row r="9051" spans="2:2">
      <c r="B9051" s="2" t="str">
        <f>IF(COUNTIF($H$4:H9051,H9051)-1=0,ROWS($H$4:H9051),"")</f>
        <v/>
      </c>
    </row>
    <row r="9052" spans="2:2">
      <c r="B9052" s="2" t="str">
        <f>IF(COUNTIF($H$4:H9052,H9052)-1=0,ROWS($H$4:H9052),"")</f>
        <v/>
      </c>
    </row>
    <row r="9053" spans="2:2">
      <c r="B9053" s="2" t="str">
        <f>IF(COUNTIF($H$4:H9053,H9053)-1=0,ROWS($H$4:H9053),"")</f>
        <v/>
      </c>
    </row>
    <row r="9054" spans="2:2">
      <c r="B9054" s="2" t="str">
        <f>IF(COUNTIF($H$4:H9054,H9054)-1=0,ROWS($H$4:H9054),"")</f>
        <v/>
      </c>
    </row>
    <row r="9055" spans="2:2">
      <c r="B9055" s="2" t="str">
        <f>IF(COUNTIF($H$4:H9055,H9055)-1=0,ROWS($H$4:H9055),"")</f>
        <v/>
      </c>
    </row>
    <row r="9056" spans="2:2">
      <c r="B9056" s="2" t="str">
        <f>IF(COUNTIF($H$4:H9056,H9056)-1=0,ROWS($H$4:H9056),"")</f>
        <v/>
      </c>
    </row>
    <row r="9057" spans="2:2">
      <c r="B9057" s="2" t="str">
        <f>IF(COUNTIF($H$4:H9057,H9057)-1=0,ROWS($H$4:H9057),"")</f>
        <v/>
      </c>
    </row>
    <row r="9058" spans="2:2">
      <c r="B9058" s="2" t="str">
        <f>IF(COUNTIF($H$4:H9058,H9058)-1=0,ROWS($H$4:H9058),"")</f>
        <v/>
      </c>
    </row>
    <row r="9059" spans="2:2">
      <c r="B9059" s="2" t="str">
        <f>IF(COUNTIF($H$4:H9059,H9059)-1=0,ROWS($H$4:H9059),"")</f>
        <v/>
      </c>
    </row>
    <row r="9060" spans="2:2">
      <c r="B9060" s="2" t="str">
        <f>IF(COUNTIF($H$4:H9060,H9060)-1=0,ROWS($H$4:H9060),"")</f>
        <v/>
      </c>
    </row>
    <row r="9061" spans="2:2">
      <c r="B9061" s="2" t="str">
        <f>IF(COUNTIF($H$4:H9061,H9061)-1=0,ROWS($H$4:H9061),"")</f>
        <v/>
      </c>
    </row>
    <row r="9062" spans="2:2">
      <c r="B9062" s="2" t="str">
        <f>IF(COUNTIF($H$4:H9062,H9062)-1=0,ROWS($H$4:H9062),"")</f>
        <v/>
      </c>
    </row>
    <row r="9063" spans="2:2">
      <c r="B9063" s="2" t="str">
        <f>IF(COUNTIF($H$4:H9063,H9063)-1=0,ROWS($H$4:H9063),"")</f>
        <v/>
      </c>
    </row>
    <row r="9064" spans="2:2">
      <c r="B9064" s="2" t="str">
        <f>IF(COUNTIF($H$4:H9064,H9064)-1=0,ROWS($H$4:H9064),"")</f>
        <v/>
      </c>
    </row>
    <row r="9065" spans="2:2">
      <c r="B9065" s="2" t="str">
        <f>IF(COUNTIF($H$4:H9065,H9065)-1=0,ROWS($H$4:H9065),"")</f>
        <v/>
      </c>
    </row>
    <row r="9066" spans="2:2">
      <c r="B9066" s="2" t="str">
        <f>IF(COUNTIF($H$4:H9066,H9066)-1=0,ROWS($H$4:H9066),"")</f>
        <v/>
      </c>
    </row>
    <row r="9067" spans="2:2">
      <c r="B9067" s="2" t="str">
        <f>IF(COUNTIF($H$4:H9067,H9067)-1=0,ROWS($H$4:H9067),"")</f>
        <v/>
      </c>
    </row>
    <row r="9068" spans="2:2">
      <c r="B9068" s="2" t="str">
        <f>IF(COUNTIF($H$4:H9068,H9068)-1=0,ROWS($H$4:H9068),"")</f>
        <v/>
      </c>
    </row>
    <row r="9069" spans="2:2">
      <c r="B9069" s="2" t="str">
        <f>IF(COUNTIF($H$4:H9069,H9069)-1=0,ROWS($H$4:H9069),"")</f>
        <v/>
      </c>
    </row>
    <row r="9070" spans="2:2">
      <c r="B9070" s="2" t="str">
        <f>IF(COUNTIF($H$4:H9070,H9070)-1=0,ROWS($H$4:H9070),"")</f>
        <v/>
      </c>
    </row>
    <row r="9071" spans="2:2">
      <c r="B9071" s="2" t="str">
        <f>IF(COUNTIF($H$4:H9071,H9071)-1=0,ROWS($H$4:H9071),"")</f>
        <v/>
      </c>
    </row>
    <row r="9072" spans="2:2">
      <c r="B9072" s="2" t="str">
        <f>IF(COUNTIF($H$4:H9072,H9072)-1=0,ROWS($H$4:H9072),"")</f>
        <v/>
      </c>
    </row>
    <row r="9073" spans="2:2">
      <c r="B9073" s="2" t="str">
        <f>IF(COUNTIF($H$4:H9073,H9073)-1=0,ROWS($H$4:H9073),"")</f>
        <v/>
      </c>
    </row>
    <row r="9074" spans="2:2">
      <c r="B9074" s="2" t="str">
        <f>IF(COUNTIF($H$4:H9074,H9074)-1=0,ROWS($H$4:H9074),"")</f>
        <v/>
      </c>
    </row>
    <row r="9075" spans="2:2">
      <c r="B9075" s="2" t="str">
        <f>IF(COUNTIF($H$4:H9075,H9075)-1=0,ROWS($H$4:H9075),"")</f>
        <v/>
      </c>
    </row>
    <row r="9076" spans="2:2">
      <c r="B9076" s="2" t="str">
        <f>IF(COUNTIF($H$4:H9076,H9076)-1=0,ROWS($H$4:H9076),"")</f>
        <v/>
      </c>
    </row>
    <row r="9077" spans="2:2">
      <c r="B9077" s="2" t="str">
        <f>IF(COUNTIF($H$4:H9077,H9077)-1=0,ROWS($H$4:H9077),"")</f>
        <v/>
      </c>
    </row>
    <row r="9078" spans="2:2">
      <c r="B9078" s="2" t="str">
        <f>IF(COUNTIF($H$4:H9078,H9078)-1=0,ROWS($H$4:H9078),"")</f>
        <v/>
      </c>
    </row>
    <row r="9079" spans="2:2">
      <c r="B9079" s="2" t="str">
        <f>IF(COUNTIF($H$4:H9079,H9079)-1=0,ROWS($H$4:H9079),"")</f>
        <v/>
      </c>
    </row>
    <row r="9080" spans="2:2">
      <c r="B9080" s="2" t="str">
        <f>IF(COUNTIF($H$4:H9080,H9080)-1=0,ROWS($H$4:H9080),"")</f>
        <v/>
      </c>
    </row>
    <row r="9081" spans="2:2">
      <c r="B9081" s="2" t="str">
        <f>IF(COUNTIF($H$4:H9081,H9081)-1=0,ROWS($H$4:H9081),"")</f>
        <v/>
      </c>
    </row>
    <row r="9082" spans="2:2">
      <c r="B9082" s="2" t="str">
        <f>IF(COUNTIF($H$4:H9082,H9082)-1=0,ROWS($H$4:H9082),"")</f>
        <v/>
      </c>
    </row>
    <row r="9083" spans="2:2">
      <c r="B9083" s="2" t="str">
        <f>IF(COUNTIF($H$4:H9083,H9083)-1=0,ROWS($H$4:H9083),"")</f>
        <v/>
      </c>
    </row>
    <row r="9084" spans="2:2">
      <c r="B9084" s="2" t="str">
        <f>IF(COUNTIF($H$4:H9084,H9084)-1=0,ROWS($H$4:H9084),"")</f>
        <v/>
      </c>
    </row>
    <row r="9085" spans="2:2">
      <c r="B9085" s="2" t="str">
        <f>IF(COUNTIF($H$4:H9085,H9085)-1=0,ROWS($H$4:H9085),"")</f>
        <v/>
      </c>
    </row>
    <row r="9086" spans="2:2">
      <c r="B9086" s="2" t="str">
        <f>IF(COUNTIF($H$4:H9086,H9086)-1=0,ROWS($H$4:H9086),"")</f>
        <v/>
      </c>
    </row>
    <row r="9087" spans="2:2">
      <c r="B9087" s="2" t="str">
        <f>IF(COUNTIF($H$4:H9087,H9087)-1=0,ROWS($H$4:H9087),"")</f>
        <v/>
      </c>
    </row>
    <row r="9088" spans="2:2">
      <c r="B9088" s="2" t="str">
        <f>IF(COUNTIF($H$4:H9088,H9088)-1=0,ROWS($H$4:H9088),"")</f>
        <v/>
      </c>
    </row>
    <row r="9089" spans="2:2">
      <c r="B9089" s="2" t="str">
        <f>IF(COUNTIF($H$4:H9089,H9089)-1=0,ROWS($H$4:H9089),"")</f>
        <v/>
      </c>
    </row>
    <row r="9090" spans="2:2">
      <c r="B9090" s="2" t="str">
        <f>IF(COUNTIF($H$4:H9090,H9090)-1=0,ROWS($H$4:H9090),"")</f>
        <v/>
      </c>
    </row>
    <row r="9091" spans="2:2">
      <c r="B9091" s="2" t="str">
        <f>IF(COUNTIF($H$4:H9091,H9091)-1=0,ROWS($H$4:H9091),"")</f>
        <v/>
      </c>
    </row>
    <row r="9092" spans="2:2">
      <c r="B9092" s="2" t="str">
        <f>IF(COUNTIF($H$4:H9092,H9092)-1=0,ROWS($H$4:H9092),"")</f>
        <v/>
      </c>
    </row>
    <row r="9093" spans="2:2">
      <c r="B9093" s="2" t="str">
        <f>IF(COUNTIF($H$4:H9093,H9093)-1=0,ROWS($H$4:H9093),"")</f>
        <v/>
      </c>
    </row>
    <row r="9094" spans="2:2">
      <c r="B9094" s="2" t="str">
        <f>IF(COUNTIF($H$4:H9094,H9094)-1=0,ROWS($H$4:H9094),"")</f>
        <v/>
      </c>
    </row>
    <row r="9095" spans="2:2">
      <c r="B9095" s="2" t="str">
        <f>IF(COUNTIF($H$4:H9095,H9095)-1=0,ROWS($H$4:H9095),"")</f>
        <v/>
      </c>
    </row>
    <row r="9096" spans="2:2">
      <c r="B9096" s="2" t="str">
        <f>IF(COUNTIF($H$4:H9096,H9096)-1=0,ROWS($H$4:H9096),"")</f>
        <v/>
      </c>
    </row>
    <row r="9097" spans="2:2">
      <c r="B9097" s="2" t="str">
        <f>IF(COUNTIF($H$4:H9097,H9097)-1=0,ROWS($H$4:H9097),"")</f>
        <v/>
      </c>
    </row>
    <row r="9098" spans="2:2">
      <c r="B9098" s="2" t="str">
        <f>IF(COUNTIF($H$4:H9098,H9098)-1=0,ROWS($H$4:H9098),"")</f>
        <v/>
      </c>
    </row>
    <row r="9099" spans="2:2">
      <c r="B9099" s="2" t="str">
        <f>IF(COUNTIF($H$4:H9099,H9099)-1=0,ROWS($H$4:H9099),"")</f>
        <v/>
      </c>
    </row>
    <row r="9100" spans="2:2">
      <c r="B9100" s="2" t="str">
        <f>IF(COUNTIF($H$4:H9100,H9100)-1=0,ROWS($H$4:H9100),"")</f>
        <v/>
      </c>
    </row>
    <row r="9101" spans="2:2">
      <c r="B9101" s="2" t="str">
        <f>IF(COUNTIF($H$4:H9101,H9101)-1=0,ROWS($H$4:H9101),"")</f>
        <v/>
      </c>
    </row>
    <row r="9102" spans="2:2">
      <c r="B9102" s="2" t="str">
        <f>IF(COUNTIF($H$4:H9102,H9102)-1=0,ROWS($H$4:H9102),"")</f>
        <v/>
      </c>
    </row>
    <row r="9103" spans="2:2">
      <c r="B9103" s="2" t="str">
        <f>IF(COUNTIF($H$4:H9103,H9103)-1=0,ROWS($H$4:H9103),"")</f>
        <v/>
      </c>
    </row>
    <row r="9104" spans="2:2">
      <c r="B9104" s="2" t="str">
        <f>IF(COUNTIF($H$4:H9104,H9104)-1=0,ROWS($H$4:H9104),"")</f>
        <v/>
      </c>
    </row>
    <row r="9105" spans="2:2">
      <c r="B9105" s="2" t="str">
        <f>IF(COUNTIF($H$4:H9105,H9105)-1=0,ROWS($H$4:H9105),"")</f>
        <v/>
      </c>
    </row>
    <row r="9106" spans="2:2">
      <c r="B9106" s="2" t="str">
        <f>IF(COUNTIF($H$4:H9106,H9106)-1=0,ROWS($H$4:H9106),"")</f>
        <v/>
      </c>
    </row>
    <row r="9107" spans="2:2">
      <c r="B9107" s="2" t="str">
        <f>IF(COUNTIF($H$4:H9107,H9107)-1=0,ROWS($H$4:H9107),"")</f>
        <v/>
      </c>
    </row>
    <row r="9108" spans="2:2">
      <c r="B9108" s="2" t="str">
        <f>IF(COUNTIF($H$4:H9108,H9108)-1=0,ROWS($H$4:H9108),"")</f>
        <v/>
      </c>
    </row>
    <row r="9109" spans="2:2">
      <c r="B9109" s="2" t="str">
        <f>IF(COUNTIF($H$4:H9109,H9109)-1=0,ROWS($H$4:H9109),"")</f>
        <v/>
      </c>
    </row>
    <row r="9110" spans="2:2">
      <c r="B9110" s="2" t="str">
        <f>IF(COUNTIF($H$4:H9110,H9110)-1=0,ROWS($H$4:H9110),"")</f>
        <v/>
      </c>
    </row>
    <row r="9111" spans="2:2">
      <c r="B9111" s="2" t="str">
        <f>IF(COUNTIF($H$4:H9111,H9111)-1=0,ROWS($H$4:H9111),"")</f>
        <v/>
      </c>
    </row>
    <row r="9112" spans="2:2">
      <c r="B9112" s="2" t="str">
        <f>IF(COUNTIF($H$4:H9112,H9112)-1=0,ROWS($H$4:H9112),"")</f>
        <v/>
      </c>
    </row>
    <row r="9113" spans="2:2">
      <c r="B9113" s="2" t="str">
        <f>IF(COUNTIF($H$4:H9113,H9113)-1=0,ROWS($H$4:H9113),"")</f>
        <v/>
      </c>
    </row>
    <row r="9114" spans="2:2">
      <c r="B9114" s="2" t="str">
        <f>IF(COUNTIF($H$4:H9114,H9114)-1=0,ROWS($H$4:H9114),"")</f>
        <v/>
      </c>
    </row>
    <row r="9115" spans="2:2">
      <c r="B9115" s="2" t="str">
        <f>IF(COUNTIF($H$4:H9115,H9115)-1=0,ROWS($H$4:H9115),"")</f>
        <v/>
      </c>
    </row>
    <row r="9116" spans="2:2">
      <c r="B9116" s="2" t="str">
        <f>IF(COUNTIF($H$4:H9116,H9116)-1=0,ROWS($H$4:H9116),"")</f>
        <v/>
      </c>
    </row>
    <row r="9117" spans="2:2">
      <c r="B9117" s="2" t="str">
        <f>IF(COUNTIF($H$4:H9117,H9117)-1=0,ROWS($H$4:H9117),"")</f>
        <v/>
      </c>
    </row>
    <row r="9118" spans="2:2">
      <c r="B9118" s="2" t="str">
        <f>IF(COUNTIF($H$4:H9118,H9118)-1=0,ROWS($H$4:H9118),"")</f>
        <v/>
      </c>
    </row>
    <row r="9119" spans="2:2">
      <c r="B9119" s="2" t="str">
        <f>IF(COUNTIF($H$4:H9119,H9119)-1=0,ROWS($H$4:H9119),"")</f>
        <v/>
      </c>
    </row>
    <row r="9120" spans="2:2">
      <c r="B9120" s="2" t="str">
        <f>IF(COUNTIF($H$4:H9120,H9120)-1=0,ROWS($H$4:H9120),"")</f>
        <v/>
      </c>
    </row>
    <row r="9121" spans="2:2">
      <c r="B9121" s="2" t="str">
        <f>IF(COUNTIF($H$4:H9121,H9121)-1=0,ROWS($H$4:H9121),"")</f>
        <v/>
      </c>
    </row>
    <row r="9122" spans="2:2">
      <c r="B9122" s="2" t="str">
        <f>IF(COUNTIF($H$4:H9122,H9122)-1=0,ROWS($H$4:H9122),"")</f>
        <v/>
      </c>
    </row>
    <row r="9123" spans="2:2">
      <c r="B9123" s="2" t="str">
        <f>IF(COUNTIF($H$4:H9123,H9123)-1=0,ROWS($H$4:H9123),"")</f>
        <v/>
      </c>
    </row>
    <row r="9124" spans="2:2">
      <c r="B9124" s="2" t="str">
        <f>IF(COUNTIF($H$4:H9124,H9124)-1=0,ROWS($H$4:H9124),"")</f>
        <v/>
      </c>
    </row>
    <row r="9125" spans="2:2">
      <c r="B9125" s="2" t="str">
        <f>IF(COUNTIF($H$4:H9125,H9125)-1=0,ROWS($H$4:H9125),"")</f>
        <v/>
      </c>
    </row>
    <row r="9126" spans="2:2">
      <c r="B9126" s="2" t="str">
        <f>IF(COUNTIF($H$4:H9126,H9126)-1=0,ROWS($H$4:H9126),"")</f>
        <v/>
      </c>
    </row>
    <row r="9127" spans="2:2">
      <c r="B9127" s="2" t="str">
        <f>IF(COUNTIF($H$4:H9127,H9127)-1=0,ROWS($H$4:H9127),"")</f>
        <v/>
      </c>
    </row>
    <row r="9128" spans="2:2">
      <c r="B9128" s="2" t="str">
        <f>IF(COUNTIF($H$4:H9128,H9128)-1=0,ROWS($H$4:H9128),"")</f>
        <v/>
      </c>
    </row>
    <row r="9129" spans="2:2">
      <c r="B9129" s="2" t="str">
        <f>IF(COUNTIF($H$4:H9129,H9129)-1=0,ROWS($H$4:H9129),"")</f>
        <v/>
      </c>
    </row>
    <row r="9130" spans="2:2">
      <c r="B9130" s="2" t="str">
        <f>IF(COUNTIF($H$4:H9130,H9130)-1=0,ROWS($H$4:H9130),"")</f>
        <v/>
      </c>
    </row>
    <row r="9131" spans="2:2">
      <c r="B9131" s="2" t="str">
        <f>IF(COUNTIF($H$4:H9131,H9131)-1=0,ROWS($H$4:H9131),"")</f>
        <v/>
      </c>
    </row>
    <row r="9132" spans="2:2">
      <c r="B9132" s="2" t="str">
        <f>IF(COUNTIF($H$4:H9132,H9132)-1=0,ROWS($H$4:H9132),"")</f>
        <v/>
      </c>
    </row>
    <row r="9133" spans="2:2">
      <c r="B9133" s="2" t="str">
        <f>IF(COUNTIF($H$4:H9133,H9133)-1=0,ROWS($H$4:H9133),"")</f>
        <v/>
      </c>
    </row>
    <row r="9134" spans="2:2">
      <c r="B9134" s="2" t="str">
        <f>IF(COUNTIF($H$4:H9134,H9134)-1=0,ROWS($H$4:H9134),"")</f>
        <v/>
      </c>
    </row>
    <row r="9135" spans="2:2">
      <c r="B9135" s="2" t="str">
        <f>IF(COUNTIF($H$4:H9135,H9135)-1=0,ROWS($H$4:H9135),"")</f>
        <v/>
      </c>
    </row>
    <row r="9136" spans="2:2">
      <c r="B9136" s="2" t="str">
        <f>IF(COUNTIF($H$4:H9136,H9136)-1=0,ROWS($H$4:H9136),"")</f>
        <v/>
      </c>
    </row>
    <row r="9137" spans="2:2">
      <c r="B9137" s="2" t="str">
        <f>IF(COUNTIF($H$4:H9137,H9137)-1=0,ROWS($H$4:H9137),"")</f>
        <v/>
      </c>
    </row>
    <row r="9138" spans="2:2">
      <c r="B9138" s="2" t="str">
        <f>IF(COUNTIF($H$4:H9138,H9138)-1=0,ROWS($H$4:H9138),"")</f>
        <v/>
      </c>
    </row>
    <row r="9139" spans="2:2">
      <c r="B9139" s="2" t="str">
        <f>IF(COUNTIF($H$4:H9139,H9139)-1=0,ROWS($H$4:H9139),"")</f>
        <v/>
      </c>
    </row>
    <row r="9140" spans="2:2">
      <c r="B9140" s="2" t="str">
        <f>IF(COUNTIF($H$4:H9140,H9140)-1=0,ROWS($H$4:H9140),"")</f>
        <v/>
      </c>
    </row>
    <row r="9141" spans="2:2">
      <c r="B9141" s="2" t="str">
        <f>IF(COUNTIF($H$4:H9141,H9141)-1=0,ROWS($H$4:H9141),"")</f>
        <v/>
      </c>
    </row>
    <row r="9142" spans="2:2">
      <c r="B9142" s="2" t="str">
        <f>IF(COUNTIF($H$4:H9142,H9142)-1=0,ROWS($H$4:H9142),"")</f>
        <v/>
      </c>
    </row>
    <row r="9143" spans="2:2">
      <c r="B9143" s="2" t="str">
        <f>IF(COUNTIF($H$4:H9143,H9143)-1=0,ROWS($H$4:H9143),"")</f>
        <v/>
      </c>
    </row>
    <row r="9144" spans="2:2">
      <c r="B9144" s="2" t="str">
        <f>IF(COUNTIF($H$4:H9144,H9144)-1=0,ROWS($H$4:H9144),"")</f>
        <v/>
      </c>
    </row>
    <row r="9145" spans="2:2">
      <c r="B9145" s="2" t="str">
        <f>IF(COUNTIF($H$4:H9145,H9145)-1=0,ROWS($H$4:H9145),"")</f>
        <v/>
      </c>
    </row>
    <row r="9146" spans="2:2">
      <c r="B9146" s="2" t="str">
        <f>IF(COUNTIF($H$4:H9146,H9146)-1=0,ROWS($H$4:H9146),"")</f>
        <v/>
      </c>
    </row>
    <row r="9147" spans="2:2">
      <c r="B9147" s="2" t="str">
        <f>IF(COUNTIF($H$4:H9147,H9147)-1=0,ROWS($H$4:H9147),"")</f>
        <v/>
      </c>
    </row>
    <row r="9148" spans="2:2">
      <c r="B9148" s="2" t="str">
        <f>IF(COUNTIF($H$4:H9148,H9148)-1=0,ROWS($H$4:H9148),"")</f>
        <v/>
      </c>
    </row>
    <row r="9149" spans="2:2">
      <c r="B9149" s="2" t="str">
        <f>IF(COUNTIF($H$4:H9149,H9149)-1=0,ROWS($H$4:H9149),"")</f>
        <v/>
      </c>
    </row>
    <row r="9150" spans="2:2">
      <c r="B9150" s="2" t="str">
        <f>IF(COUNTIF($H$4:H9150,H9150)-1=0,ROWS($H$4:H9150),"")</f>
        <v/>
      </c>
    </row>
    <row r="9151" spans="2:2">
      <c r="B9151" s="2" t="str">
        <f>IF(COUNTIF($H$4:H9151,H9151)-1=0,ROWS($H$4:H9151),"")</f>
        <v/>
      </c>
    </row>
    <row r="9152" spans="2:2">
      <c r="B9152" s="2" t="str">
        <f>IF(COUNTIF($H$4:H9152,H9152)-1=0,ROWS($H$4:H9152),"")</f>
        <v/>
      </c>
    </row>
    <row r="9153" spans="2:2">
      <c r="B9153" s="2" t="str">
        <f>IF(COUNTIF($H$4:H9153,H9153)-1=0,ROWS($H$4:H9153),"")</f>
        <v/>
      </c>
    </row>
    <row r="9154" spans="2:2">
      <c r="B9154" s="2" t="str">
        <f>IF(COUNTIF($H$4:H9154,H9154)-1=0,ROWS($H$4:H9154),"")</f>
        <v/>
      </c>
    </row>
    <row r="9155" spans="2:2">
      <c r="B9155" s="2" t="str">
        <f>IF(COUNTIF($H$4:H9155,H9155)-1=0,ROWS($H$4:H9155),"")</f>
        <v/>
      </c>
    </row>
    <row r="9156" spans="2:2">
      <c r="B9156" s="2" t="str">
        <f>IF(COUNTIF($H$4:H9156,H9156)-1=0,ROWS($H$4:H9156),"")</f>
        <v/>
      </c>
    </row>
    <row r="9157" spans="2:2">
      <c r="B9157" s="2" t="str">
        <f>IF(COUNTIF($H$4:H9157,H9157)-1=0,ROWS($H$4:H9157),"")</f>
        <v/>
      </c>
    </row>
    <row r="9158" spans="2:2">
      <c r="B9158" s="2" t="str">
        <f>IF(COUNTIF($H$4:H9158,H9158)-1=0,ROWS($H$4:H9158),"")</f>
        <v/>
      </c>
    </row>
    <row r="9159" spans="2:2">
      <c r="B9159" s="2" t="str">
        <f>IF(COUNTIF($H$4:H9159,H9159)-1=0,ROWS($H$4:H9159),"")</f>
        <v/>
      </c>
    </row>
    <row r="9160" spans="2:2">
      <c r="B9160" s="2" t="str">
        <f>IF(COUNTIF($H$4:H9160,H9160)-1=0,ROWS($H$4:H9160),"")</f>
        <v/>
      </c>
    </row>
    <row r="9161" spans="2:2">
      <c r="B9161" s="2" t="str">
        <f>IF(COUNTIF($H$4:H9161,H9161)-1=0,ROWS($H$4:H9161),"")</f>
        <v/>
      </c>
    </row>
    <row r="9162" spans="2:2">
      <c r="B9162" s="2" t="str">
        <f>IF(COUNTIF($H$4:H9162,H9162)-1=0,ROWS($H$4:H9162),"")</f>
        <v/>
      </c>
    </row>
    <row r="9163" spans="2:2">
      <c r="B9163" s="2" t="str">
        <f>IF(COUNTIF($H$4:H9163,H9163)-1=0,ROWS($H$4:H9163),"")</f>
        <v/>
      </c>
    </row>
    <row r="9164" spans="2:2">
      <c r="B9164" s="2" t="str">
        <f>IF(COUNTIF($H$4:H9164,H9164)-1=0,ROWS($H$4:H9164),"")</f>
        <v/>
      </c>
    </row>
    <row r="9165" spans="2:2">
      <c r="B9165" s="2" t="str">
        <f>IF(COUNTIF($H$4:H9165,H9165)-1=0,ROWS($H$4:H9165),"")</f>
        <v/>
      </c>
    </row>
    <row r="9166" spans="2:2">
      <c r="B9166" s="2" t="str">
        <f>IF(COUNTIF($H$4:H9166,H9166)-1=0,ROWS($H$4:H9166),"")</f>
        <v/>
      </c>
    </row>
    <row r="9167" spans="2:2">
      <c r="B9167" s="2" t="str">
        <f>IF(COUNTIF($H$4:H9167,H9167)-1=0,ROWS($H$4:H9167),"")</f>
        <v/>
      </c>
    </row>
    <row r="9168" spans="2:2">
      <c r="B9168" s="2" t="str">
        <f>IF(COUNTIF($H$4:H9168,H9168)-1=0,ROWS($H$4:H9168),"")</f>
        <v/>
      </c>
    </row>
    <row r="9169" spans="2:2">
      <c r="B9169" s="2" t="str">
        <f>IF(COUNTIF($H$4:H9169,H9169)-1=0,ROWS($H$4:H9169),"")</f>
        <v/>
      </c>
    </row>
    <row r="9170" spans="2:2">
      <c r="B9170" s="2" t="str">
        <f>IF(COUNTIF($H$4:H9170,H9170)-1=0,ROWS($H$4:H9170),"")</f>
        <v/>
      </c>
    </row>
    <row r="9171" spans="2:2">
      <c r="B9171" s="2" t="str">
        <f>IF(COUNTIF($H$4:H9171,H9171)-1=0,ROWS($H$4:H9171),"")</f>
        <v/>
      </c>
    </row>
    <row r="9172" spans="2:2">
      <c r="B9172" s="2" t="str">
        <f>IF(COUNTIF($H$4:H9172,H9172)-1=0,ROWS($H$4:H9172),"")</f>
        <v/>
      </c>
    </row>
    <row r="9173" spans="2:2">
      <c r="B9173" s="2" t="str">
        <f>IF(COUNTIF($H$4:H9173,H9173)-1=0,ROWS($H$4:H9173),"")</f>
        <v/>
      </c>
    </row>
    <row r="9174" spans="2:2">
      <c r="B9174" s="2" t="str">
        <f>IF(COUNTIF($H$4:H9174,H9174)-1=0,ROWS($H$4:H9174),"")</f>
        <v/>
      </c>
    </row>
    <row r="9175" spans="2:2">
      <c r="B9175" s="2" t="str">
        <f>IF(COUNTIF($H$4:H9175,H9175)-1=0,ROWS($H$4:H9175),"")</f>
        <v/>
      </c>
    </row>
    <row r="9176" spans="2:2">
      <c r="B9176" s="2" t="str">
        <f>IF(COUNTIF($H$4:H9176,H9176)-1=0,ROWS($H$4:H9176),"")</f>
        <v/>
      </c>
    </row>
    <row r="9177" spans="2:2">
      <c r="B9177" s="2" t="str">
        <f>IF(COUNTIF($H$4:H9177,H9177)-1=0,ROWS($H$4:H9177),"")</f>
        <v/>
      </c>
    </row>
    <row r="9178" spans="2:2">
      <c r="B9178" s="2" t="str">
        <f>IF(COUNTIF($H$4:H9178,H9178)-1=0,ROWS($H$4:H9178),"")</f>
        <v/>
      </c>
    </row>
    <row r="9179" spans="2:2">
      <c r="B9179" s="2" t="str">
        <f>IF(COUNTIF($H$4:H9179,H9179)-1=0,ROWS($H$4:H9179),"")</f>
        <v/>
      </c>
    </row>
    <row r="9180" spans="2:2">
      <c r="B9180" s="2" t="str">
        <f>IF(COUNTIF($H$4:H9180,H9180)-1=0,ROWS($H$4:H9180),"")</f>
        <v/>
      </c>
    </row>
    <row r="9181" spans="2:2">
      <c r="B9181" s="2" t="str">
        <f>IF(COUNTIF($H$4:H9181,H9181)-1=0,ROWS($H$4:H9181),"")</f>
        <v/>
      </c>
    </row>
    <row r="9182" spans="2:2">
      <c r="B9182" s="2" t="str">
        <f>IF(COUNTIF($H$4:H9182,H9182)-1=0,ROWS($H$4:H9182),"")</f>
        <v/>
      </c>
    </row>
    <row r="9183" spans="2:2">
      <c r="B9183" s="2" t="str">
        <f>IF(COUNTIF($H$4:H9183,H9183)-1=0,ROWS($H$4:H9183),"")</f>
        <v/>
      </c>
    </row>
    <row r="9184" spans="2:2">
      <c r="B9184" s="2" t="str">
        <f>IF(COUNTIF($H$4:H9184,H9184)-1=0,ROWS($H$4:H9184),"")</f>
        <v/>
      </c>
    </row>
    <row r="9185" spans="2:2">
      <c r="B9185" s="2" t="str">
        <f>IF(COUNTIF($H$4:H9185,H9185)-1=0,ROWS($H$4:H9185),"")</f>
        <v/>
      </c>
    </row>
    <row r="9186" spans="2:2">
      <c r="B9186" s="2" t="str">
        <f>IF(COUNTIF($H$4:H9186,H9186)-1=0,ROWS($H$4:H9186),"")</f>
        <v/>
      </c>
    </row>
    <row r="9187" spans="2:2">
      <c r="B9187" s="2" t="str">
        <f>IF(COUNTIF($H$4:H9187,H9187)-1=0,ROWS($H$4:H9187),"")</f>
        <v/>
      </c>
    </row>
    <row r="9188" spans="2:2">
      <c r="B9188" s="2" t="str">
        <f>IF(COUNTIF($H$4:H9188,H9188)-1=0,ROWS($H$4:H9188),"")</f>
        <v/>
      </c>
    </row>
    <row r="9189" spans="2:2">
      <c r="B9189" s="2" t="str">
        <f>IF(COUNTIF($H$4:H9189,H9189)-1=0,ROWS($H$4:H9189),"")</f>
        <v/>
      </c>
    </row>
    <row r="9190" spans="2:2">
      <c r="B9190" s="2" t="str">
        <f>IF(COUNTIF($H$4:H9190,H9190)-1=0,ROWS($H$4:H9190),"")</f>
        <v/>
      </c>
    </row>
    <row r="9191" spans="2:2">
      <c r="B9191" s="2" t="str">
        <f>IF(COUNTIF($H$4:H9191,H9191)-1=0,ROWS($H$4:H9191),"")</f>
        <v/>
      </c>
    </row>
    <row r="9192" spans="2:2">
      <c r="B9192" s="2" t="str">
        <f>IF(COUNTIF($H$4:H9192,H9192)-1=0,ROWS($H$4:H9192),"")</f>
        <v/>
      </c>
    </row>
    <row r="9193" spans="2:2">
      <c r="B9193" s="2" t="str">
        <f>IF(COUNTIF($H$4:H9193,H9193)-1=0,ROWS($H$4:H9193),"")</f>
        <v/>
      </c>
    </row>
    <row r="9194" spans="2:2">
      <c r="B9194" s="2" t="str">
        <f>IF(COUNTIF($H$4:H9194,H9194)-1=0,ROWS($H$4:H9194),"")</f>
        <v/>
      </c>
    </row>
    <row r="9195" spans="2:2">
      <c r="B9195" s="2" t="str">
        <f>IF(COUNTIF($H$4:H9195,H9195)-1=0,ROWS($H$4:H9195),"")</f>
        <v/>
      </c>
    </row>
    <row r="9196" spans="2:2">
      <c r="B9196" s="2" t="str">
        <f>IF(COUNTIF($H$4:H9196,H9196)-1=0,ROWS($H$4:H9196),"")</f>
        <v/>
      </c>
    </row>
    <row r="9197" spans="2:2">
      <c r="B9197" s="2" t="str">
        <f>IF(COUNTIF($H$4:H9197,H9197)-1=0,ROWS($H$4:H9197),"")</f>
        <v/>
      </c>
    </row>
    <row r="9198" spans="2:2">
      <c r="B9198" s="2" t="str">
        <f>IF(COUNTIF($H$4:H9198,H9198)-1=0,ROWS($H$4:H9198),"")</f>
        <v/>
      </c>
    </row>
    <row r="9199" spans="2:2">
      <c r="B9199" s="2" t="str">
        <f>IF(COUNTIF($H$4:H9199,H9199)-1=0,ROWS($H$4:H9199),"")</f>
        <v/>
      </c>
    </row>
    <row r="9200" spans="2:2">
      <c r="B9200" s="2" t="str">
        <f>IF(COUNTIF($H$4:H9200,H9200)-1=0,ROWS($H$4:H9200),"")</f>
        <v/>
      </c>
    </row>
    <row r="9201" spans="2:2">
      <c r="B9201" s="2" t="str">
        <f>IF(COUNTIF($H$4:H9201,H9201)-1=0,ROWS($H$4:H9201),"")</f>
        <v/>
      </c>
    </row>
    <row r="9202" spans="2:2">
      <c r="B9202" s="2" t="str">
        <f>IF(COUNTIF($H$4:H9202,H9202)-1=0,ROWS($H$4:H9202),"")</f>
        <v/>
      </c>
    </row>
    <row r="9203" spans="2:2">
      <c r="B9203" s="2" t="str">
        <f>IF(COUNTIF($H$4:H9203,H9203)-1=0,ROWS($H$4:H9203),"")</f>
        <v/>
      </c>
    </row>
    <row r="9204" spans="2:2">
      <c r="B9204" s="2" t="str">
        <f>IF(COUNTIF($H$4:H9204,H9204)-1=0,ROWS($H$4:H9204),"")</f>
        <v/>
      </c>
    </row>
    <row r="9205" spans="2:2">
      <c r="B9205" s="2" t="str">
        <f>IF(COUNTIF($H$4:H9205,H9205)-1=0,ROWS($H$4:H9205),"")</f>
        <v/>
      </c>
    </row>
    <row r="9206" spans="2:2">
      <c r="B9206" s="2" t="str">
        <f>IF(COUNTIF($H$4:H9206,H9206)-1=0,ROWS($H$4:H9206),"")</f>
        <v/>
      </c>
    </row>
    <row r="9207" spans="2:2">
      <c r="B9207" s="2" t="str">
        <f>IF(COUNTIF($H$4:H9207,H9207)-1=0,ROWS($H$4:H9207),"")</f>
        <v/>
      </c>
    </row>
    <row r="9208" spans="2:2">
      <c r="B9208" s="2" t="str">
        <f>IF(COUNTIF($H$4:H9208,H9208)-1=0,ROWS($H$4:H9208),"")</f>
        <v/>
      </c>
    </row>
    <row r="9209" spans="2:2">
      <c r="B9209" s="2" t="str">
        <f>IF(COUNTIF($H$4:H9209,H9209)-1=0,ROWS($H$4:H9209),"")</f>
        <v/>
      </c>
    </row>
    <row r="9210" spans="2:2">
      <c r="B9210" s="2" t="str">
        <f>IF(COUNTIF($H$4:H9210,H9210)-1=0,ROWS($H$4:H9210),"")</f>
        <v/>
      </c>
    </row>
    <row r="9211" spans="2:2">
      <c r="B9211" s="2" t="str">
        <f>IF(COUNTIF($H$4:H9211,H9211)-1=0,ROWS($H$4:H9211),"")</f>
        <v/>
      </c>
    </row>
    <row r="9212" spans="2:2">
      <c r="B9212" s="2" t="str">
        <f>IF(COUNTIF($H$4:H9212,H9212)-1=0,ROWS($H$4:H9212),"")</f>
        <v/>
      </c>
    </row>
    <row r="9213" spans="2:2">
      <c r="B9213" s="2" t="str">
        <f>IF(COUNTIF($H$4:H9213,H9213)-1=0,ROWS($H$4:H9213),"")</f>
        <v/>
      </c>
    </row>
    <row r="9214" spans="2:2">
      <c r="B9214" s="2" t="str">
        <f>IF(COUNTIF($H$4:H9214,H9214)-1=0,ROWS($H$4:H9214),"")</f>
        <v/>
      </c>
    </row>
    <row r="9215" spans="2:2">
      <c r="B9215" s="2" t="str">
        <f>IF(COUNTIF($H$4:H9215,H9215)-1=0,ROWS($H$4:H9215),"")</f>
        <v/>
      </c>
    </row>
    <row r="9216" spans="2:2">
      <c r="B9216" s="2" t="str">
        <f>IF(COUNTIF($H$4:H9216,H9216)-1=0,ROWS($H$4:H9216),"")</f>
        <v/>
      </c>
    </row>
    <row r="9217" spans="2:2">
      <c r="B9217" s="2" t="str">
        <f>IF(COUNTIF($H$4:H9217,H9217)-1=0,ROWS($H$4:H9217),"")</f>
        <v/>
      </c>
    </row>
    <row r="9218" spans="2:2">
      <c r="B9218" s="2" t="str">
        <f>IF(COUNTIF($H$4:H9218,H9218)-1=0,ROWS($H$4:H9218),"")</f>
        <v/>
      </c>
    </row>
    <row r="9219" spans="2:2">
      <c r="B9219" s="2" t="str">
        <f>IF(COUNTIF($H$4:H9219,H9219)-1=0,ROWS($H$4:H9219),"")</f>
        <v/>
      </c>
    </row>
    <row r="9220" spans="2:2">
      <c r="B9220" s="2" t="str">
        <f>IF(COUNTIF($H$4:H9220,H9220)-1=0,ROWS($H$4:H9220),"")</f>
        <v/>
      </c>
    </row>
    <row r="9221" spans="2:2">
      <c r="B9221" s="2" t="str">
        <f>IF(COUNTIF($H$4:H9221,H9221)-1=0,ROWS($H$4:H9221),"")</f>
        <v/>
      </c>
    </row>
    <row r="9222" spans="2:2">
      <c r="B9222" s="2" t="str">
        <f>IF(COUNTIF($H$4:H9222,H9222)-1=0,ROWS($H$4:H9222),"")</f>
        <v/>
      </c>
    </row>
    <row r="9223" spans="2:2">
      <c r="B9223" s="2" t="str">
        <f>IF(COUNTIF($H$4:H9223,H9223)-1=0,ROWS($H$4:H9223),"")</f>
        <v/>
      </c>
    </row>
    <row r="9224" spans="2:2">
      <c r="B9224" s="2" t="str">
        <f>IF(COUNTIF($H$4:H9224,H9224)-1=0,ROWS($H$4:H9224),"")</f>
        <v/>
      </c>
    </row>
    <row r="9225" spans="2:2">
      <c r="B9225" s="2" t="str">
        <f>IF(COUNTIF($H$4:H9225,H9225)-1=0,ROWS($H$4:H9225),"")</f>
        <v/>
      </c>
    </row>
    <row r="9226" spans="2:2">
      <c r="B9226" s="2" t="str">
        <f>IF(COUNTIF($H$4:H9226,H9226)-1=0,ROWS($H$4:H9226),"")</f>
        <v/>
      </c>
    </row>
    <row r="9227" spans="2:2">
      <c r="B9227" s="2" t="str">
        <f>IF(COUNTIF($H$4:H9227,H9227)-1=0,ROWS($H$4:H9227),"")</f>
        <v/>
      </c>
    </row>
    <row r="9228" spans="2:2">
      <c r="B9228" s="2" t="str">
        <f>IF(COUNTIF($H$4:H9228,H9228)-1=0,ROWS($H$4:H9228),"")</f>
        <v/>
      </c>
    </row>
    <row r="9229" spans="2:2">
      <c r="B9229" s="2" t="str">
        <f>IF(COUNTIF($H$4:H9229,H9229)-1=0,ROWS($H$4:H9229),"")</f>
        <v/>
      </c>
    </row>
    <row r="9230" spans="2:2">
      <c r="B9230" s="2" t="str">
        <f>IF(COUNTIF($H$4:H9230,H9230)-1=0,ROWS($H$4:H9230),"")</f>
        <v/>
      </c>
    </row>
    <row r="9231" spans="2:2">
      <c r="B9231" s="2" t="str">
        <f>IF(COUNTIF($H$4:H9231,H9231)-1=0,ROWS($H$4:H9231),"")</f>
        <v/>
      </c>
    </row>
    <row r="9232" spans="2:2">
      <c r="B9232" s="2" t="str">
        <f>IF(COUNTIF($H$4:H9232,H9232)-1=0,ROWS($H$4:H9232),"")</f>
        <v/>
      </c>
    </row>
    <row r="9233" spans="2:2">
      <c r="B9233" s="2" t="str">
        <f>IF(COUNTIF($H$4:H9233,H9233)-1=0,ROWS($H$4:H9233),"")</f>
        <v/>
      </c>
    </row>
    <row r="9234" spans="2:2">
      <c r="B9234" s="2" t="str">
        <f>IF(COUNTIF($H$4:H9234,H9234)-1=0,ROWS($H$4:H9234),"")</f>
        <v/>
      </c>
    </row>
    <row r="9235" spans="2:2">
      <c r="B9235" s="2" t="str">
        <f>IF(COUNTIF($H$4:H9235,H9235)-1=0,ROWS($H$4:H9235),"")</f>
        <v/>
      </c>
    </row>
    <row r="9236" spans="2:2">
      <c r="B9236" s="2" t="str">
        <f>IF(COUNTIF($H$4:H9236,H9236)-1=0,ROWS($H$4:H9236),"")</f>
        <v/>
      </c>
    </row>
    <row r="9237" spans="2:2">
      <c r="B9237" s="2" t="str">
        <f>IF(COUNTIF($H$4:H9237,H9237)-1=0,ROWS($H$4:H9237),"")</f>
        <v/>
      </c>
    </row>
    <row r="9238" spans="2:2">
      <c r="B9238" s="2" t="str">
        <f>IF(COUNTIF($H$4:H9238,H9238)-1=0,ROWS($H$4:H9238),"")</f>
        <v/>
      </c>
    </row>
    <row r="9239" spans="2:2">
      <c r="B9239" s="2" t="str">
        <f>IF(COUNTIF($H$4:H9239,H9239)-1=0,ROWS($H$4:H9239),"")</f>
        <v/>
      </c>
    </row>
    <row r="9240" spans="2:2">
      <c r="B9240" s="2" t="str">
        <f>IF(COUNTIF($H$4:H9240,H9240)-1=0,ROWS($H$4:H9240),"")</f>
        <v/>
      </c>
    </row>
    <row r="9241" spans="2:2">
      <c r="B9241" s="2" t="str">
        <f>IF(COUNTIF($H$4:H9241,H9241)-1=0,ROWS($H$4:H9241),"")</f>
        <v/>
      </c>
    </row>
    <row r="9242" spans="2:2">
      <c r="B9242" s="2" t="str">
        <f>IF(COUNTIF($H$4:H9242,H9242)-1=0,ROWS($H$4:H9242),"")</f>
        <v/>
      </c>
    </row>
    <row r="9243" spans="2:2">
      <c r="B9243" s="2" t="str">
        <f>IF(COUNTIF($H$4:H9243,H9243)-1=0,ROWS($H$4:H9243),"")</f>
        <v/>
      </c>
    </row>
    <row r="9244" spans="2:2">
      <c r="B9244" s="2" t="str">
        <f>IF(COUNTIF($H$4:H9244,H9244)-1=0,ROWS($H$4:H9244),"")</f>
        <v/>
      </c>
    </row>
    <row r="9245" spans="2:2">
      <c r="B9245" s="2" t="str">
        <f>IF(COUNTIF($H$4:H9245,H9245)-1=0,ROWS($H$4:H9245),"")</f>
        <v/>
      </c>
    </row>
    <row r="9246" spans="2:2">
      <c r="B9246" s="2" t="str">
        <f>IF(COUNTIF($H$4:H9246,H9246)-1=0,ROWS($H$4:H9246),"")</f>
        <v/>
      </c>
    </row>
    <row r="9247" spans="2:2">
      <c r="B9247" s="2" t="str">
        <f>IF(COUNTIF($H$4:H9247,H9247)-1=0,ROWS($H$4:H9247),"")</f>
        <v/>
      </c>
    </row>
    <row r="9248" spans="2:2">
      <c r="B9248" s="2" t="str">
        <f>IF(COUNTIF($H$4:H9248,H9248)-1=0,ROWS($H$4:H9248),"")</f>
        <v/>
      </c>
    </row>
    <row r="9249" spans="2:2">
      <c r="B9249" s="2" t="str">
        <f>IF(COUNTIF($H$4:H9249,H9249)-1=0,ROWS($H$4:H9249),"")</f>
        <v/>
      </c>
    </row>
    <row r="9250" spans="2:2">
      <c r="B9250" s="2" t="str">
        <f>IF(COUNTIF($H$4:H9250,H9250)-1=0,ROWS($H$4:H9250),"")</f>
        <v/>
      </c>
    </row>
    <row r="9251" spans="2:2">
      <c r="B9251" s="2" t="str">
        <f>IF(COUNTIF($H$4:H9251,H9251)-1=0,ROWS($H$4:H9251),"")</f>
        <v/>
      </c>
    </row>
    <row r="9252" spans="2:2">
      <c r="B9252" s="2" t="str">
        <f>IF(COUNTIF($H$4:H9252,H9252)-1=0,ROWS($H$4:H9252),"")</f>
        <v/>
      </c>
    </row>
    <row r="9253" spans="2:2">
      <c r="B9253" s="2" t="str">
        <f>IF(COUNTIF($H$4:H9253,H9253)-1=0,ROWS($H$4:H9253),"")</f>
        <v/>
      </c>
    </row>
    <row r="9254" spans="2:2">
      <c r="B9254" s="2" t="str">
        <f>IF(COUNTIF($H$4:H9254,H9254)-1=0,ROWS($H$4:H9254),"")</f>
        <v/>
      </c>
    </row>
    <row r="9255" spans="2:2">
      <c r="B9255" s="2" t="str">
        <f>IF(COUNTIF($H$4:H9255,H9255)-1=0,ROWS($H$4:H9255),"")</f>
        <v/>
      </c>
    </row>
    <row r="9256" spans="2:2">
      <c r="B9256" s="2" t="str">
        <f>IF(COUNTIF($H$4:H9256,H9256)-1=0,ROWS($H$4:H9256),"")</f>
        <v/>
      </c>
    </row>
    <row r="9257" spans="2:2">
      <c r="B9257" s="2" t="str">
        <f>IF(COUNTIF($H$4:H9257,H9257)-1=0,ROWS($H$4:H9257),"")</f>
        <v/>
      </c>
    </row>
    <row r="9258" spans="2:2">
      <c r="B9258" s="2" t="str">
        <f>IF(COUNTIF($H$4:H9258,H9258)-1=0,ROWS($H$4:H9258),"")</f>
        <v/>
      </c>
    </row>
    <row r="9259" spans="2:2">
      <c r="B9259" s="2" t="str">
        <f>IF(COUNTIF($H$4:H9259,H9259)-1=0,ROWS($H$4:H9259),"")</f>
        <v/>
      </c>
    </row>
    <row r="9260" spans="2:2">
      <c r="B9260" s="2" t="str">
        <f>IF(COUNTIF($H$4:H9260,H9260)-1=0,ROWS($H$4:H9260),"")</f>
        <v/>
      </c>
    </row>
    <row r="9261" spans="2:2">
      <c r="B9261" s="2" t="str">
        <f>IF(COUNTIF($H$4:H9261,H9261)-1=0,ROWS($H$4:H9261),"")</f>
        <v/>
      </c>
    </row>
    <row r="9262" spans="2:2">
      <c r="B9262" s="2" t="str">
        <f>IF(COUNTIF($H$4:H9262,H9262)-1=0,ROWS($H$4:H9262),"")</f>
        <v/>
      </c>
    </row>
    <row r="9263" spans="2:2">
      <c r="B9263" s="2" t="str">
        <f>IF(COUNTIF($H$4:H9263,H9263)-1=0,ROWS($H$4:H9263),"")</f>
        <v/>
      </c>
    </row>
    <row r="9264" spans="2:2">
      <c r="B9264" s="2" t="str">
        <f>IF(COUNTIF($H$4:H9264,H9264)-1=0,ROWS($H$4:H9264),"")</f>
        <v/>
      </c>
    </row>
    <row r="9265" spans="2:2">
      <c r="B9265" s="2" t="str">
        <f>IF(COUNTIF($H$4:H9265,H9265)-1=0,ROWS($H$4:H9265),"")</f>
        <v/>
      </c>
    </row>
    <row r="9266" spans="2:2">
      <c r="B9266" s="2" t="str">
        <f>IF(COUNTIF($H$4:H9266,H9266)-1=0,ROWS($H$4:H9266),"")</f>
        <v/>
      </c>
    </row>
    <row r="9267" spans="2:2">
      <c r="B9267" s="2" t="str">
        <f>IF(COUNTIF($H$4:H9267,H9267)-1=0,ROWS($H$4:H9267),"")</f>
        <v/>
      </c>
    </row>
    <row r="9268" spans="2:2">
      <c r="B9268" s="2" t="str">
        <f>IF(COUNTIF($H$4:H9268,H9268)-1=0,ROWS($H$4:H9268),"")</f>
        <v/>
      </c>
    </row>
    <row r="9269" spans="2:2">
      <c r="B9269" s="2" t="str">
        <f>IF(COUNTIF($H$4:H9269,H9269)-1=0,ROWS($H$4:H9269),"")</f>
        <v/>
      </c>
    </row>
    <row r="9270" spans="2:2">
      <c r="B9270" s="2" t="str">
        <f>IF(COUNTIF($H$4:H9270,H9270)-1=0,ROWS($H$4:H9270),"")</f>
        <v/>
      </c>
    </row>
    <row r="9271" spans="2:2">
      <c r="B9271" s="2" t="str">
        <f>IF(COUNTIF($H$4:H9271,H9271)-1=0,ROWS($H$4:H9271),"")</f>
        <v/>
      </c>
    </row>
    <row r="9272" spans="2:2">
      <c r="B9272" s="2" t="str">
        <f>IF(COUNTIF($H$4:H9272,H9272)-1=0,ROWS($H$4:H9272),"")</f>
        <v/>
      </c>
    </row>
    <row r="9273" spans="2:2">
      <c r="B9273" s="2" t="str">
        <f>IF(COUNTIF($H$4:H9273,H9273)-1=0,ROWS($H$4:H9273),"")</f>
        <v/>
      </c>
    </row>
    <row r="9274" spans="2:2">
      <c r="B9274" s="2" t="str">
        <f>IF(COUNTIF($H$4:H9274,H9274)-1=0,ROWS($H$4:H9274),"")</f>
        <v/>
      </c>
    </row>
    <row r="9275" spans="2:2">
      <c r="B9275" s="2" t="str">
        <f>IF(COUNTIF($H$4:H9275,H9275)-1=0,ROWS($H$4:H9275),"")</f>
        <v/>
      </c>
    </row>
    <row r="9276" spans="2:2">
      <c r="B9276" s="2" t="str">
        <f>IF(COUNTIF($H$4:H9276,H9276)-1=0,ROWS($H$4:H9276),"")</f>
        <v/>
      </c>
    </row>
    <row r="9277" spans="2:2">
      <c r="B9277" s="2" t="str">
        <f>IF(COUNTIF($H$4:H9277,H9277)-1=0,ROWS($H$4:H9277),"")</f>
        <v/>
      </c>
    </row>
    <row r="9278" spans="2:2">
      <c r="B9278" s="2" t="str">
        <f>IF(COUNTIF($H$4:H9278,H9278)-1=0,ROWS($H$4:H9278),"")</f>
        <v/>
      </c>
    </row>
    <row r="9279" spans="2:2">
      <c r="B9279" s="2" t="str">
        <f>IF(COUNTIF($H$4:H9279,H9279)-1=0,ROWS($H$4:H9279),"")</f>
        <v/>
      </c>
    </row>
    <row r="9280" spans="2:2">
      <c r="B9280" s="2" t="str">
        <f>IF(COUNTIF($H$4:H9280,H9280)-1=0,ROWS($H$4:H9280),"")</f>
        <v/>
      </c>
    </row>
    <row r="9281" spans="2:2">
      <c r="B9281" s="2" t="str">
        <f>IF(COUNTIF($H$4:H9281,H9281)-1=0,ROWS($H$4:H9281),"")</f>
        <v/>
      </c>
    </row>
    <row r="9282" spans="2:2">
      <c r="B9282" s="2" t="str">
        <f>IF(COUNTIF($H$4:H9282,H9282)-1=0,ROWS($H$4:H9282),"")</f>
        <v/>
      </c>
    </row>
    <row r="9283" spans="2:2">
      <c r="B9283" s="2" t="str">
        <f>IF(COUNTIF($H$4:H9283,H9283)-1=0,ROWS($H$4:H9283),"")</f>
        <v/>
      </c>
    </row>
    <row r="9284" spans="2:2">
      <c r="B9284" s="2" t="str">
        <f>IF(COUNTIF($H$4:H9284,H9284)-1=0,ROWS($H$4:H9284),"")</f>
        <v/>
      </c>
    </row>
    <row r="9285" spans="2:2">
      <c r="B9285" s="2" t="str">
        <f>IF(COUNTIF($H$4:H9285,H9285)-1=0,ROWS($H$4:H9285),"")</f>
        <v/>
      </c>
    </row>
    <row r="9286" spans="2:2">
      <c r="B9286" s="2" t="str">
        <f>IF(COUNTIF($H$4:H9286,H9286)-1=0,ROWS($H$4:H9286),"")</f>
        <v/>
      </c>
    </row>
    <row r="9287" spans="2:2">
      <c r="B9287" s="2" t="str">
        <f>IF(COUNTIF($H$4:H9287,H9287)-1=0,ROWS($H$4:H9287),"")</f>
        <v/>
      </c>
    </row>
    <row r="9288" spans="2:2">
      <c r="B9288" s="2" t="str">
        <f>IF(COUNTIF($H$4:H9288,H9288)-1=0,ROWS($H$4:H9288),"")</f>
        <v/>
      </c>
    </row>
    <row r="9289" spans="2:2">
      <c r="B9289" s="2" t="str">
        <f>IF(COUNTIF($H$4:H9289,H9289)-1=0,ROWS($H$4:H9289),"")</f>
        <v/>
      </c>
    </row>
    <row r="9290" spans="2:2">
      <c r="B9290" s="2" t="str">
        <f>IF(COUNTIF($H$4:H9290,H9290)-1=0,ROWS($H$4:H9290),"")</f>
        <v/>
      </c>
    </row>
    <row r="9291" spans="2:2">
      <c r="B9291" s="2" t="str">
        <f>IF(COUNTIF($H$4:H9291,H9291)-1=0,ROWS($H$4:H9291),"")</f>
        <v/>
      </c>
    </row>
    <row r="9292" spans="2:2">
      <c r="B9292" s="2" t="str">
        <f>IF(COUNTIF($H$4:H9292,H9292)-1=0,ROWS($H$4:H9292),"")</f>
        <v/>
      </c>
    </row>
    <row r="9293" spans="2:2">
      <c r="B9293" s="2" t="str">
        <f>IF(COUNTIF($H$4:H9293,H9293)-1=0,ROWS($H$4:H9293),"")</f>
        <v/>
      </c>
    </row>
    <row r="9294" spans="2:2">
      <c r="B9294" s="2" t="str">
        <f>IF(COUNTIF($H$4:H9294,H9294)-1=0,ROWS($H$4:H9294),"")</f>
        <v/>
      </c>
    </row>
    <row r="9295" spans="2:2">
      <c r="B9295" s="2" t="str">
        <f>IF(COUNTIF($H$4:H9295,H9295)-1=0,ROWS($H$4:H9295),"")</f>
        <v/>
      </c>
    </row>
    <row r="9296" spans="2:2">
      <c r="B9296" s="2" t="str">
        <f>IF(COUNTIF($H$4:H9296,H9296)-1=0,ROWS($H$4:H9296),"")</f>
        <v/>
      </c>
    </row>
    <row r="9297" spans="2:2">
      <c r="B9297" s="2" t="str">
        <f>IF(COUNTIF($H$4:H9297,H9297)-1=0,ROWS($H$4:H9297),"")</f>
        <v/>
      </c>
    </row>
    <row r="9298" spans="2:2">
      <c r="B9298" s="2" t="str">
        <f>IF(COUNTIF($H$4:H9298,H9298)-1=0,ROWS($H$4:H9298),"")</f>
        <v/>
      </c>
    </row>
    <row r="9299" spans="2:2">
      <c r="B9299" s="2" t="str">
        <f>IF(COUNTIF($H$4:H9299,H9299)-1=0,ROWS($H$4:H9299),"")</f>
        <v/>
      </c>
    </row>
    <row r="9300" spans="2:2">
      <c r="B9300" s="2" t="str">
        <f>IF(COUNTIF($H$4:H9300,H9300)-1=0,ROWS($H$4:H9300),"")</f>
        <v/>
      </c>
    </row>
    <row r="9301" spans="2:2">
      <c r="B9301" s="2" t="str">
        <f>IF(COUNTIF($H$4:H9301,H9301)-1=0,ROWS($H$4:H9301),"")</f>
        <v/>
      </c>
    </row>
    <row r="9302" spans="2:2">
      <c r="B9302" s="2" t="str">
        <f>IF(COUNTIF($H$4:H9302,H9302)-1=0,ROWS($H$4:H9302),"")</f>
        <v/>
      </c>
    </row>
    <row r="9303" spans="2:2">
      <c r="B9303" s="2" t="str">
        <f>IF(COUNTIF($H$4:H9303,H9303)-1=0,ROWS($H$4:H9303),"")</f>
        <v/>
      </c>
    </row>
    <row r="9304" spans="2:2">
      <c r="B9304" s="2" t="str">
        <f>IF(COUNTIF($H$4:H9304,H9304)-1=0,ROWS($H$4:H9304),"")</f>
        <v/>
      </c>
    </row>
    <row r="9305" spans="2:2">
      <c r="B9305" s="2" t="str">
        <f>IF(COUNTIF($H$4:H9305,H9305)-1=0,ROWS($H$4:H9305),"")</f>
        <v/>
      </c>
    </row>
    <row r="9306" spans="2:2">
      <c r="B9306" s="2" t="str">
        <f>IF(COUNTIF($H$4:H9306,H9306)-1=0,ROWS($H$4:H9306),"")</f>
        <v/>
      </c>
    </row>
    <row r="9307" spans="2:2">
      <c r="B9307" s="2" t="str">
        <f>IF(COUNTIF($H$4:H9307,H9307)-1=0,ROWS($H$4:H9307),"")</f>
        <v/>
      </c>
    </row>
    <row r="9308" spans="2:2">
      <c r="B9308" s="2" t="str">
        <f>IF(COUNTIF($H$4:H9308,H9308)-1=0,ROWS($H$4:H9308),"")</f>
        <v/>
      </c>
    </row>
    <row r="9309" spans="2:2">
      <c r="B9309" s="2" t="str">
        <f>IF(COUNTIF($H$4:H9309,H9309)-1=0,ROWS($H$4:H9309),"")</f>
        <v/>
      </c>
    </row>
    <row r="9310" spans="2:2">
      <c r="B9310" s="2" t="str">
        <f>IF(COUNTIF($H$4:H9310,H9310)-1=0,ROWS($H$4:H9310),"")</f>
        <v/>
      </c>
    </row>
    <row r="9311" spans="2:2">
      <c r="B9311" s="2" t="str">
        <f>IF(COUNTIF($H$4:H9311,H9311)-1=0,ROWS($H$4:H9311),"")</f>
        <v/>
      </c>
    </row>
    <row r="9312" spans="2:2">
      <c r="B9312" s="2" t="str">
        <f>IF(COUNTIF($H$4:H9312,H9312)-1=0,ROWS($H$4:H9312),"")</f>
        <v/>
      </c>
    </row>
    <row r="9313" spans="2:2">
      <c r="B9313" s="2" t="str">
        <f>IF(COUNTIF($H$4:H9313,H9313)-1=0,ROWS($H$4:H9313),"")</f>
        <v/>
      </c>
    </row>
    <row r="9314" spans="2:2">
      <c r="B9314" s="2" t="str">
        <f>IF(COUNTIF($H$4:H9314,H9314)-1=0,ROWS($H$4:H9314),"")</f>
        <v/>
      </c>
    </row>
    <row r="9315" spans="2:2">
      <c r="B9315" s="2" t="str">
        <f>IF(COUNTIF($H$4:H9315,H9315)-1=0,ROWS($H$4:H9315),"")</f>
        <v/>
      </c>
    </row>
    <row r="9316" spans="2:2">
      <c r="B9316" s="2" t="str">
        <f>IF(COUNTIF($H$4:H9316,H9316)-1=0,ROWS($H$4:H9316),"")</f>
        <v/>
      </c>
    </row>
    <row r="9317" spans="2:2">
      <c r="B9317" s="2" t="str">
        <f>IF(COUNTIF($H$4:H9317,H9317)-1=0,ROWS($H$4:H9317),"")</f>
        <v/>
      </c>
    </row>
    <row r="9318" spans="2:2">
      <c r="B9318" s="2" t="str">
        <f>IF(COUNTIF($H$4:H9318,H9318)-1=0,ROWS($H$4:H9318),"")</f>
        <v/>
      </c>
    </row>
    <row r="9319" spans="2:2">
      <c r="B9319" s="2" t="str">
        <f>IF(COUNTIF($H$4:H9319,H9319)-1=0,ROWS($H$4:H9319),"")</f>
        <v/>
      </c>
    </row>
    <row r="9320" spans="2:2">
      <c r="B9320" s="2" t="str">
        <f>IF(COUNTIF($H$4:H9320,H9320)-1=0,ROWS($H$4:H9320),"")</f>
        <v/>
      </c>
    </row>
    <row r="9321" spans="2:2">
      <c r="B9321" s="2" t="str">
        <f>IF(COUNTIF($H$4:H9321,H9321)-1=0,ROWS($H$4:H9321),"")</f>
        <v/>
      </c>
    </row>
    <row r="9322" spans="2:2">
      <c r="B9322" s="2" t="str">
        <f>IF(COUNTIF($H$4:H9322,H9322)-1=0,ROWS($H$4:H9322),"")</f>
        <v/>
      </c>
    </row>
    <row r="9323" spans="2:2">
      <c r="B9323" s="2" t="str">
        <f>IF(COUNTIF($H$4:H9323,H9323)-1=0,ROWS($H$4:H9323),"")</f>
        <v/>
      </c>
    </row>
    <row r="9324" spans="2:2">
      <c r="B9324" s="2" t="str">
        <f>IF(COUNTIF($H$4:H9324,H9324)-1=0,ROWS($H$4:H9324),"")</f>
        <v/>
      </c>
    </row>
    <row r="9325" spans="2:2">
      <c r="B9325" s="2" t="str">
        <f>IF(COUNTIF($H$4:H9325,H9325)-1=0,ROWS($H$4:H9325),"")</f>
        <v/>
      </c>
    </row>
    <row r="9326" spans="2:2">
      <c r="B9326" s="2" t="str">
        <f>IF(COUNTIF($H$4:H9326,H9326)-1=0,ROWS($H$4:H9326),"")</f>
        <v/>
      </c>
    </row>
    <row r="9327" spans="2:2">
      <c r="B9327" s="2" t="str">
        <f>IF(COUNTIF($H$4:H9327,H9327)-1=0,ROWS($H$4:H9327),"")</f>
        <v/>
      </c>
    </row>
    <row r="9328" spans="2:2">
      <c r="B9328" s="2" t="str">
        <f>IF(COUNTIF($H$4:H9328,H9328)-1=0,ROWS($H$4:H9328),"")</f>
        <v/>
      </c>
    </row>
    <row r="9329" spans="2:2">
      <c r="B9329" s="2" t="str">
        <f>IF(COUNTIF($H$4:H9329,H9329)-1=0,ROWS($H$4:H9329),"")</f>
        <v/>
      </c>
    </row>
    <row r="9330" spans="2:2">
      <c r="B9330" s="2" t="str">
        <f>IF(COUNTIF($H$4:H9330,H9330)-1=0,ROWS($H$4:H9330),"")</f>
        <v/>
      </c>
    </row>
    <row r="9331" spans="2:2">
      <c r="B9331" s="2" t="str">
        <f>IF(COUNTIF($H$4:H9331,H9331)-1=0,ROWS($H$4:H9331),"")</f>
        <v/>
      </c>
    </row>
    <row r="9332" spans="2:2">
      <c r="B9332" s="2" t="str">
        <f>IF(COUNTIF($H$4:H9332,H9332)-1=0,ROWS($H$4:H9332),"")</f>
        <v/>
      </c>
    </row>
    <row r="9333" spans="2:2">
      <c r="B9333" s="2" t="str">
        <f>IF(COUNTIF($H$4:H9333,H9333)-1=0,ROWS($H$4:H9333),"")</f>
        <v/>
      </c>
    </row>
    <row r="9334" spans="2:2">
      <c r="B9334" s="2" t="str">
        <f>IF(COUNTIF($H$4:H9334,H9334)-1=0,ROWS($H$4:H9334),"")</f>
        <v/>
      </c>
    </row>
    <row r="9335" spans="2:2">
      <c r="B9335" s="2" t="str">
        <f>IF(COUNTIF($H$4:H9335,H9335)-1=0,ROWS($H$4:H9335),"")</f>
        <v/>
      </c>
    </row>
    <row r="9336" spans="2:2">
      <c r="B9336" s="2" t="str">
        <f>IF(COUNTIF($H$4:H9336,H9336)-1=0,ROWS($H$4:H9336),"")</f>
        <v/>
      </c>
    </row>
    <row r="9337" spans="2:2">
      <c r="B9337" s="2" t="str">
        <f>IF(COUNTIF($H$4:H9337,H9337)-1=0,ROWS($H$4:H9337),"")</f>
        <v/>
      </c>
    </row>
    <row r="9338" spans="2:2">
      <c r="B9338" s="2" t="str">
        <f>IF(COUNTIF($H$4:H9338,H9338)-1=0,ROWS($H$4:H9338),"")</f>
        <v/>
      </c>
    </row>
    <row r="9339" spans="2:2">
      <c r="B9339" s="2" t="str">
        <f>IF(COUNTIF($H$4:H9339,H9339)-1=0,ROWS($H$4:H9339),"")</f>
        <v/>
      </c>
    </row>
    <row r="9340" spans="2:2">
      <c r="B9340" s="2" t="str">
        <f>IF(COUNTIF($H$4:H9340,H9340)-1=0,ROWS($H$4:H9340),"")</f>
        <v/>
      </c>
    </row>
    <row r="9341" spans="2:2">
      <c r="B9341" s="2" t="str">
        <f>IF(COUNTIF($H$4:H9341,H9341)-1=0,ROWS($H$4:H9341),"")</f>
        <v/>
      </c>
    </row>
    <row r="9342" spans="2:2">
      <c r="B9342" s="2" t="str">
        <f>IF(COUNTIF($H$4:H9342,H9342)-1=0,ROWS($H$4:H9342),"")</f>
        <v/>
      </c>
    </row>
    <row r="9343" spans="2:2">
      <c r="B9343" s="2" t="str">
        <f>IF(COUNTIF($H$4:H9343,H9343)-1=0,ROWS($H$4:H9343),"")</f>
        <v/>
      </c>
    </row>
    <row r="9344" spans="2:2">
      <c r="B9344" s="2" t="str">
        <f>IF(COUNTIF($H$4:H9344,H9344)-1=0,ROWS($H$4:H9344),"")</f>
        <v/>
      </c>
    </row>
    <row r="9345" spans="2:2">
      <c r="B9345" s="2" t="str">
        <f>IF(COUNTIF($H$4:H9345,H9345)-1=0,ROWS($H$4:H9345),"")</f>
        <v/>
      </c>
    </row>
    <row r="9346" spans="2:2">
      <c r="B9346" s="2" t="str">
        <f>IF(COUNTIF($H$4:H9346,H9346)-1=0,ROWS($H$4:H9346),"")</f>
        <v/>
      </c>
    </row>
    <row r="9347" spans="2:2">
      <c r="B9347" s="2" t="str">
        <f>IF(COUNTIF($H$4:H9347,H9347)-1=0,ROWS($H$4:H9347),"")</f>
        <v/>
      </c>
    </row>
    <row r="9348" spans="2:2">
      <c r="B9348" s="2" t="str">
        <f>IF(COUNTIF($H$4:H9348,H9348)-1=0,ROWS($H$4:H9348),"")</f>
        <v/>
      </c>
    </row>
    <row r="9349" spans="2:2">
      <c r="B9349" s="2" t="str">
        <f>IF(COUNTIF($H$4:H9349,H9349)-1=0,ROWS($H$4:H9349),"")</f>
        <v/>
      </c>
    </row>
    <row r="9350" spans="2:2">
      <c r="B9350" s="2" t="str">
        <f>IF(COUNTIF($H$4:H9350,H9350)-1=0,ROWS($H$4:H9350),"")</f>
        <v/>
      </c>
    </row>
    <row r="9351" spans="2:2">
      <c r="B9351" s="2" t="str">
        <f>IF(COUNTIF($H$4:H9351,H9351)-1=0,ROWS($H$4:H9351),"")</f>
        <v/>
      </c>
    </row>
    <row r="9352" spans="2:2">
      <c r="B9352" s="2" t="str">
        <f>IF(COUNTIF($H$4:H9352,H9352)-1=0,ROWS($H$4:H9352),"")</f>
        <v/>
      </c>
    </row>
    <row r="9353" spans="2:2">
      <c r="B9353" s="2" t="str">
        <f>IF(COUNTIF($H$4:H9353,H9353)-1=0,ROWS($H$4:H9353),"")</f>
        <v/>
      </c>
    </row>
    <row r="9354" spans="2:2">
      <c r="B9354" s="2" t="str">
        <f>IF(COUNTIF($H$4:H9354,H9354)-1=0,ROWS($H$4:H9354),"")</f>
        <v/>
      </c>
    </row>
    <row r="9355" spans="2:2">
      <c r="B9355" s="2" t="str">
        <f>IF(COUNTIF($H$4:H9355,H9355)-1=0,ROWS($H$4:H9355),"")</f>
        <v/>
      </c>
    </row>
    <row r="9356" spans="2:2">
      <c r="B9356" s="2" t="str">
        <f>IF(COUNTIF($H$4:H9356,H9356)-1=0,ROWS($H$4:H9356),"")</f>
        <v/>
      </c>
    </row>
    <row r="9357" spans="2:2">
      <c r="B9357" s="2" t="str">
        <f>IF(COUNTIF($H$4:H9357,H9357)-1=0,ROWS($H$4:H9357),"")</f>
        <v/>
      </c>
    </row>
    <row r="9358" spans="2:2">
      <c r="B9358" s="2" t="str">
        <f>IF(COUNTIF($H$4:H9358,H9358)-1=0,ROWS($H$4:H9358),"")</f>
        <v/>
      </c>
    </row>
    <row r="9359" spans="2:2">
      <c r="B9359" s="2" t="str">
        <f>IF(COUNTIF($H$4:H9359,H9359)-1=0,ROWS($H$4:H9359),"")</f>
        <v/>
      </c>
    </row>
    <row r="9360" spans="2:2">
      <c r="B9360" s="2" t="str">
        <f>IF(COUNTIF($H$4:H9360,H9360)-1=0,ROWS($H$4:H9360),"")</f>
        <v/>
      </c>
    </row>
    <row r="9361" spans="2:2">
      <c r="B9361" s="2" t="str">
        <f>IF(COUNTIF($H$4:H9361,H9361)-1=0,ROWS($H$4:H9361),"")</f>
        <v/>
      </c>
    </row>
    <row r="9362" spans="2:2">
      <c r="B9362" s="2" t="str">
        <f>IF(COUNTIF($H$4:H9362,H9362)-1=0,ROWS($H$4:H9362),"")</f>
        <v/>
      </c>
    </row>
    <row r="9363" spans="2:2">
      <c r="B9363" s="2" t="str">
        <f>IF(COUNTIF($H$4:H9363,H9363)-1=0,ROWS($H$4:H9363),"")</f>
        <v/>
      </c>
    </row>
    <row r="9364" spans="2:2">
      <c r="B9364" s="2" t="str">
        <f>IF(COUNTIF($H$4:H9364,H9364)-1=0,ROWS($H$4:H9364),"")</f>
        <v/>
      </c>
    </row>
    <row r="9365" spans="2:2">
      <c r="B9365" s="2" t="str">
        <f>IF(COUNTIF($H$4:H9365,H9365)-1=0,ROWS($H$4:H9365),"")</f>
        <v/>
      </c>
    </row>
    <row r="9366" spans="2:2">
      <c r="B9366" s="2" t="str">
        <f>IF(COUNTIF($H$4:H9366,H9366)-1=0,ROWS($H$4:H9366),"")</f>
        <v/>
      </c>
    </row>
    <row r="9367" spans="2:2">
      <c r="B9367" s="2" t="str">
        <f>IF(COUNTIF($H$4:H9367,H9367)-1=0,ROWS($H$4:H9367),"")</f>
        <v/>
      </c>
    </row>
    <row r="9368" spans="2:2">
      <c r="B9368" s="2" t="str">
        <f>IF(COUNTIF($H$4:H9368,H9368)-1=0,ROWS($H$4:H9368),"")</f>
        <v/>
      </c>
    </row>
    <row r="9369" spans="2:2">
      <c r="B9369" s="2" t="str">
        <f>IF(COUNTIF($H$4:H9369,H9369)-1=0,ROWS($H$4:H9369),"")</f>
        <v/>
      </c>
    </row>
    <row r="9370" spans="2:2">
      <c r="B9370" s="2" t="str">
        <f>IF(COUNTIF($H$4:H9370,H9370)-1=0,ROWS($H$4:H9370),"")</f>
        <v/>
      </c>
    </row>
    <row r="9371" spans="2:2">
      <c r="B9371" s="2" t="str">
        <f>IF(COUNTIF($H$4:H9371,H9371)-1=0,ROWS($H$4:H9371),"")</f>
        <v/>
      </c>
    </row>
    <row r="9372" spans="2:2">
      <c r="B9372" s="2" t="str">
        <f>IF(COUNTIF($H$4:H9372,H9372)-1=0,ROWS($H$4:H9372),"")</f>
        <v/>
      </c>
    </row>
    <row r="9373" spans="2:2">
      <c r="B9373" s="2" t="str">
        <f>IF(COUNTIF($H$4:H9373,H9373)-1=0,ROWS($H$4:H9373),"")</f>
        <v/>
      </c>
    </row>
    <row r="9374" spans="2:2">
      <c r="B9374" s="2" t="str">
        <f>IF(COUNTIF($H$4:H9374,H9374)-1=0,ROWS($H$4:H9374),"")</f>
        <v/>
      </c>
    </row>
    <row r="9375" spans="2:2">
      <c r="B9375" s="2" t="str">
        <f>IF(COUNTIF($H$4:H9375,H9375)-1=0,ROWS($H$4:H9375),"")</f>
        <v/>
      </c>
    </row>
    <row r="9376" spans="2:2">
      <c r="B9376" s="2" t="str">
        <f>IF(COUNTIF($H$4:H9376,H9376)-1=0,ROWS($H$4:H9376),"")</f>
        <v/>
      </c>
    </row>
    <row r="9377" spans="2:2">
      <c r="B9377" s="2" t="str">
        <f>IF(COUNTIF($H$4:H9377,H9377)-1=0,ROWS($H$4:H9377),"")</f>
        <v/>
      </c>
    </row>
    <row r="9378" spans="2:2">
      <c r="B9378" s="2" t="str">
        <f>IF(COUNTIF($H$4:H9378,H9378)-1=0,ROWS($H$4:H9378),"")</f>
        <v/>
      </c>
    </row>
    <row r="9379" spans="2:2">
      <c r="B9379" s="2" t="str">
        <f>IF(COUNTIF($H$4:H9379,H9379)-1=0,ROWS($H$4:H9379),"")</f>
        <v/>
      </c>
    </row>
    <row r="9380" spans="2:2">
      <c r="B9380" s="2" t="str">
        <f>IF(COUNTIF($H$4:H9380,H9380)-1=0,ROWS($H$4:H9380),"")</f>
        <v/>
      </c>
    </row>
    <row r="9381" spans="2:2">
      <c r="B9381" s="2" t="str">
        <f>IF(COUNTIF($H$4:H9381,H9381)-1=0,ROWS($H$4:H9381),"")</f>
        <v/>
      </c>
    </row>
    <row r="9382" spans="2:2">
      <c r="B9382" s="2" t="str">
        <f>IF(COUNTIF($H$4:H9382,H9382)-1=0,ROWS($H$4:H9382),"")</f>
        <v/>
      </c>
    </row>
    <row r="9383" spans="2:2">
      <c r="B9383" s="2" t="str">
        <f>IF(COUNTIF($H$4:H9383,H9383)-1=0,ROWS($H$4:H9383),"")</f>
        <v/>
      </c>
    </row>
    <row r="9384" spans="2:2">
      <c r="B9384" s="2" t="str">
        <f>IF(COUNTIF($H$4:H9384,H9384)-1=0,ROWS($H$4:H9384),"")</f>
        <v/>
      </c>
    </row>
    <row r="9385" spans="2:2">
      <c r="B9385" s="2" t="str">
        <f>IF(COUNTIF($H$4:H9385,H9385)-1=0,ROWS($H$4:H9385),"")</f>
        <v/>
      </c>
    </row>
    <row r="9386" spans="2:2">
      <c r="B9386" s="2" t="str">
        <f>IF(COUNTIF($H$4:H9386,H9386)-1=0,ROWS($H$4:H9386),"")</f>
        <v/>
      </c>
    </row>
    <row r="9387" spans="2:2">
      <c r="B9387" s="2" t="str">
        <f>IF(COUNTIF($H$4:H9387,H9387)-1=0,ROWS($H$4:H9387),"")</f>
        <v/>
      </c>
    </row>
    <row r="9388" spans="2:2">
      <c r="B9388" s="2" t="str">
        <f>IF(COUNTIF($H$4:H9388,H9388)-1=0,ROWS($H$4:H9388),"")</f>
        <v/>
      </c>
    </row>
    <row r="9389" spans="2:2">
      <c r="B9389" s="2" t="str">
        <f>IF(COUNTIF($H$4:H9389,H9389)-1=0,ROWS($H$4:H9389),"")</f>
        <v/>
      </c>
    </row>
    <row r="9390" spans="2:2">
      <c r="B9390" s="2" t="str">
        <f>IF(COUNTIF($H$4:H9390,H9390)-1=0,ROWS($H$4:H9390),"")</f>
        <v/>
      </c>
    </row>
    <row r="9391" spans="2:2">
      <c r="B9391" s="2" t="str">
        <f>IF(COUNTIF($H$4:H9391,H9391)-1=0,ROWS($H$4:H9391),"")</f>
        <v/>
      </c>
    </row>
    <row r="9392" spans="2:2">
      <c r="B9392" s="2" t="str">
        <f>IF(COUNTIF($H$4:H9392,H9392)-1=0,ROWS($H$4:H9392),"")</f>
        <v/>
      </c>
    </row>
    <row r="9393" spans="2:2">
      <c r="B9393" s="2" t="str">
        <f>IF(COUNTIF($H$4:H9393,H9393)-1=0,ROWS($H$4:H9393),"")</f>
        <v/>
      </c>
    </row>
    <row r="9394" spans="2:2">
      <c r="B9394" s="2" t="str">
        <f>IF(COUNTIF($H$4:H9394,H9394)-1=0,ROWS($H$4:H9394),"")</f>
        <v/>
      </c>
    </row>
    <row r="9395" spans="2:2">
      <c r="B9395" s="2" t="str">
        <f>IF(COUNTIF($H$4:H9395,H9395)-1=0,ROWS($H$4:H9395),"")</f>
        <v/>
      </c>
    </row>
    <row r="9396" spans="2:2">
      <c r="B9396" s="2" t="str">
        <f>IF(COUNTIF($H$4:H9396,H9396)-1=0,ROWS($H$4:H9396),"")</f>
        <v/>
      </c>
    </row>
    <row r="9397" spans="2:2">
      <c r="B9397" s="2" t="str">
        <f>IF(COUNTIF($H$4:H9397,H9397)-1=0,ROWS($H$4:H9397),"")</f>
        <v/>
      </c>
    </row>
    <row r="9398" spans="2:2">
      <c r="B9398" s="2" t="str">
        <f>IF(COUNTIF($H$4:H9398,H9398)-1=0,ROWS($H$4:H9398),"")</f>
        <v/>
      </c>
    </row>
    <row r="9399" spans="2:2">
      <c r="B9399" s="2" t="str">
        <f>IF(COUNTIF($H$4:H9399,H9399)-1=0,ROWS($H$4:H9399),"")</f>
        <v/>
      </c>
    </row>
    <row r="9400" spans="2:2">
      <c r="B9400" s="2" t="str">
        <f>IF(COUNTIF($H$4:H9400,H9400)-1=0,ROWS($H$4:H9400),"")</f>
        <v/>
      </c>
    </row>
    <row r="9401" spans="2:2">
      <c r="B9401" s="2" t="str">
        <f>IF(COUNTIF($H$4:H9401,H9401)-1=0,ROWS($H$4:H9401),"")</f>
        <v/>
      </c>
    </row>
    <row r="9402" spans="2:2">
      <c r="B9402" s="2" t="str">
        <f>IF(COUNTIF($H$4:H9402,H9402)-1=0,ROWS($H$4:H9402),"")</f>
        <v/>
      </c>
    </row>
    <row r="9403" spans="2:2">
      <c r="B9403" s="2" t="str">
        <f>IF(COUNTIF($H$4:H9403,H9403)-1=0,ROWS($H$4:H9403),"")</f>
        <v/>
      </c>
    </row>
    <row r="9404" spans="2:2">
      <c r="B9404" s="2" t="str">
        <f>IF(COUNTIF($H$4:H9404,H9404)-1=0,ROWS($H$4:H9404),"")</f>
        <v/>
      </c>
    </row>
    <row r="9405" spans="2:2">
      <c r="B9405" s="2" t="str">
        <f>IF(COUNTIF($H$4:H9405,H9405)-1=0,ROWS($H$4:H9405),"")</f>
        <v/>
      </c>
    </row>
    <row r="9406" spans="2:2">
      <c r="B9406" s="2" t="str">
        <f>IF(COUNTIF($H$4:H9406,H9406)-1=0,ROWS($H$4:H9406),"")</f>
        <v/>
      </c>
    </row>
    <row r="9407" spans="2:2">
      <c r="B9407" s="2" t="str">
        <f>IF(COUNTIF($H$4:H9407,H9407)-1=0,ROWS($H$4:H9407),"")</f>
        <v/>
      </c>
    </row>
    <row r="9408" spans="2:2">
      <c r="B9408" s="2" t="str">
        <f>IF(COUNTIF($H$4:H9408,H9408)-1=0,ROWS($H$4:H9408),"")</f>
        <v/>
      </c>
    </row>
    <row r="9409" spans="2:2">
      <c r="B9409" s="2" t="str">
        <f>IF(COUNTIF($H$4:H9409,H9409)-1=0,ROWS($H$4:H9409),"")</f>
        <v/>
      </c>
    </row>
    <row r="9410" spans="2:2">
      <c r="B9410" s="2" t="str">
        <f>IF(COUNTIF($H$4:H9410,H9410)-1=0,ROWS($H$4:H9410),"")</f>
        <v/>
      </c>
    </row>
    <row r="9411" spans="2:2">
      <c r="B9411" s="2" t="str">
        <f>IF(COUNTIF($H$4:H9411,H9411)-1=0,ROWS($H$4:H9411),"")</f>
        <v/>
      </c>
    </row>
    <row r="9412" spans="2:2">
      <c r="B9412" s="2" t="str">
        <f>IF(COUNTIF($H$4:H9412,H9412)-1=0,ROWS($H$4:H9412),"")</f>
        <v/>
      </c>
    </row>
    <row r="9413" spans="2:2">
      <c r="B9413" s="2" t="str">
        <f>IF(COUNTIF($H$4:H9413,H9413)-1=0,ROWS($H$4:H9413),"")</f>
        <v/>
      </c>
    </row>
    <row r="9414" spans="2:2">
      <c r="B9414" s="2" t="str">
        <f>IF(COUNTIF($H$4:H9414,H9414)-1=0,ROWS($H$4:H9414),"")</f>
        <v/>
      </c>
    </row>
    <row r="9415" spans="2:2">
      <c r="B9415" s="2" t="str">
        <f>IF(COUNTIF($H$4:H9415,H9415)-1=0,ROWS($H$4:H9415),"")</f>
        <v/>
      </c>
    </row>
    <row r="9416" spans="2:2">
      <c r="B9416" s="2" t="str">
        <f>IF(COUNTIF($H$4:H9416,H9416)-1=0,ROWS($H$4:H9416),"")</f>
        <v/>
      </c>
    </row>
    <row r="9417" spans="2:2">
      <c r="B9417" s="2" t="str">
        <f>IF(COUNTIF($H$4:H9417,H9417)-1=0,ROWS($H$4:H9417),"")</f>
        <v/>
      </c>
    </row>
    <row r="9418" spans="2:2">
      <c r="B9418" s="2" t="str">
        <f>IF(COUNTIF($H$4:H9418,H9418)-1=0,ROWS($H$4:H9418),"")</f>
        <v/>
      </c>
    </row>
    <row r="9419" spans="2:2">
      <c r="B9419" s="2" t="str">
        <f>IF(COUNTIF($H$4:H9419,H9419)-1=0,ROWS($H$4:H9419),"")</f>
        <v/>
      </c>
    </row>
    <row r="9420" spans="2:2">
      <c r="B9420" s="2" t="str">
        <f>IF(COUNTIF($H$4:H9420,H9420)-1=0,ROWS($H$4:H9420),"")</f>
        <v/>
      </c>
    </row>
    <row r="9421" spans="2:2">
      <c r="B9421" s="2" t="str">
        <f>IF(COUNTIF($H$4:H9421,H9421)-1=0,ROWS($H$4:H9421),"")</f>
        <v/>
      </c>
    </row>
    <row r="9422" spans="2:2">
      <c r="B9422" s="2" t="str">
        <f>IF(COUNTIF($H$4:H9422,H9422)-1=0,ROWS($H$4:H9422),"")</f>
        <v/>
      </c>
    </row>
    <row r="9423" spans="2:2">
      <c r="B9423" s="2" t="str">
        <f>IF(COUNTIF($H$4:H9423,H9423)-1=0,ROWS($H$4:H9423),"")</f>
        <v/>
      </c>
    </row>
    <row r="9424" spans="2:2">
      <c r="B9424" s="2" t="str">
        <f>IF(COUNTIF($H$4:H9424,H9424)-1=0,ROWS($H$4:H9424),"")</f>
        <v/>
      </c>
    </row>
    <row r="9425" spans="2:2">
      <c r="B9425" s="2" t="str">
        <f>IF(COUNTIF($H$4:H9425,H9425)-1=0,ROWS($H$4:H9425),"")</f>
        <v/>
      </c>
    </row>
    <row r="9426" spans="2:2">
      <c r="B9426" s="2" t="str">
        <f>IF(COUNTIF($H$4:H9426,H9426)-1=0,ROWS($H$4:H9426),"")</f>
        <v/>
      </c>
    </row>
    <row r="9427" spans="2:2">
      <c r="B9427" s="2" t="str">
        <f>IF(COUNTIF($H$4:H9427,H9427)-1=0,ROWS($H$4:H9427),"")</f>
        <v/>
      </c>
    </row>
    <row r="9428" spans="2:2">
      <c r="B9428" s="2" t="str">
        <f>IF(COUNTIF($H$4:H9428,H9428)-1=0,ROWS($H$4:H9428),"")</f>
        <v/>
      </c>
    </row>
    <row r="9429" spans="2:2">
      <c r="B9429" s="2" t="str">
        <f>IF(COUNTIF($H$4:H9429,H9429)-1=0,ROWS($H$4:H9429),"")</f>
        <v/>
      </c>
    </row>
    <row r="9430" spans="2:2">
      <c r="B9430" s="2" t="str">
        <f>IF(COUNTIF($H$4:H9430,H9430)-1=0,ROWS($H$4:H9430),"")</f>
        <v/>
      </c>
    </row>
    <row r="9431" spans="2:2">
      <c r="B9431" s="2" t="str">
        <f>IF(COUNTIF($H$4:H9431,H9431)-1=0,ROWS($H$4:H9431),"")</f>
        <v/>
      </c>
    </row>
    <row r="9432" spans="2:2">
      <c r="B9432" s="2" t="str">
        <f>IF(COUNTIF($H$4:H9432,H9432)-1=0,ROWS($H$4:H9432),"")</f>
        <v/>
      </c>
    </row>
    <row r="9433" spans="2:2">
      <c r="B9433" s="2" t="str">
        <f>IF(COUNTIF($H$4:H9433,H9433)-1=0,ROWS($H$4:H9433),"")</f>
        <v/>
      </c>
    </row>
    <row r="9434" spans="2:2">
      <c r="B9434" s="2" t="str">
        <f>IF(COUNTIF($H$4:H9434,H9434)-1=0,ROWS($H$4:H9434),"")</f>
        <v/>
      </c>
    </row>
    <row r="9435" spans="2:2">
      <c r="B9435" s="2" t="str">
        <f>IF(COUNTIF($H$4:H9435,H9435)-1=0,ROWS($H$4:H9435),"")</f>
        <v/>
      </c>
    </row>
    <row r="9436" spans="2:2">
      <c r="B9436" s="2" t="str">
        <f>IF(COUNTIF($H$4:H9436,H9436)-1=0,ROWS($H$4:H9436),"")</f>
        <v/>
      </c>
    </row>
    <row r="9437" spans="2:2">
      <c r="B9437" s="2" t="str">
        <f>IF(COUNTIF($H$4:H9437,H9437)-1=0,ROWS($H$4:H9437),"")</f>
        <v/>
      </c>
    </row>
    <row r="9438" spans="2:2">
      <c r="B9438" s="2" t="str">
        <f>IF(COUNTIF($H$4:H9438,H9438)-1=0,ROWS($H$4:H9438),"")</f>
        <v/>
      </c>
    </row>
    <row r="9439" spans="2:2">
      <c r="B9439" s="2" t="str">
        <f>IF(COUNTIF($H$4:H9439,H9439)-1=0,ROWS($H$4:H9439),"")</f>
        <v/>
      </c>
    </row>
    <row r="9440" spans="2:2">
      <c r="B9440" s="2" t="str">
        <f>IF(COUNTIF($H$4:H9440,H9440)-1=0,ROWS($H$4:H9440),"")</f>
        <v/>
      </c>
    </row>
    <row r="9441" spans="2:2">
      <c r="B9441" s="2" t="str">
        <f>IF(COUNTIF($H$4:H9441,H9441)-1=0,ROWS($H$4:H9441),"")</f>
        <v/>
      </c>
    </row>
    <row r="9442" spans="2:2">
      <c r="B9442" s="2" t="str">
        <f>IF(COUNTIF($H$4:H9442,H9442)-1=0,ROWS($H$4:H9442),"")</f>
        <v/>
      </c>
    </row>
    <row r="9443" spans="2:2">
      <c r="B9443" s="2" t="str">
        <f>IF(COUNTIF($H$4:H9443,H9443)-1=0,ROWS($H$4:H9443),"")</f>
        <v/>
      </c>
    </row>
    <row r="9444" spans="2:2">
      <c r="B9444" s="2" t="str">
        <f>IF(COUNTIF($H$4:H9444,H9444)-1=0,ROWS($H$4:H9444),"")</f>
        <v/>
      </c>
    </row>
    <row r="9445" spans="2:2">
      <c r="B9445" s="2" t="str">
        <f>IF(COUNTIF($H$4:H9445,H9445)-1=0,ROWS($H$4:H9445),"")</f>
        <v/>
      </c>
    </row>
    <row r="9446" spans="2:2">
      <c r="B9446" s="2" t="str">
        <f>IF(COUNTIF($H$4:H9446,H9446)-1=0,ROWS($H$4:H9446),"")</f>
        <v/>
      </c>
    </row>
    <row r="9447" spans="2:2">
      <c r="B9447" s="2" t="str">
        <f>IF(COUNTIF($H$4:H9447,H9447)-1=0,ROWS($H$4:H9447),"")</f>
        <v/>
      </c>
    </row>
    <row r="9448" spans="2:2">
      <c r="B9448" s="2" t="str">
        <f>IF(COUNTIF($H$4:H9448,H9448)-1=0,ROWS($H$4:H9448),"")</f>
        <v/>
      </c>
    </row>
    <row r="9449" spans="2:2">
      <c r="B9449" s="2" t="str">
        <f>IF(COUNTIF($H$4:H9449,H9449)-1=0,ROWS($H$4:H9449),"")</f>
        <v/>
      </c>
    </row>
    <row r="9450" spans="2:2">
      <c r="B9450" s="2" t="str">
        <f>IF(COUNTIF($H$4:H9450,H9450)-1=0,ROWS($H$4:H9450),"")</f>
        <v/>
      </c>
    </row>
    <row r="9451" spans="2:2">
      <c r="B9451" s="2" t="str">
        <f>IF(COUNTIF($H$4:H9451,H9451)-1=0,ROWS($H$4:H9451),"")</f>
        <v/>
      </c>
    </row>
    <row r="9452" spans="2:2">
      <c r="B9452" s="2" t="str">
        <f>IF(COUNTIF($H$4:H9452,H9452)-1=0,ROWS($H$4:H9452),"")</f>
        <v/>
      </c>
    </row>
    <row r="9453" spans="2:2">
      <c r="B9453" s="2" t="str">
        <f>IF(COUNTIF($H$4:H9453,H9453)-1=0,ROWS($H$4:H9453),"")</f>
        <v/>
      </c>
    </row>
    <row r="9454" spans="2:2">
      <c r="B9454" s="2" t="str">
        <f>IF(COUNTIF($H$4:H9454,H9454)-1=0,ROWS($H$4:H9454),"")</f>
        <v/>
      </c>
    </row>
    <row r="9455" spans="2:2">
      <c r="B9455" s="2" t="str">
        <f>IF(COUNTIF($H$4:H9455,H9455)-1=0,ROWS($H$4:H9455),"")</f>
        <v/>
      </c>
    </row>
    <row r="9456" spans="2:2">
      <c r="B9456" s="2" t="str">
        <f>IF(COUNTIF($H$4:H9456,H9456)-1=0,ROWS($H$4:H9456),"")</f>
        <v/>
      </c>
    </row>
    <row r="9457" spans="2:2">
      <c r="B9457" s="2" t="str">
        <f>IF(COUNTIF($H$4:H9457,H9457)-1=0,ROWS($H$4:H9457),"")</f>
        <v/>
      </c>
    </row>
    <row r="9458" spans="2:2">
      <c r="B9458" s="2" t="str">
        <f>IF(COUNTIF($H$4:H9458,H9458)-1=0,ROWS($H$4:H9458),"")</f>
        <v/>
      </c>
    </row>
    <row r="9459" spans="2:2">
      <c r="B9459" s="2" t="str">
        <f>IF(COUNTIF($H$4:H9459,H9459)-1=0,ROWS($H$4:H9459),"")</f>
        <v/>
      </c>
    </row>
    <row r="9460" spans="2:2">
      <c r="B9460" s="2" t="str">
        <f>IF(COUNTIF($H$4:H9460,H9460)-1=0,ROWS($H$4:H9460),"")</f>
        <v/>
      </c>
    </row>
    <row r="9461" spans="2:2">
      <c r="B9461" s="2" t="str">
        <f>IF(COUNTIF($H$4:H9461,H9461)-1=0,ROWS($H$4:H9461),"")</f>
        <v/>
      </c>
    </row>
    <row r="9462" spans="2:2">
      <c r="B9462" s="2" t="str">
        <f>IF(COUNTIF($H$4:H9462,H9462)-1=0,ROWS($H$4:H9462),"")</f>
        <v/>
      </c>
    </row>
    <row r="9463" spans="2:2">
      <c r="B9463" s="2" t="str">
        <f>IF(COUNTIF($H$4:H9463,H9463)-1=0,ROWS($H$4:H9463),"")</f>
        <v/>
      </c>
    </row>
    <row r="9464" spans="2:2">
      <c r="B9464" s="2" t="str">
        <f>IF(COUNTIF($H$4:H9464,H9464)-1=0,ROWS($H$4:H9464),"")</f>
        <v/>
      </c>
    </row>
    <row r="9465" spans="2:2">
      <c r="B9465" s="2" t="str">
        <f>IF(COUNTIF($H$4:H9465,H9465)-1=0,ROWS($H$4:H9465),"")</f>
        <v/>
      </c>
    </row>
    <row r="9466" spans="2:2">
      <c r="B9466" s="2" t="str">
        <f>IF(COUNTIF($H$4:H9466,H9466)-1=0,ROWS($H$4:H9466),"")</f>
        <v/>
      </c>
    </row>
    <row r="9467" spans="2:2">
      <c r="B9467" s="2" t="str">
        <f>IF(COUNTIF($H$4:H9467,H9467)-1=0,ROWS($H$4:H9467),"")</f>
        <v/>
      </c>
    </row>
    <row r="9468" spans="2:2">
      <c r="B9468" s="2" t="str">
        <f>IF(COUNTIF($H$4:H9468,H9468)-1=0,ROWS($H$4:H9468),"")</f>
        <v/>
      </c>
    </row>
    <row r="9469" spans="2:2">
      <c r="B9469" s="2" t="str">
        <f>IF(COUNTIF($H$4:H9469,H9469)-1=0,ROWS($H$4:H9469),"")</f>
        <v/>
      </c>
    </row>
    <row r="9470" spans="2:2">
      <c r="B9470" s="2" t="str">
        <f>IF(COUNTIF($H$4:H9470,H9470)-1=0,ROWS($H$4:H9470),"")</f>
        <v/>
      </c>
    </row>
    <row r="9471" spans="2:2">
      <c r="B9471" s="2" t="str">
        <f>IF(COUNTIF($H$4:H9471,H9471)-1=0,ROWS($H$4:H9471),"")</f>
        <v/>
      </c>
    </row>
    <row r="9472" spans="2:2">
      <c r="B9472" s="2" t="str">
        <f>IF(COUNTIF($H$4:H9472,H9472)-1=0,ROWS($H$4:H9472),"")</f>
        <v/>
      </c>
    </row>
    <row r="9473" spans="2:2">
      <c r="B9473" s="2" t="str">
        <f>IF(COUNTIF($H$4:H9473,H9473)-1=0,ROWS($H$4:H9473),"")</f>
        <v/>
      </c>
    </row>
    <row r="9474" spans="2:2">
      <c r="B9474" s="2" t="str">
        <f>IF(COUNTIF($H$4:H9474,H9474)-1=0,ROWS($H$4:H9474),"")</f>
        <v/>
      </c>
    </row>
    <row r="9475" spans="2:2">
      <c r="B9475" s="2" t="str">
        <f>IF(COUNTIF($H$4:H9475,H9475)-1=0,ROWS($H$4:H9475),"")</f>
        <v/>
      </c>
    </row>
    <row r="9476" spans="2:2">
      <c r="B9476" s="2" t="str">
        <f>IF(COUNTIF($H$4:H9476,H9476)-1=0,ROWS($H$4:H9476),"")</f>
        <v/>
      </c>
    </row>
    <row r="9477" spans="2:2">
      <c r="B9477" s="2" t="str">
        <f>IF(COUNTIF($H$4:H9477,H9477)-1=0,ROWS($H$4:H9477),"")</f>
        <v/>
      </c>
    </row>
    <row r="9478" spans="2:2">
      <c r="B9478" s="2" t="str">
        <f>IF(COUNTIF($H$4:H9478,H9478)-1=0,ROWS($H$4:H9478),"")</f>
        <v/>
      </c>
    </row>
    <row r="9479" spans="2:2">
      <c r="B9479" s="2" t="str">
        <f>IF(COUNTIF($H$4:H9479,H9479)-1=0,ROWS($H$4:H9479),"")</f>
        <v/>
      </c>
    </row>
    <row r="9480" spans="2:2">
      <c r="B9480" s="2" t="str">
        <f>IF(COUNTIF($H$4:H9480,H9480)-1=0,ROWS($H$4:H9480),"")</f>
        <v/>
      </c>
    </row>
    <row r="9481" spans="2:2">
      <c r="B9481" s="2" t="str">
        <f>IF(COUNTIF($H$4:H9481,H9481)-1=0,ROWS($H$4:H9481),"")</f>
        <v/>
      </c>
    </row>
    <row r="9482" spans="2:2">
      <c r="B9482" s="2" t="str">
        <f>IF(COUNTIF($H$4:H9482,H9482)-1=0,ROWS($H$4:H9482),"")</f>
        <v/>
      </c>
    </row>
    <row r="9483" spans="2:2">
      <c r="B9483" s="2" t="str">
        <f>IF(COUNTIF($H$4:H9483,H9483)-1=0,ROWS($H$4:H9483),"")</f>
        <v/>
      </c>
    </row>
    <row r="9484" spans="2:2">
      <c r="B9484" s="2" t="str">
        <f>IF(COUNTIF($H$4:H9484,H9484)-1=0,ROWS($H$4:H9484),"")</f>
        <v/>
      </c>
    </row>
    <row r="9485" spans="2:2">
      <c r="B9485" s="2" t="str">
        <f>IF(COUNTIF($H$4:H9485,H9485)-1=0,ROWS($H$4:H9485),"")</f>
        <v/>
      </c>
    </row>
    <row r="9486" spans="2:2">
      <c r="B9486" s="2" t="str">
        <f>IF(COUNTIF($H$4:H9486,H9486)-1=0,ROWS($H$4:H9486),"")</f>
        <v/>
      </c>
    </row>
    <row r="9487" spans="2:2">
      <c r="B9487" s="2" t="str">
        <f>IF(COUNTIF($H$4:H9487,H9487)-1=0,ROWS($H$4:H9487),"")</f>
        <v/>
      </c>
    </row>
    <row r="9488" spans="2:2">
      <c r="B9488" s="2" t="str">
        <f>IF(COUNTIF($H$4:H9488,H9488)-1=0,ROWS($H$4:H9488),"")</f>
        <v/>
      </c>
    </row>
    <row r="9489" spans="2:2">
      <c r="B9489" s="2" t="str">
        <f>IF(COUNTIF($H$4:H9489,H9489)-1=0,ROWS($H$4:H9489),"")</f>
        <v/>
      </c>
    </row>
    <row r="9490" spans="2:2">
      <c r="B9490" s="2" t="str">
        <f>IF(COUNTIF($H$4:H9490,H9490)-1=0,ROWS($H$4:H9490),"")</f>
        <v/>
      </c>
    </row>
    <row r="9491" spans="2:2">
      <c r="B9491" s="2" t="str">
        <f>IF(COUNTIF($H$4:H9491,H9491)-1=0,ROWS($H$4:H9491),"")</f>
        <v/>
      </c>
    </row>
    <row r="9492" spans="2:2">
      <c r="B9492" s="2" t="str">
        <f>IF(COUNTIF($H$4:H9492,H9492)-1=0,ROWS($H$4:H9492),"")</f>
        <v/>
      </c>
    </row>
    <row r="9493" spans="2:2">
      <c r="B9493" s="2" t="str">
        <f>IF(COUNTIF($H$4:H9493,H9493)-1=0,ROWS($H$4:H9493),"")</f>
        <v/>
      </c>
    </row>
    <row r="9494" spans="2:2">
      <c r="B9494" s="2" t="str">
        <f>IF(COUNTIF($H$4:H9494,H9494)-1=0,ROWS($H$4:H9494),"")</f>
        <v/>
      </c>
    </row>
    <row r="9495" spans="2:2">
      <c r="B9495" s="2" t="str">
        <f>IF(COUNTIF($H$4:H9495,H9495)-1=0,ROWS($H$4:H9495),"")</f>
        <v/>
      </c>
    </row>
    <row r="9496" spans="2:2">
      <c r="B9496" s="2" t="str">
        <f>IF(COUNTIF($H$4:H9496,H9496)-1=0,ROWS($H$4:H9496),"")</f>
        <v/>
      </c>
    </row>
    <row r="9497" spans="2:2">
      <c r="B9497" s="2" t="str">
        <f>IF(COUNTIF($H$4:H9497,H9497)-1=0,ROWS($H$4:H9497),"")</f>
        <v/>
      </c>
    </row>
    <row r="9498" spans="2:2">
      <c r="B9498" s="2" t="str">
        <f>IF(COUNTIF($H$4:H9498,H9498)-1=0,ROWS($H$4:H9498),"")</f>
        <v/>
      </c>
    </row>
    <row r="9499" spans="2:2">
      <c r="B9499" s="2" t="str">
        <f>IF(COUNTIF($H$4:H9499,H9499)-1=0,ROWS($H$4:H9499),"")</f>
        <v/>
      </c>
    </row>
    <row r="9500" spans="2:2">
      <c r="B9500" s="2" t="str">
        <f>IF(COUNTIF($H$4:H9500,H9500)-1=0,ROWS($H$4:H9500),"")</f>
        <v/>
      </c>
    </row>
    <row r="9501" spans="2:2">
      <c r="B9501" s="2" t="str">
        <f>IF(COUNTIF($H$4:H9501,H9501)-1=0,ROWS($H$4:H9501),"")</f>
        <v/>
      </c>
    </row>
    <row r="9502" spans="2:2">
      <c r="B9502" s="2" t="str">
        <f>IF(COUNTIF($H$4:H9502,H9502)-1=0,ROWS($H$4:H9502),"")</f>
        <v/>
      </c>
    </row>
    <row r="9503" spans="2:2">
      <c r="B9503" s="2" t="str">
        <f>IF(COUNTIF($H$4:H9503,H9503)-1=0,ROWS($H$4:H9503),"")</f>
        <v/>
      </c>
    </row>
    <row r="9504" spans="2:2">
      <c r="B9504" s="2" t="str">
        <f>IF(COUNTIF($H$4:H9504,H9504)-1=0,ROWS($H$4:H9504),"")</f>
        <v/>
      </c>
    </row>
    <row r="9505" spans="2:2">
      <c r="B9505" s="2" t="str">
        <f>IF(COUNTIF($H$4:H9505,H9505)-1=0,ROWS($H$4:H9505),"")</f>
        <v/>
      </c>
    </row>
    <row r="9506" spans="2:2">
      <c r="B9506" s="2" t="str">
        <f>IF(COUNTIF($H$4:H9506,H9506)-1=0,ROWS($H$4:H9506),"")</f>
        <v/>
      </c>
    </row>
    <row r="9507" spans="2:2">
      <c r="B9507" s="2" t="str">
        <f>IF(COUNTIF($H$4:H9507,H9507)-1=0,ROWS($H$4:H9507),"")</f>
        <v/>
      </c>
    </row>
    <row r="9508" spans="2:2">
      <c r="B9508" s="2" t="str">
        <f>IF(COUNTIF($H$4:H9508,H9508)-1=0,ROWS($H$4:H9508),"")</f>
        <v/>
      </c>
    </row>
    <row r="9509" spans="2:2">
      <c r="B9509" s="2" t="str">
        <f>IF(COUNTIF($H$4:H9509,H9509)-1=0,ROWS($H$4:H9509),"")</f>
        <v/>
      </c>
    </row>
    <row r="9510" spans="2:2">
      <c r="B9510" s="2" t="str">
        <f>IF(COUNTIF($H$4:H9510,H9510)-1=0,ROWS($H$4:H9510),"")</f>
        <v/>
      </c>
    </row>
    <row r="9511" spans="2:2">
      <c r="B9511" s="2" t="str">
        <f>IF(COUNTIF($H$4:H9511,H9511)-1=0,ROWS($H$4:H9511),"")</f>
        <v/>
      </c>
    </row>
    <row r="9512" spans="2:2">
      <c r="B9512" s="2" t="str">
        <f>IF(COUNTIF($H$4:H9512,H9512)-1=0,ROWS($H$4:H9512),"")</f>
        <v/>
      </c>
    </row>
    <row r="9513" spans="2:2">
      <c r="B9513" s="2" t="str">
        <f>IF(COUNTIF($H$4:H9513,H9513)-1=0,ROWS($H$4:H9513),"")</f>
        <v/>
      </c>
    </row>
    <row r="9514" spans="2:2">
      <c r="B9514" s="2" t="str">
        <f>IF(COUNTIF($H$4:H9514,H9514)-1=0,ROWS($H$4:H9514),"")</f>
        <v/>
      </c>
    </row>
    <row r="9515" spans="2:2">
      <c r="B9515" s="2" t="str">
        <f>IF(COUNTIF($H$4:H9515,H9515)-1=0,ROWS($H$4:H9515),"")</f>
        <v/>
      </c>
    </row>
    <row r="9516" spans="2:2">
      <c r="B9516" s="2" t="str">
        <f>IF(COUNTIF($H$4:H9516,H9516)-1=0,ROWS($H$4:H9516),"")</f>
        <v/>
      </c>
    </row>
    <row r="9517" spans="2:2">
      <c r="B9517" s="2" t="str">
        <f>IF(COUNTIF($H$4:H9517,H9517)-1=0,ROWS($H$4:H9517),"")</f>
        <v/>
      </c>
    </row>
    <row r="9518" spans="2:2">
      <c r="B9518" s="2" t="str">
        <f>IF(COUNTIF($H$4:H9518,H9518)-1=0,ROWS($H$4:H9518),"")</f>
        <v/>
      </c>
    </row>
    <row r="9519" spans="2:2">
      <c r="B9519" s="2" t="str">
        <f>IF(COUNTIF($H$4:H9519,H9519)-1=0,ROWS($H$4:H9519),"")</f>
        <v/>
      </c>
    </row>
    <row r="9520" spans="2:2">
      <c r="B9520" s="2" t="str">
        <f>IF(COUNTIF($H$4:H9520,H9520)-1=0,ROWS($H$4:H9520),"")</f>
        <v/>
      </c>
    </row>
    <row r="9521" spans="2:2">
      <c r="B9521" s="2" t="str">
        <f>IF(COUNTIF($H$4:H9521,H9521)-1=0,ROWS($H$4:H9521),"")</f>
        <v/>
      </c>
    </row>
    <row r="9522" spans="2:2">
      <c r="B9522" s="2" t="str">
        <f>IF(COUNTIF($H$4:H9522,H9522)-1=0,ROWS($H$4:H9522),"")</f>
        <v/>
      </c>
    </row>
    <row r="9523" spans="2:2">
      <c r="B9523" s="2" t="str">
        <f>IF(COUNTIF($H$4:H9523,H9523)-1=0,ROWS($H$4:H9523),"")</f>
        <v/>
      </c>
    </row>
    <row r="9524" spans="2:2">
      <c r="B9524" s="2" t="str">
        <f>IF(COUNTIF($H$4:H9524,H9524)-1=0,ROWS($H$4:H9524),"")</f>
        <v/>
      </c>
    </row>
    <row r="9525" spans="2:2">
      <c r="B9525" s="2" t="str">
        <f>IF(COUNTIF($H$4:H9525,H9525)-1=0,ROWS($H$4:H9525),"")</f>
        <v/>
      </c>
    </row>
    <row r="9526" spans="2:2">
      <c r="B9526" s="2" t="str">
        <f>IF(COUNTIF($H$4:H9526,H9526)-1=0,ROWS($H$4:H9526),"")</f>
        <v/>
      </c>
    </row>
    <row r="9527" spans="2:2">
      <c r="B9527" s="2" t="str">
        <f>IF(COUNTIF($H$4:H9527,H9527)-1=0,ROWS($H$4:H9527),"")</f>
        <v/>
      </c>
    </row>
    <row r="9528" spans="2:2">
      <c r="B9528" s="2" t="str">
        <f>IF(COUNTIF($H$4:H9528,H9528)-1=0,ROWS($H$4:H9528),"")</f>
        <v/>
      </c>
    </row>
    <row r="9529" spans="2:2">
      <c r="B9529" s="2" t="str">
        <f>IF(COUNTIF($H$4:H9529,H9529)-1=0,ROWS($H$4:H9529),"")</f>
        <v/>
      </c>
    </row>
    <row r="9530" spans="2:2">
      <c r="B9530" s="2" t="str">
        <f>IF(COUNTIF($H$4:H9530,H9530)-1=0,ROWS($H$4:H9530),"")</f>
        <v/>
      </c>
    </row>
    <row r="9531" spans="2:2">
      <c r="B9531" s="2" t="str">
        <f>IF(COUNTIF($H$4:H9531,H9531)-1=0,ROWS($H$4:H9531),"")</f>
        <v/>
      </c>
    </row>
    <row r="9532" spans="2:2">
      <c r="B9532" s="2" t="str">
        <f>IF(COUNTIF($H$4:H9532,H9532)-1=0,ROWS($H$4:H9532),"")</f>
        <v/>
      </c>
    </row>
    <row r="9533" spans="2:2">
      <c r="B9533" s="2" t="str">
        <f>IF(COUNTIF($H$4:H9533,H9533)-1=0,ROWS($H$4:H9533),"")</f>
        <v/>
      </c>
    </row>
    <row r="9534" spans="2:2">
      <c r="B9534" s="2" t="str">
        <f>IF(COUNTIF($H$4:H9534,H9534)-1=0,ROWS($H$4:H9534),"")</f>
        <v/>
      </c>
    </row>
    <row r="9535" spans="2:2">
      <c r="B9535" s="2" t="str">
        <f>IF(COUNTIF($H$4:H9535,H9535)-1=0,ROWS($H$4:H9535),"")</f>
        <v/>
      </c>
    </row>
    <row r="9536" spans="2:2">
      <c r="B9536" s="2" t="str">
        <f>IF(COUNTIF($H$4:H9536,H9536)-1=0,ROWS($H$4:H9536),"")</f>
        <v/>
      </c>
    </row>
    <row r="9537" spans="2:2">
      <c r="B9537" s="2" t="str">
        <f>IF(COUNTIF($H$4:H9537,H9537)-1=0,ROWS($H$4:H9537),"")</f>
        <v/>
      </c>
    </row>
    <row r="9538" spans="2:2">
      <c r="B9538" s="2" t="str">
        <f>IF(COUNTIF($H$4:H9538,H9538)-1=0,ROWS($H$4:H9538),"")</f>
        <v/>
      </c>
    </row>
    <row r="9539" spans="2:2">
      <c r="B9539" s="2" t="str">
        <f>IF(COUNTIF($H$4:H9539,H9539)-1=0,ROWS($H$4:H9539),"")</f>
        <v/>
      </c>
    </row>
    <row r="9540" spans="2:2">
      <c r="B9540" s="2" t="str">
        <f>IF(COUNTIF($H$4:H9540,H9540)-1=0,ROWS($H$4:H9540),"")</f>
        <v/>
      </c>
    </row>
    <row r="9541" spans="2:2">
      <c r="B9541" s="2" t="str">
        <f>IF(COUNTIF($H$4:H9541,H9541)-1=0,ROWS($H$4:H9541),"")</f>
        <v/>
      </c>
    </row>
    <row r="9542" spans="2:2">
      <c r="B9542" s="2" t="str">
        <f>IF(COUNTIF($H$4:H9542,H9542)-1=0,ROWS($H$4:H9542),"")</f>
        <v/>
      </c>
    </row>
    <row r="9543" spans="2:2">
      <c r="B9543" s="2" t="str">
        <f>IF(COUNTIF($H$4:H9543,H9543)-1=0,ROWS($H$4:H9543),"")</f>
        <v/>
      </c>
    </row>
    <row r="9544" spans="2:2">
      <c r="B9544" s="2" t="str">
        <f>IF(COUNTIF($H$4:H9544,H9544)-1=0,ROWS($H$4:H9544),"")</f>
        <v/>
      </c>
    </row>
    <row r="9545" spans="2:2">
      <c r="B9545" s="2" t="str">
        <f>IF(COUNTIF($H$4:H9545,H9545)-1=0,ROWS($H$4:H9545),"")</f>
        <v/>
      </c>
    </row>
    <row r="9546" spans="2:2">
      <c r="B9546" s="2" t="str">
        <f>IF(COUNTIF($H$4:H9546,H9546)-1=0,ROWS($H$4:H9546),"")</f>
        <v/>
      </c>
    </row>
    <row r="9547" spans="2:2">
      <c r="B9547" s="2" t="str">
        <f>IF(COUNTIF($H$4:H9547,H9547)-1=0,ROWS($H$4:H9547),"")</f>
        <v/>
      </c>
    </row>
    <row r="9548" spans="2:2">
      <c r="B9548" s="2" t="str">
        <f>IF(COUNTIF($H$4:H9548,H9548)-1=0,ROWS($H$4:H9548),"")</f>
        <v/>
      </c>
    </row>
    <row r="9549" spans="2:2">
      <c r="B9549" s="2" t="str">
        <f>IF(COUNTIF($H$4:H9549,H9549)-1=0,ROWS($H$4:H9549),"")</f>
        <v/>
      </c>
    </row>
    <row r="9550" spans="2:2">
      <c r="B9550" s="2" t="str">
        <f>IF(COUNTIF($H$4:H9550,H9550)-1=0,ROWS($H$4:H9550),"")</f>
        <v/>
      </c>
    </row>
    <row r="9551" spans="2:2">
      <c r="B9551" s="2" t="str">
        <f>IF(COUNTIF($H$4:H9551,H9551)-1=0,ROWS($H$4:H9551),"")</f>
        <v/>
      </c>
    </row>
    <row r="9552" spans="2:2">
      <c r="B9552" s="2" t="str">
        <f>IF(COUNTIF($H$4:H9552,H9552)-1=0,ROWS($H$4:H9552),"")</f>
        <v/>
      </c>
    </row>
    <row r="9553" spans="2:2">
      <c r="B9553" s="2" t="str">
        <f>IF(COUNTIF($H$4:H9553,H9553)-1=0,ROWS($H$4:H9553),"")</f>
        <v/>
      </c>
    </row>
    <row r="9554" spans="2:2">
      <c r="B9554" s="2" t="str">
        <f>IF(COUNTIF($H$4:H9554,H9554)-1=0,ROWS($H$4:H9554),"")</f>
        <v/>
      </c>
    </row>
    <row r="9555" spans="2:2">
      <c r="B9555" s="2" t="str">
        <f>IF(COUNTIF($H$4:H9555,H9555)-1=0,ROWS($H$4:H9555),"")</f>
        <v/>
      </c>
    </row>
    <row r="9556" spans="2:2">
      <c r="B9556" s="2" t="str">
        <f>IF(COUNTIF($H$4:H9556,H9556)-1=0,ROWS($H$4:H9556),"")</f>
        <v/>
      </c>
    </row>
    <row r="9557" spans="2:2">
      <c r="B9557" s="2" t="str">
        <f>IF(COUNTIF($H$4:H9557,H9557)-1=0,ROWS($H$4:H9557),"")</f>
        <v/>
      </c>
    </row>
    <row r="9558" spans="2:2">
      <c r="B9558" s="2" t="str">
        <f>IF(COUNTIF($H$4:H9558,H9558)-1=0,ROWS($H$4:H9558),"")</f>
        <v/>
      </c>
    </row>
    <row r="9559" spans="2:2">
      <c r="B9559" s="2" t="str">
        <f>IF(COUNTIF($H$4:H9559,H9559)-1=0,ROWS($H$4:H9559),"")</f>
        <v/>
      </c>
    </row>
    <row r="9560" spans="2:2">
      <c r="B9560" s="2" t="str">
        <f>IF(COUNTIF($H$4:H9560,H9560)-1=0,ROWS($H$4:H9560),"")</f>
        <v/>
      </c>
    </row>
    <row r="9561" spans="2:2">
      <c r="B9561" s="2" t="str">
        <f>IF(COUNTIF($H$4:H9561,H9561)-1=0,ROWS($H$4:H9561),"")</f>
        <v/>
      </c>
    </row>
    <row r="9562" spans="2:2">
      <c r="B9562" s="2" t="str">
        <f>IF(COUNTIF($H$4:H9562,H9562)-1=0,ROWS($H$4:H9562),"")</f>
        <v/>
      </c>
    </row>
    <row r="9563" spans="2:2">
      <c r="B9563" s="2" t="str">
        <f>IF(COUNTIF($H$4:H9563,H9563)-1=0,ROWS($H$4:H9563),"")</f>
        <v/>
      </c>
    </row>
    <row r="9564" spans="2:2">
      <c r="B9564" s="2" t="str">
        <f>IF(COUNTIF($H$4:H9564,H9564)-1=0,ROWS($H$4:H9564),"")</f>
        <v/>
      </c>
    </row>
    <row r="9565" spans="2:2">
      <c r="B9565" s="2" t="str">
        <f>IF(COUNTIF($H$4:H9565,H9565)-1=0,ROWS($H$4:H9565),"")</f>
        <v/>
      </c>
    </row>
    <row r="9566" spans="2:2">
      <c r="B9566" s="2" t="str">
        <f>IF(COUNTIF($H$4:H9566,H9566)-1=0,ROWS($H$4:H9566),"")</f>
        <v/>
      </c>
    </row>
    <row r="9567" spans="2:2">
      <c r="B9567" s="2" t="str">
        <f>IF(COUNTIF($H$4:H9567,H9567)-1=0,ROWS($H$4:H9567),"")</f>
        <v/>
      </c>
    </row>
    <row r="9568" spans="2:2">
      <c r="B9568" s="2" t="str">
        <f>IF(COUNTIF($H$4:H9568,H9568)-1=0,ROWS($H$4:H9568),"")</f>
        <v/>
      </c>
    </row>
    <row r="9569" spans="2:2">
      <c r="B9569" s="2" t="str">
        <f>IF(COUNTIF($H$4:H9569,H9569)-1=0,ROWS($H$4:H9569),"")</f>
        <v/>
      </c>
    </row>
    <row r="9570" spans="2:2">
      <c r="B9570" s="2" t="str">
        <f>IF(COUNTIF($H$4:H9570,H9570)-1=0,ROWS($H$4:H9570),"")</f>
        <v/>
      </c>
    </row>
    <row r="9571" spans="2:2">
      <c r="B9571" s="2" t="str">
        <f>IF(COUNTIF($H$4:H9571,H9571)-1=0,ROWS($H$4:H9571),"")</f>
        <v/>
      </c>
    </row>
    <row r="9572" spans="2:2">
      <c r="B9572" s="2" t="str">
        <f>IF(COUNTIF($H$4:H9572,H9572)-1=0,ROWS($H$4:H9572),"")</f>
        <v/>
      </c>
    </row>
    <row r="9573" spans="2:2">
      <c r="B9573" s="2" t="str">
        <f>IF(COUNTIF($H$4:H9573,H9573)-1=0,ROWS($H$4:H9573),"")</f>
        <v/>
      </c>
    </row>
    <row r="9574" spans="2:2">
      <c r="B9574" s="2" t="str">
        <f>IF(COUNTIF($H$4:H9574,H9574)-1=0,ROWS($H$4:H9574),"")</f>
        <v/>
      </c>
    </row>
    <row r="9575" spans="2:2">
      <c r="B9575" s="2" t="str">
        <f>IF(COUNTIF($H$4:H9575,H9575)-1=0,ROWS($H$4:H9575),"")</f>
        <v/>
      </c>
    </row>
    <row r="9576" spans="2:2">
      <c r="B9576" s="2" t="str">
        <f>IF(COUNTIF($H$4:H9576,H9576)-1=0,ROWS($H$4:H9576),"")</f>
        <v/>
      </c>
    </row>
    <row r="9577" spans="2:2">
      <c r="B9577" s="2" t="str">
        <f>IF(COUNTIF($H$4:H9577,H9577)-1=0,ROWS($H$4:H9577),"")</f>
        <v/>
      </c>
    </row>
    <row r="9578" spans="2:2">
      <c r="B9578" s="2" t="str">
        <f>IF(COUNTIF($H$4:H9578,H9578)-1=0,ROWS($H$4:H9578),"")</f>
        <v/>
      </c>
    </row>
    <row r="9579" spans="2:2">
      <c r="B9579" s="2" t="str">
        <f>IF(COUNTIF($H$4:H9579,H9579)-1=0,ROWS($H$4:H9579),"")</f>
        <v/>
      </c>
    </row>
    <row r="9580" spans="2:2">
      <c r="B9580" s="2" t="str">
        <f>IF(COUNTIF($H$4:H9580,H9580)-1=0,ROWS($H$4:H9580),"")</f>
        <v/>
      </c>
    </row>
    <row r="9581" spans="2:2">
      <c r="B9581" s="2" t="str">
        <f>IF(COUNTIF($H$4:H9581,H9581)-1=0,ROWS($H$4:H9581),"")</f>
        <v/>
      </c>
    </row>
    <row r="9582" spans="2:2">
      <c r="B9582" s="2" t="str">
        <f>IF(COUNTIF($H$4:H9582,H9582)-1=0,ROWS($H$4:H9582),"")</f>
        <v/>
      </c>
    </row>
    <row r="9583" spans="2:2">
      <c r="B9583" s="2" t="str">
        <f>IF(COUNTIF($H$4:H9583,H9583)-1=0,ROWS($H$4:H9583),"")</f>
        <v/>
      </c>
    </row>
    <row r="9584" spans="2:2">
      <c r="B9584" s="2" t="str">
        <f>IF(COUNTIF($H$4:H9584,H9584)-1=0,ROWS($H$4:H9584),"")</f>
        <v/>
      </c>
    </row>
    <row r="9585" spans="2:2">
      <c r="B9585" s="2" t="str">
        <f>IF(COUNTIF($H$4:H9585,H9585)-1=0,ROWS($H$4:H9585),"")</f>
        <v/>
      </c>
    </row>
    <row r="9586" spans="2:2">
      <c r="B9586" s="2" t="str">
        <f>IF(COUNTIF($H$4:H9586,H9586)-1=0,ROWS($H$4:H9586),"")</f>
        <v/>
      </c>
    </row>
    <row r="9587" spans="2:2">
      <c r="B9587" s="2" t="str">
        <f>IF(COUNTIF($H$4:H9587,H9587)-1=0,ROWS($H$4:H9587),"")</f>
        <v/>
      </c>
    </row>
    <row r="9588" spans="2:2">
      <c r="B9588" s="2" t="str">
        <f>IF(COUNTIF($H$4:H9588,H9588)-1=0,ROWS($H$4:H9588),"")</f>
        <v/>
      </c>
    </row>
    <row r="9589" spans="2:2">
      <c r="B9589" s="2" t="str">
        <f>IF(COUNTIF($H$4:H9589,H9589)-1=0,ROWS($H$4:H9589),"")</f>
        <v/>
      </c>
    </row>
    <row r="9590" spans="2:2">
      <c r="B9590" s="2" t="str">
        <f>IF(COUNTIF($H$4:H9590,H9590)-1=0,ROWS($H$4:H9590),"")</f>
        <v/>
      </c>
    </row>
    <row r="9591" spans="2:2">
      <c r="B9591" s="2" t="str">
        <f>IF(COUNTIF($H$4:H9591,H9591)-1=0,ROWS($H$4:H9591),"")</f>
        <v/>
      </c>
    </row>
    <row r="9592" spans="2:2">
      <c r="B9592" s="2" t="str">
        <f>IF(COUNTIF($H$4:H9592,H9592)-1=0,ROWS($H$4:H9592),"")</f>
        <v/>
      </c>
    </row>
    <row r="9593" spans="2:2">
      <c r="B9593" s="2" t="str">
        <f>IF(COUNTIF($H$4:H9593,H9593)-1=0,ROWS($H$4:H9593),"")</f>
        <v/>
      </c>
    </row>
    <row r="9594" spans="2:2">
      <c r="B9594" s="2" t="str">
        <f>IF(COUNTIF($H$4:H9594,H9594)-1=0,ROWS($H$4:H9594),"")</f>
        <v/>
      </c>
    </row>
    <row r="9595" spans="2:2">
      <c r="B9595" s="2" t="str">
        <f>IF(COUNTIF($H$4:H9595,H9595)-1=0,ROWS($H$4:H9595),"")</f>
        <v/>
      </c>
    </row>
    <row r="9596" spans="2:2">
      <c r="B9596" s="2" t="str">
        <f>IF(COUNTIF($H$4:H9596,H9596)-1=0,ROWS($H$4:H9596),"")</f>
        <v/>
      </c>
    </row>
    <row r="9597" spans="2:2">
      <c r="B9597" s="2" t="str">
        <f>IF(COUNTIF($H$4:H9597,H9597)-1=0,ROWS($H$4:H9597),"")</f>
        <v/>
      </c>
    </row>
    <row r="9598" spans="2:2">
      <c r="B9598" s="2" t="str">
        <f>IF(COUNTIF($H$4:H9598,H9598)-1=0,ROWS($H$4:H9598),"")</f>
        <v/>
      </c>
    </row>
    <row r="9599" spans="2:2">
      <c r="B9599" s="2" t="str">
        <f>IF(COUNTIF($H$4:H9599,H9599)-1=0,ROWS($H$4:H9599),"")</f>
        <v/>
      </c>
    </row>
    <row r="9600" spans="2:2">
      <c r="B9600" s="2" t="str">
        <f>IF(COUNTIF($H$4:H9600,H9600)-1=0,ROWS($H$4:H9600),"")</f>
        <v/>
      </c>
    </row>
    <row r="9601" spans="2:2">
      <c r="B9601" s="2" t="str">
        <f>IF(COUNTIF($H$4:H9601,H9601)-1=0,ROWS($H$4:H9601),"")</f>
        <v/>
      </c>
    </row>
    <row r="9602" spans="2:2">
      <c r="B9602" s="2" t="str">
        <f>IF(COUNTIF($H$4:H9602,H9602)-1=0,ROWS($H$4:H9602),"")</f>
        <v/>
      </c>
    </row>
    <row r="9603" spans="2:2">
      <c r="B9603" s="2" t="str">
        <f>IF(COUNTIF($H$4:H9603,H9603)-1=0,ROWS($H$4:H9603),"")</f>
        <v/>
      </c>
    </row>
    <row r="9604" spans="2:2">
      <c r="B9604" s="2" t="str">
        <f>IF(COUNTIF($H$4:H9604,H9604)-1=0,ROWS($H$4:H9604),"")</f>
        <v/>
      </c>
    </row>
    <row r="9605" spans="2:2">
      <c r="B9605" s="2" t="str">
        <f>IF(COUNTIF($H$4:H9605,H9605)-1=0,ROWS($H$4:H9605),"")</f>
        <v/>
      </c>
    </row>
    <row r="9606" spans="2:2">
      <c r="B9606" s="2" t="str">
        <f>IF(COUNTIF($H$4:H9606,H9606)-1=0,ROWS($H$4:H9606),"")</f>
        <v/>
      </c>
    </row>
    <row r="9607" spans="2:2">
      <c r="B9607" s="2" t="str">
        <f>IF(COUNTIF($H$4:H9607,H9607)-1=0,ROWS($H$4:H9607),"")</f>
        <v/>
      </c>
    </row>
    <row r="9608" spans="2:2">
      <c r="B9608" s="2" t="str">
        <f>IF(COUNTIF($H$4:H9608,H9608)-1=0,ROWS($H$4:H9608),"")</f>
        <v/>
      </c>
    </row>
    <row r="9609" spans="2:2">
      <c r="B9609" s="2" t="str">
        <f>IF(COUNTIF($H$4:H9609,H9609)-1=0,ROWS($H$4:H9609),"")</f>
        <v/>
      </c>
    </row>
    <row r="9610" spans="2:2">
      <c r="B9610" s="2" t="str">
        <f>IF(COUNTIF($H$4:H9610,H9610)-1=0,ROWS($H$4:H9610),"")</f>
        <v/>
      </c>
    </row>
    <row r="9611" spans="2:2">
      <c r="B9611" s="2" t="str">
        <f>IF(COUNTIF($H$4:H9611,H9611)-1=0,ROWS($H$4:H9611),"")</f>
        <v/>
      </c>
    </row>
    <row r="9612" spans="2:2">
      <c r="B9612" s="2" t="str">
        <f>IF(COUNTIF($H$4:H9612,H9612)-1=0,ROWS($H$4:H9612),"")</f>
        <v/>
      </c>
    </row>
    <row r="9613" spans="2:2">
      <c r="B9613" s="2" t="str">
        <f>IF(COUNTIF($H$4:H9613,H9613)-1=0,ROWS($H$4:H9613),"")</f>
        <v/>
      </c>
    </row>
    <row r="9614" spans="2:2">
      <c r="B9614" s="2" t="str">
        <f>IF(COUNTIF($H$4:H9614,H9614)-1=0,ROWS($H$4:H9614),"")</f>
        <v/>
      </c>
    </row>
    <row r="9615" spans="2:2">
      <c r="B9615" s="2" t="str">
        <f>IF(COUNTIF($H$4:H9615,H9615)-1=0,ROWS($H$4:H9615),"")</f>
        <v/>
      </c>
    </row>
    <row r="9616" spans="2:2">
      <c r="B9616" s="2" t="str">
        <f>IF(COUNTIF($H$4:H9616,H9616)-1=0,ROWS($H$4:H9616),"")</f>
        <v/>
      </c>
    </row>
    <row r="9617" spans="2:2">
      <c r="B9617" s="2" t="str">
        <f>IF(COUNTIF($H$4:H9617,H9617)-1=0,ROWS($H$4:H9617),"")</f>
        <v/>
      </c>
    </row>
    <row r="9618" spans="2:2">
      <c r="B9618" s="2" t="str">
        <f>IF(COUNTIF($H$4:H9618,H9618)-1=0,ROWS($H$4:H9618),"")</f>
        <v/>
      </c>
    </row>
    <row r="9619" spans="2:2">
      <c r="B9619" s="2" t="str">
        <f>IF(COUNTIF($H$4:H9619,H9619)-1=0,ROWS($H$4:H9619),"")</f>
        <v/>
      </c>
    </row>
    <row r="9620" spans="2:2">
      <c r="B9620" s="2" t="str">
        <f>IF(COUNTIF($H$4:H9620,H9620)-1=0,ROWS($H$4:H9620),"")</f>
        <v/>
      </c>
    </row>
    <row r="9621" spans="2:2">
      <c r="B9621" s="2" t="str">
        <f>IF(COUNTIF($H$4:H9621,H9621)-1=0,ROWS($H$4:H9621),"")</f>
        <v/>
      </c>
    </row>
    <row r="9622" spans="2:2">
      <c r="B9622" s="2" t="str">
        <f>IF(COUNTIF($H$4:H9622,H9622)-1=0,ROWS($H$4:H9622),"")</f>
        <v/>
      </c>
    </row>
    <row r="9623" spans="2:2">
      <c r="B9623" s="2" t="str">
        <f>IF(COUNTIF($H$4:H9623,H9623)-1=0,ROWS($H$4:H9623),"")</f>
        <v/>
      </c>
    </row>
    <row r="9624" spans="2:2">
      <c r="B9624" s="2" t="str">
        <f>IF(COUNTIF($H$4:H9624,H9624)-1=0,ROWS($H$4:H9624),"")</f>
        <v/>
      </c>
    </row>
    <row r="9625" spans="2:2">
      <c r="B9625" s="2" t="str">
        <f>IF(COUNTIF($H$4:H9625,H9625)-1=0,ROWS($H$4:H9625),"")</f>
        <v/>
      </c>
    </row>
    <row r="9626" spans="2:2">
      <c r="B9626" s="2" t="str">
        <f>IF(COUNTIF($H$4:H9626,H9626)-1=0,ROWS($H$4:H9626),"")</f>
        <v/>
      </c>
    </row>
    <row r="9627" spans="2:2">
      <c r="B9627" s="2" t="str">
        <f>IF(COUNTIF($H$4:H9627,H9627)-1=0,ROWS($H$4:H9627),"")</f>
        <v/>
      </c>
    </row>
    <row r="9628" spans="2:2">
      <c r="B9628" s="2" t="str">
        <f>IF(COUNTIF($H$4:H9628,H9628)-1=0,ROWS($H$4:H9628),"")</f>
        <v/>
      </c>
    </row>
    <row r="9629" spans="2:2">
      <c r="B9629" s="2" t="str">
        <f>IF(COUNTIF($H$4:H9629,H9629)-1=0,ROWS($H$4:H9629),"")</f>
        <v/>
      </c>
    </row>
    <row r="9630" spans="2:2">
      <c r="B9630" s="2" t="str">
        <f>IF(COUNTIF($H$4:H9630,H9630)-1=0,ROWS($H$4:H9630),"")</f>
        <v/>
      </c>
    </row>
    <row r="9631" spans="2:2">
      <c r="B9631" s="2" t="str">
        <f>IF(COUNTIF($H$4:H9631,H9631)-1=0,ROWS($H$4:H9631),"")</f>
        <v/>
      </c>
    </row>
    <row r="9632" spans="2:2">
      <c r="B9632" s="2" t="str">
        <f>IF(COUNTIF($H$4:H9632,H9632)-1=0,ROWS($H$4:H9632),"")</f>
        <v/>
      </c>
    </row>
    <row r="9633" spans="2:2">
      <c r="B9633" s="2" t="str">
        <f>IF(COUNTIF($H$4:H9633,H9633)-1=0,ROWS($H$4:H9633),"")</f>
        <v/>
      </c>
    </row>
    <row r="9634" spans="2:2">
      <c r="B9634" s="2" t="str">
        <f>IF(COUNTIF($H$4:H9634,H9634)-1=0,ROWS($H$4:H9634),"")</f>
        <v/>
      </c>
    </row>
    <row r="9635" spans="2:2">
      <c r="B9635" s="2" t="str">
        <f>IF(COUNTIF($H$4:H9635,H9635)-1=0,ROWS($H$4:H9635),"")</f>
        <v/>
      </c>
    </row>
    <row r="9636" spans="2:2">
      <c r="B9636" s="2" t="str">
        <f>IF(COUNTIF($H$4:H9636,H9636)-1=0,ROWS($H$4:H9636),"")</f>
        <v/>
      </c>
    </row>
    <row r="9637" spans="2:2">
      <c r="B9637" s="2" t="str">
        <f>IF(COUNTIF($H$4:H9637,H9637)-1=0,ROWS($H$4:H9637),"")</f>
        <v/>
      </c>
    </row>
    <row r="9638" spans="2:2">
      <c r="B9638" s="2" t="str">
        <f>IF(COUNTIF($H$4:H9638,H9638)-1=0,ROWS($H$4:H9638),"")</f>
        <v/>
      </c>
    </row>
    <row r="9639" spans="2:2">
      <c r="B9639" s="2" t="str">
        <f>IF(COUNTIF($H$4:H9639,H9639)-1=0,ROWS($H$4:H9639),"")</f>
        <v/>
      </c>
    </row>
    <row r="9640" spans="2:2">
      <c r="B9640" s="2" t="str">
        <f>IF(COUNTIF($H$4:H9640,H9640)-1=0,ROWS($H$4:H9640),"")</f>
        <v/>
      </c>
    </row>
    <row r="9641" spans="2:2">
      <c r="B9641" s="2" t="str">
        <f>IF(COUNTIF($H$4:H9641,H9641)-1=0,ROWS($H$4:H9641),"")</f>
        <v/>
      </c>
    </row>
    <row r="9642" spans="2:2">
      <c r="B9642" s="2" t="str">
        <f>IF(COUNTIF($H$4:H9642,H9642)-1=0,ROWS($H$4:H9642),"")</f>
        <v/>
      </c>
    </row>
    <row r="9643" spans="2:2">
      <c r="B9643" s="2" t="str">
        <f>IF(COUNTIF($H$4:H9643,H9643)-1=0,ROWS($H$4:H9643),"")</f>
        <v/>
      </c>
    </row>
    <row r="9644" spans="2:2">
      <c r="B9644" s="2" t="str">
        <f>IF(COUNTIF($H$4:H9644,H9644)-1=0,ROWS($H$4:H9644),"")</f>
        <v/>
      </c>
    </row>
    <row r="9645" spans="2:2">
      <c r="B9645" s="2" t="str">
        <f>IF(COUNTIF($H$4:H9645,H9645)-1=0,ROWS($H$4:H9645),"")</f>
        <v/>
      </c>
    </row>
    <row r="9646" spans="2:2">
      <c r="B9646" s="2" t="str">
        <f>IF(COUNTIF($H$4:H9646,H9646)-1=0,ROWS($H$4:H9646),"")</f>
        <v/>
      </c>
    </row>
    <row r="9647" spans="2:2">
      <c r="B9647" s="2" t="str">
        <f>IF(COUNTIF($H$4:H9647,H9647)-1=0,ROWS($H$4:H9647),"")</f>
        <v/>
      </c>
    </row>
    <row r="9648" spans="2:2">
      <c r="B9648" s="2" t="str">
        <f>IF(COUNTIF($H$4:H9648,H9648)-1=0,ROWS($H$4:H9648),"")</f>
        <v/>
      </c>
    </row>
    <row r="9649" spans="2:2">
      <c r="B9649" s="2" t="str">
        <f>IF(COUNTIF($H$4:H9649,H9649)-1=0,ROWS($H$4:H9649),"")</f>
        <v/>
      </c>
    </row>
    <row r="9650" spans="2:2">
      <c r="B9650" s="2" t="str">
        <f>IF(COUNTIF($H$4:H9650,H9650)-1=0,ROWS($H$4:H9650),"")</f>
        <v/>
      </c>
    </row>
    <row r="9651" spans="2:2">
      <c r="B9651" s="2" t="str">
        <f>IF(COUNTIF($H$4:H9651,H9651)-1=0,ROWS($H$4:H9651),"")</f>
        <v/>
      </c>
    </row>
    <row r="9652" spans="2:2">
      <c r="B9652" s="2" t="str">
        <f>IF(COUNTIF($H$4:H9652,H9652)-1=0,ROWS($H$4:H9652),"")</f>
        <v/>
      </c>
    </row>
    <row r="9653" spans="2:2">
      <c r="B9653" s="2" t="str">
        <f>IF(COUNTIF($H$4:H9653,H9653)-1=0,ROWS($H$4:H9653),"")</f>
        <v/>
      </c>
    </row>
    <row r="9654" spans="2:2">
      <c r="B9654" s="2" t="str">
        <f>IF(COUNTIF($H$4:H9654,H9654)-1=0,ROWS($H$4:H9654),"")</f>
        <v/>
      </c>
    </row>
    <row r="9655" spans="2:2">
      <c r="B9655" s="2" t="str">
        <f>IF(COUNTIF($H$4:H9655,H9655)-1=0,ROWS($H$4:H9655),"")</f>
        <v/>
      </c>
    </row>
    <row r="9656" spans="2:2">
      <c r="B9656" s="2" t="str">
        <f>IF(COUNTIF($H$4:H9656,H9656)-1=0,ROWS($H$4:H9656),"")</f>
        <v/>
      </c>
    </row>
    <row r="9657" spans="2:2">
      <c r="B9657" s="2" t="str">
        <f>IF(COUNTIF($H$4:H9657,H9657)-1=0,ROWS($H$4:H9657),"")</f>
        <v/>
      </c>
    </row>
    <row r="9658" spans="2:2">
      <c r="B9658" s="2" t="str">
        <f>IF(COUNTIF($H$4:H9658,H9658)-1=0,ROWS($H$4:H9658),"")</f>
        <v/>
      </c>
    </row>
    <row r="9659" spans="2:2">
      <c r="B9659" s="2" t="str">
        <f>IF(COUNTIF($H$4:H9659,H9659)-1=0,ROWS($H$4:H9659),"")</f>
        <v/>
      </c>
    </row>
    <row r="9660" spans="2:2">
      <c r="B9660" s="2" t="str">
        <f>IF(COUNTIF($H$4:H9660,H9660)-1=0,ROWS($H$4:H9660),"")</f>
        <v/>
      </c>
    </row>
    <row r="9661" spans="2:2">
      <c r="B9661" s="2" t="str">
        <f>IF(COUNTIF($H$4:H9661,H9661)-1=0,ROWS($H$4:H9661),"")</f>
        <v/>
      </c>
    </row>
    <row r="9662" spans="2:2">
      <c r="B9662" s="2" t="str">
        <f>IF(COUNTIF($H$4:H9662,H9662)-1=0,ROWS($H$4:H9662),"")</f>
        <v/>
      </c>
    </row>
    <row r="9663" spans="2:2">
      <c r="B9663" s="2" t="str">
        <f>IF(COUNTIF($H$4:H9663,H9663)-1=0,ROWS($H$4:H9663),"")</f>
        <v/>
      </c>
    </row>
    <row r="9664" spans="2:2">
      <c r="B9664" s="2" t="str">
        <f>IF(COUNTIF($H$4:H9664,H9664)-1=0,ROWS($H$4:H9664),"")</f>
        <v/>
      </c>
    </row>
    <row r="9665" spans="2:2">
      <c r="B9665" s="2" t="str">
        <f>IF(COUNTIF($H$4:H9665,H9665)-1=0,ROWS($H$4:H9665),"")</f>
        <v/>
      </c>
    </row>
    <row r="9666" spans="2:2">
      <c r="B9666" s="2" t="str">
        <f>IF(COUNTIF($H$4:H9666,H9666)-1=0,ROWS($H$4:H9666),"")</f>
        <v/>
      </c>
    </row>
    <row r="9667" spans="2:2">
      <c r="B9667" s="2" t="str">
        <f>IF(COUNTIF($H$4:H9667,H9667)-1=0,ROWS($H$4:H9667),"")</f>
        <v/>
      </c>
    </row>
    <row r="9668" spans="2:2">
      <c r="B9668" s="2" t="str">
        <f>IF(COUNTIF($H$4:H9668,H9668)-1=0,ROWS($H$4:H9668),"")</f>
        <v/>
      </c>
    </row>
    <row r="9669" spans="2:2">
      <c r="B9669" s="2" t="str">
        <f>IF(COUNTIF($H$4:H9669,H9669)-1=0,ROWS($H$4:H9669),"")</f>
        <v/>
      </c>
    </row>
    <row r="9670" spans="2:2">
      <c r="B9670" s="2" t="str">
        <f>IF(COUNTIF($H$4:H9670,H9670)-1=0,ROWS($H$4:H9670),"")</f>
        <v/>
      </c>
    </row>
    <row r="9671" spans="2:2">
      <c r="B9671" s="2" t="str">
        <f>IF(COUNTIF($H$4:H9671,H9671)-1=0,ROWS($H$4:H9671),"")</f>
        <v/>
      </c>
    </row>
    <row r="9672" spans="2:2">
      <c r="B9672" s="2" t="str">
        <f>IF(COUNTIF($H$4:H9672,H9672)-1=0,ROWS($H$4:H9672),"")</f>
        <v/>
      </c>
    </row>
    <row r="9673" spans="2:2">
      <c r="B9673" s="2" t="str">
        <f>IF(COUNTIF($H$4:H9673,H9673)-1=0,ROWS($H$4:H9673),"")</f>
        <v/>
      </c>
    </row>
    <row r="9674" spans="2:2">
      <c r="B9674" s="2" t="str">
        <f>IF(COUNTIF($H$4:H9674,H9674)-1=0,ROWS($H$4:H9674),"")</f>
        <v/>
      </c>
    </row>
    <row r="9675" spans="2:2">
      <c r="B9675" s="2" t="str">
        <f>IF(COUNTIF($H$4:H9675,H9675)-1=0,ROWS($H$4:H9675),"")</f>
        <v/>
      </c>
    </row>
    <row r="9676" spans="2:2">
      <c r="B9676" s="2" t="str">
        <f>IF(COUNTIF($H$4:H9676,H9676)-1=0,ROWS($H$4:H9676),"")</f>
        <v/>
      </c>
    </row>
    <row r="9677" spans="2:2">
      <c r="B9677" s="2" t="str">
        <f>IF(COUNTIF($H$4:H9677,H9677)-1=0,ROWS($H$4:H9677),"")</f>
        <v/>
      </c>
    </row>
    <row r="9678" spans="2:2">
      <c r="B9678" s="2" t="str">
        <f>IF(COUNTIF($H$4:H9678,H9678)-1=0,ROWS($H$4:H9678),"")</f>
        <v/>
      </c>
    </row>
    <row r="9679" spans="2:2">
      <c r="B9679" s="2" t="str">
        <f>IF(COUNTIF($H$4:H9679,H9679)-1=0,ROWS($H$4:H9679),"")</f>
        <v/>
      </c>
    </row>
    <row r="9680" spans="2:2">
      <c r="B9680" s="2" t="str">
        <f>IF(COUNTIF($H$4:H9680,H9680)-1=0,ROWS($H$4:H9680),"")</f>
        <v/>
      </c>
    </row>
    <row r="9681" spans="2:2">
      <c r="B9681" s="2" t="str">
        <f>IF(COUNTIF($H$4:H9681,H9681)-1=0,ROWS($H$4:H9681),"")</f>
        <v/>
      </c>
    </row>
    <row r="9682" spans="2:2">
      <c r="B9682" s="2" t="str">
        <f>IF(COUNTIF($H$4:H9682,H9682)-1=0,ROWS($H$4:H9682),"")</f>
        <v/>
      </c>
    </row>
    <row r="9683" spans="2:2">
      <c r="B9683" s="2" t="str">
        <f>IF(COUNTIF($H$4:H9683,H9683)-1=0,ROWS($H$4:H9683),"")</f>
        <v/>
      </c>
    </row>
    <row r="9684" spans="2:2">
      <c r="B9684" s="2" t="str">
        <f>IF(COUNTIF($H$4:H9684,H9684)-1=0,ROWS($H$4:H9684),"")</f>
        <v/>
      </c>
    </row>
    <row r="9685" spans="2:2">
      <c r="B9685" s="2" t="str">
        <f>IF(COUNTIF($H$4:H9685,H9685)-1=0,ROWS($H$4:H9685),"")</f>
        <v/>
      </c>
    </row>
    <row r="9686" spans="2:2">
      <c r="B9686" s="2" t="str">
        <f>IF(COUNTIF($H$4:H9686,H9686)-1=0,ROWS($H$4:H9686),"")</f>
        <v/>
      </c>
    </row>
    <row r="9687" spans="2:2">
      <c r="B9687" s="2" t="str">
        <f>IF(COUNTIF($H$4:H9687,H9687)-1=0,ROWS($H$4:H9687),"")</f>
        <v/>
      </c>
    </row>
    <row r="9688" spans="2:2">
      <c r="B9688" s="2" t="str">
        <f>IF(COUNTIF($H$4:H9688,H9688)-1=0,ROWS($H$4:H9688),"")</f>
        <v/>
      </c>
    </row>
    <row r="9689" spans="2:2">
      <c r="B9689" s="2" t="str">
        <f>IF(COUNTIF($H$4:H9689,H9689)-1=0,ROWS($H$4:H9689),"")</f>
        <v/>
      </c>
    </row>
    <row r="9690" spans="2:2">
      <c r="B9690" s="2" t="str">
        <f>IF(COUNTIF($H$4:H9690,H9690)-1=0,ROWS($H$4:H9690),"")</f>
        <v/>
      </c>
    </row>
    <row r="9691" spans="2:2">
      <c r="B9691" s="2" t="str">
        <f>IF(COUNTIF($H$4:H9691,H9691)-1=0,ROWS($H$4:H9691),"")</f>
        <v/>
      </c>
    </row>
    <row r="9692" spans="2:2">
      <c r="B9692" s="2" t="str">
        <f>IF(COUNTIF($H$4:H9692,H9692)-1=0,ROWS($H$4:H9692),"")</f>
        <v/>
      </c>
    </row>
    <row r="9693" spans="2:2">
      <c r="B9693" s="2" t="str">
        <f>IF(COUNTIF($H$4:H9693,H9693)-1=0,ROWS($H$4:H9693),"")</f>
        <v/>
      </c>
    </row>
    <row r="9694" spans="2:2">
      <c r="B9694" s="2" t="str">
        <f>IF(COUNTIF($H$4:H9694,H9694)-1=0,ROWS($H$4:H9694),"")</f>
        <v/>
      </c>
    </row>
    <row r="9695" spans="2:2">
      <c r="B9695" s="2" t="str">
        <f>IF(COUNTIF($H$4:H9695,H9695)-1=0,ROWS($H$4:H9695),"")</f>
        <v/>
      </c>
    </row>
    <row r="9696" spans="2:2">
      <c r="B9696" s="2" t="str">
        <f>IF(COUNTIF($H$4:H9696,H9696)-1=0,ROWS($H$4:H9696),"")</f>
        <v/>
      </c>
    </row>
    <row r="9697" spans="2:2">
      <c r="B9697" s="2" t="str">
        <f>IF(COUNTIF($H$4:H9697,H9697)-1=0,ROWS($H$4:H9697),"")</f>
        <v/>
      </c>
    </row>
    <row r="9698" spans="2:2">
      <c r="B9698" s="2" t="str">
        <f>IF(COUNTIF($H$4:H9698,H9698)-1=0,ROWS($H$4:H9698),"")</f>
        <v/>
      </c>
    </row>
    <row r="9699" spans="2:2">
      <c r="B9699" s="2" t="str">
        <f>IF(COUNTIF($H$4:H9699,H9699)-1=0,ROWS($H$4:H9699),"")</f>
        <v/>
      </c>
    </row>
    <row r="9700" spans="2:2">
      <c r="B9700" s="2" t="str">
        <f>IF(COUNTIF($H$4:H9700,H9700)-1=0,ROWS($H$4:H9700),"")</f>
        <v/>
      </c>
    </row>
    <row r="9701" spans="2:2">
      <c r="B9701" s="2" t="str">
        <f>IF(COUNTIF($H$4:H9701,H9701)-1=0,ROWS($H$4:H9701),"")</f>
        <v/>
      </c>
    </row>
    <row r="9702" spans="2:2">
      <c r="B9702" s="2" t="str">
        <f>IF(COUNTIF($H$4:H9702,H9702)-1=0,ROWS($H$4:H9702),"")</f>
        <v/>
      </c>
    </row>
    <row r="9703" spans="2:2">
      <c r="B9703" s="2" t="str">
        <f>IF(COUNTIF($H$4:H9703,H9703)-1=0,ROWS($H$4:H9703),"")</f>
        <v/>
      </c>
    </row>
    <row r="9704" spans="2:2">
      <c r="B9704" s="2" t="str">
        <f>IF(COUNTIF($H$4:H9704,H9704)-1=0,ROWS($H$4:H9704),"")</f>
        <v/>
      </c>
    </row>
    <row r="9705" spans="2:2">
      <c r="B9705" s="2" t="str">
        <f>IF(COUNTIF($H$4:H9705,H9705)-1=0,ROWS($H$4:H9705),"")</f>
        <v/>
      </c>
    </row>
    <row r="9706" spans="2:2">
      <c r="B9706" s="2" t="str">
        <f>IF(COUNTIF($H$4:H9706,H9706)-1=0,ROWS($H$4:H9706),"")</f>
        <v/>
      </c>
    </row>
    <row r="9707" spans="2:2">
      <c r="B9707" s="2" t="str">
        <f>IF(COUNTIF($H$4:H9707,H9707)-1=0,ROWS($H$4:H9707),"")</f>
        <v/>
      </c>
    </row>
    <row r="9708" spans="2:2">
      <c r="B9708" s="2" t="str">
        <f>IF(COUNTIF($H$4:H9708,H9708)-1=0,ROWS($H$4:H9708),"")</f>
        <v/>
      </c>
    </row>
    <row r="9709" spans="2:2">
      <c r="B9709" s="2" t="str">
        <f>IF(COUNTIF($H$4:H9709,H9709)-1=0,ROWS($H$4:H9709),"")</f>
        <v/>
      </c>
    </row>
    <row r="9710" spans="2:2">
      <c r="B9710" s="2" t="str">
        <f>IF(COUNTIF($H$4:H9710,H9710)-1=0,ROWS($H$4:H9710),"")</f>
        <v/>
      </c>
    </row>
    <row r="9711" spans="2:2">
      <c r="B9711" s="2" t="str">
        <f>IF(COUNTIF($H$4:H9711,H9711)-1=0,ROWS($H$4:H9711),"")</f>
        <v/>
      </c>
    </row>
    <row r="9712" spans="2:2">
      <c r="B9712" s="2" t="str">
        <f>IF(COUNTIF($H$4:H9712,H9712)-1=0,ROWS($H$4:H9712),"")</f>
        <v/>
      </c>
    </row>
    <row r="9713" spans="2:2">
      <c r="B9713" s="2" t="str">
        <f>IF(COUNTIF($H$4:H9713,H9713)-1=0,ROWS($H$4:H9713),"")</f>
        <v/>
      </c>
    </row>
    <row r="9714" spans="2:2">
      <c r="B9714" s="2" t="str">
        <f>IF(COUNTIF($H$4:H9714,H9714)-1=0,ROWS($H$4:H9714),"")</f>
        <v/>
      </c>
    </row>
    <row r="9715" spans="2:2">
      <c r="B9715" s="2" t="str">
        <f>IF(COUNTIF($H$4:H9715,H9715)-1=0,ROWS($H$4:H9715),"")</f>
        <v/>
      </c>
    </row>
    <row r="9716" spans="2:2">
      <c r="B9716" s="2" t="str">
        <f>IF(COUNTIF($H$4:H9716,H9716)-1=0,ROWS($H$4:H9716),"")</f>
        <v/>
      </c>
    </row>
    <row r="9717" spans="2:2">
      <c r="B9717" s="2" t="str">
        <f>IF(COUNTIF($H$4:H9717,H9717)-1=0,ROWS($H$4:H9717),"")</f>
        <v/>
      </c>
    </row>
    <row r="9718" spans="2:2">
      <c r="B9718" s="2" t="str">
        <f>IF(COUNTIF($H$4:H9718,H9718)-1=0,ROWS($H$4:H9718),"")</f>
        <v/>
      </c>
    </row>
    <row r="9719" spans="2:2">
      <c r="B9719" s="2" t="str">
        <f>IF(COUNTIF($H$4:H9719,H9719)-1=0,ROWS($H$4:H9719),"")</f>
        <v/>
      </c>
    </row>
    <row r="9720" spans="2:2">
      <c r="B9720" s="2" t="str">
        <f>IF(COUNTIF($H$4:H9720,H9720)-1=0,ROWS($H$4:H9720),"")</f>
        <v/>
      </c>
    </row>
    <row r="9721" spans="2:2">
      <c r="B9721" s="2" t="str">
        <f>IF(COUNTIF($H$4:H9721,H9721)-1=0,ROWS($H$4:H9721),"")</f>
        <v/>
      </c>
    </row>
    <row r="9722" spans="2:2">
      <c r="B9722" s="2" t="str">
        <f>IF(COUNTIF($H$4:H9722,H9722)-1=0,ROWS($H$4:H9722),"")</f>
        <v/>
      </c>
    </row>
    <row r="9723" spans="2:2">
      <c r="B9723" s="2" t="str">
        <f>IF(COUNTIF($H$4:H9723,H9723)-1=0,ROWS($H$4:H9723),"")</f>
        <v/>
      </c>
    </row>
    <row r="9724" spans="2:2">
      <c r="B9724" s="2" t="str">
        <f>IF(COUNTIF($H$4:H9724,H9724)-1=0,ROWS($H$4:H9724),"")</f>
        <v/>
      </c>
    </row>
    <row r="9725" spans="2:2">
      <c r="B9725" s="2" t="str">
        <f>IF(COUNTIF($H$4:H9725,H9725)-1=0,ROWS($H$4:H9725),"")</f>
        <v/>
      </c>
    </row>
    <row r="9726" spans="2:2">
      <c r="B9726" s="2" t="str">
        <f>IF(COUNTIF($H$4:H9726,H9726)-1=0,ROWS($H$4:H9726),"")</f>
        <v/>
      </c>
    </row>
    <row r="9727" spans="2:2">
      <c r="B9727" s="2" t="str">
        <f>IF(COUNTIF($H$4:H9727,H9727)-1=0,ROWS($H$4:H9727),"")</f>
        <v/>
      </c>
    </row>
    <row r="9728" spans="2:2">
      <c r="B9728" s="2" t="str">
        <f>IF(COUNTIF($H$4:H9728,H9728)-1=0,ROWS($H$4:H9728),"")</f>
        <v/>
      </c>
    </row>
    <row r="9729" spans="2:2">
      <c r="B9729" s="2" t="str">
        <f>IF(COUNTIF($H$4:H9729,H9729)-1=0,ROWS($H$4:H9729),"")</f>
        <v/>
      </c>
    </row>
    <row r="9730" spans="2:2">
      <c r="B9730" s="2" t="str">
        <f>IF(COUNTIF($H$4:H9730,H9730)-1=0,ROWS($H$4:H9730),"")</f>
        <v/>
      </c>
    </row>
    <row r="9731" spans="2:2">
      <c r="B9731" s="2" t="str">
        <f>IF(COUNTIF($H$4:H9731,H9731)-1=0,ROWS($H$4:H9731),"")</f>
        <v/>
      </c>
    </row>
    <row r="9732" spans="2:2">
      <c r="B9732" s="2" t="str">
        <f>IF(COUNTIF($H$4:H9732,H9732)-1=0,ROWS($H$4:H9732),"")</f>
        <v/>
      </c>
    </row>
    <row r="9733" spans="2:2">
      <c r="B9733" s="2" t="str">
        <f>IF(COUNTIF($H$4:H9733,H9733)-1=0,ROWS($H$4:H9733),"")</f>
        <v/>
      </c>
    </row>
    <row r="9734" spans="2:2">
      <c r="B9734" s="2" t="str">
        <f>IF(COUNTIF($H$4:H9734,H9734)-1=0,ROWS($H$4:H9734),"")</f>
        <v/>
      </c>
    </row>
    <row r="9735" spans="2:2">
      <c r="B9735" s="2" t="str">
        <f>IF(COUNTIF($H$4:H9735,H9735)-1=0,ROWS($H$4:H9735),"")</f>
        <v/>
      </c>
    </row>
    <row r="9736" spans="2:2">
      <c r="B9736" s="2" t="str">
        <f>IF(COUNTIF($H$4:H9736,H9736)-1=0,ROWS($H$4:H9736),"")</f>
        <v/>
      </c>
    </row>
    <row r="9737" spans="2:2">
      <c r="B9737" s="2" t="str">
        <f>IF(COUNTIF($H$4:H9737,H9737)-1=0,ROWS($H$4:H9737),"")</f>
        <v/>
      </c>
    </row>
    <row r="9738" spans="2:2">
      <c r="B9738" s="2" t="str">
        <f>IF(COUNTIF($H$4:H9738,H9738)-1=0,ROWS($H$4:H9738),"")</f>
        <v/>
      </c>
    </row>
    <row r="9739" spans="2:2">
      <c r="B9739" s="2" t="str">
        <f>IF(COUNTIF($H$4:H9739,H9739)-1=0,ROWS($H$4:H9739),"")</f>
        <v/>
      </c>
    </row>
    <row r="9740" spans="2:2">
      <c r="B9740" s="2" t="str">
        <f>IF(COUNTIF($H$4:H9740,H9740)-1=0,ROWS($H$4:H9740),"")</f>
        <v/>
      </c>
    </row>
    <row r="9741" spans="2:2">
      <c r="B9741" s="2" t="str">
        <f>IF(COUNTIF($H$4:H9741,H9741)-1=0,ROWS($H$4:H9741),"")</f>
        <v/>
      </c>
    </row>
    <row r="9742" spans="2:2">
      <c r="B9742" s="2" t="str">
        <f>IF(COUNTIF($H$4:H9742,H9742)-1=0,ROWS($H$4:H9742),"")</f>
        <v/>
      </c>
    </row>
    <row r="9743" spans="2:2">
      <c r="B9743" s="2" t="str">
        <f>IF(COUNTIF($H$4:H9743,H9743)-1=0,ROWS($H$4:H9743),"")</f>
        <v/>
      </c>
    </row>
    <row r="9744" spans="2:2">
      <c r="B9744" s="2" t="str">
        <f>IF(COUNTIF($H$4:H9744,H9744)-1=0,ROWS($H$4:H9744),"")</f>
        <v/>
      </c>
    </row>
    <row r="9745" spans="2:2">
      <c r="B9745" s="2" t="str">
        <f>IF(COUNTIF($H$4:H9745,H9745)-1=0,ROWS($H$4:H9745),"")</f>
        <v/>
      </c>
    </row>
    <row r="9746" spans="2:2">
      <c r="B9746" s="2" t="str">
        <f>IF(COUNTIF($H$4:H9746,H9746)-1=0,ROWS($H$4:H9746),"")</f>
        <v/>
      </c>
    </row>
    <row r="9747" spans="2:2">
      <c r="B9747" s="2" t="str">
        <f>IF(COUNTIF($H$4:H9747,H9747)-1=0,ROWS($H$4:H9747),"")</f>
        <v/>
      </c>
    </row>
    <row r="9748" spans="2:2">
      <c r="B9748" s="2" t="str">
        <f>IF(COUNTIF($H$4:H9748,H9748)-1=0,ROWS($H$4:H9748),"")</f>
        <v/>
      </c>
    </row>
    <row r="9749" spans="2:2">
      <c r="B9749" s="2" t="str">
        <f>IF(COUNTIF($H$4:H9749,H9749)-1=0,ROWS($H$4:H9749),"")</f>
        <v/>
      </c>
    </row>
    <row r="9750" spans="2:2">
      <c r="B9750" s="2" t="str">
        <f>IF(COUNTIF($H$4:H9750,H9750)-1=0,ROWS($H$4:H9750),"")</f>
        <v/>
      </c>
    </row>
    <row r="9751" spans="2:2">
      <c r="B9751" s="2" t="str">
        <f>IF(COUNTIF($H$4:H9751,H9751)-1=0,ROWS($H$4:H9751),"")</f>
        <v/>
      </c>
    </row>
    <row r="9752" spans="2:2">
      <c r="B9752" s="2" t="str">
        <f>IF(COUNTIF($H$4:H9752,H9752)-1=0,ROWS($H$4:H9752),"")</f>
        <v/>
      </c>
    </row>
    <row r="9753" spans="2:2">
      <c r="B9753" s="2" t="str">
        <f>IF(COUNTIF($H$4:H9753,H9753)-1=0,ROWS($H$4:H9753),"")</f>
        <v/>
      </c>
    </row>
    <row r="9754" spans="2:2">
      <c r="B9754" s="2" t="str">
        <f>IF(COUNTIF($H$4:H9754,H9754)-1=0,ROWS($H$4:H9754),"")</f>
        <v/>
      </c>
    </row>
    <row r="9755" spans="2:2">
      <c r="B9755" s="2" t="str">
        <f>IF(COUNTIF($H$4:H9755,H9755)-1=0,ROWS($H$4:H9755),"")</f>
        <v/>
      </c>
    </row>
    <row r="9756" spans="2:2">
      <c r="B9756" s="2" t="str">
        <f>IF(COUNTIF($H$4:H9756,H9756)-1=0,ROWS($H$4:H9756),"")</f>
        <v/>
      </c>
    </row>
    <row r="9757" spans="2:2">
      <c r="B9757" s="2" t="str">
        <f>IF(COUNTIF($H$4:H9757,H9757)-1=0,ROWS($H$4:H9757),"")</f>
        <v/>
      </c>
    </row>
    <row r="9758" spans="2:2">
      <c r="B9758" s="2" t="str">
        <f>IF(COUNTIF($H$4:H9758,H9758)-1=0,ROWS($H$4:H9758),"")</f>
        <v/>
      </c>
    </row>
    <row r="9759" spans="2:2">
      <c r="B9759" s="2" t="str">
        <f>IF(COUNTIF($H$4:H9759,H9759)-1=0,ROWS($H$4:H9759),"")</f>
        <v/>
      </c>
    </row>
    <row r="9760" spans="2:2">
      <c r="B9760" s="2" t="str">
        <f>IF(COUNTIF($H$4:H9760,H9760)-1=0,ROWS($H$4:H9760),"")</f>
        <v/>
      </c>
    </row>
    <row r="9761" spans="2:2">
      <c r="B9761" s="2" t="str">
        <f>IF(COUNTIF($H$4:H9761,H9761)-1=0,ROWS($H$4:H9761),"")</f>
        <v/>
      </c>
    </row>
    <row r="9762" spans="2:2">
      <c r="B9762" s="2" t="str">
        <f>IF(COUNTIF($H$4:H9762,H9762)-1=0,ROWS($H$4:H9762),"")</f>
        <v/>
      </c>
    </row>
    <row r="9763" spans="2:2">
      <c r="B9763" s="2" t="str">
        <f>IF(COUNTIF($H$4:H9763,H9763)-1=0,ROWS($H$4:H9763),"")</f>
        <v/>
      </c>
    </row>
    <row r="9764" spans="2:2">
      <c r="B9764" s="2" t="str">
        <f>IF(COUNTIF($H$4:H9764,H9764)-1=0,ROWS($H$4:H9764),"")</f>
        <v/>
      </c>
    </row>
    <row r="9765" spans="2:2">
      <c r="B9765" s="2" t="str">
        <f>IF(COUNTIF($H$4:H9765,H9765)-1=0,ROWS($H$4:H9765),"")</f>
        <v/>
      </c>
    </row>
    <row r="9766" spans="2:2">
      <c r="B9766" s="2" t="str">
        <f>IF(COUNTIF($H$4:H9766,H9766)-1=0,ROWS($H$4:H9766),"")</f>
        <v/>
      </c>
    </row>
    <row r="9767" spans="2:2">
      <c r="B9767" s="2" t="str">
        <f>IF(COUNTIF($H$4:H9767,H9767)-1=0,ROWS($H$4:H9767),"")</f>
        <v/>
      </c>
    </row>
    <row r="9768" spans="2:2">
      <c r="B9768" s="2" t="str">
        <f>IF(COUNTIF($H$4:H9768,H9768)-1=0,ROWS($H$4:H9768),"")</f>
        <v/>
      </c>
    </row>
    <row r="9769" spans="2:2">
      <c r="B9769" s="2" t="str">
        <f>IF(COUNTIF($H$4:H9769,H9769)-1=0,ROWS($H$4:H9769),"")</f>
        <v/>
      </c>
    </row>
    <row r="9770" spans="2:2">
      <c r="B9770" s="2" t="str">
        <f>IF(COUNTIF($H$4:H9770,H9770)-1=0,ROWS($H$4:H9770),"")</f>
        <v/>
      </c>
    </row>
    <row r="9771" spans="2:2">
      <c r="B9771" s="2" t="str">
        <f>IF(COUNTIF($H$4:H9771,H9771)-1=0,ROWS($H$4:H9771),"")</f>
        <v/>
      </c>
    </row>
    <row r="9772" spans="2:2">
      <c r="B9772" s="2" t="str">
        <f>IF(COUNTIF($H$4:H9772,H9772)-1=0,ROWS($H$4:H9772),"")</f>
        <v/>
      </c>
    </row>
    <row r="9773" spans="2:2">
      <c r="B9773" s="2" t="str">
        <f>IF(COUNTIF($H$4:H9773,H9773)-1=0,ROWS($H$4:H9773),"")</f>
        <v/>
      </c>
    </row>
    <row r="9774" spans="2:2">
      <c r="B9774" s="2" t="str">
        <f>IF(COUNTIF($H$4:H9774,H9774)-1=0,ROWS($H$4:H9774),"")</f>
        <v/>
      </c>
    </row>
    <row r="9775" spans="2:2">
      <c r="B9775" s="2" t="str">
        <f>IF(COUNTIF($H$4:H9775,H9775)-1=0,ROWS($H$4:H9775),"")</f>
        <v/>
      </c>
    </row>
    <row r="9776" spans="2:2">
      <c r="B9776" s="2" t="str">
        <f>IF(COUNTIF($H$4:H9776,H9776)-1=0,ROWS($H$4:H9776),"")</f>
        <v/>
      </c>
    </row>
    <row r="9777" spans="2:2">
      <c r="B9777" s="2" t="str">
        <f>IF(COUNTIF($H$4:H9777,H9777)-1=0,ROWS($H$4:H9777),"")</f>
        <v/>
      </c>
    </row>
    <row r="9778" spans="2:2">
      <c r="B9778" s="2" t="str">
        <f>IF(COUNTIF($H$4:H9778,H9778)-1=0,ROWS($H$4:H9778),"")</f>
        <v/>
      </c>
    </row>
    <row r="9779" spans="2:2">
      <c r="B9779" s="2" t="str">
        <f>IF(COUNTIF($H$4:H9779,H9779)-1=0,ROWS($H$4:H9779),"")</f>
        <v/>
      </c>
    </row>
    <row r="9780" spans="2:2">
      <c r="B9780" s="2" t="str">
        <f>IF(COUNTIF($H$4:H9780,H9780)-1=0,ROWS($H$4:H9780),"")</f>
        <v/>
      </c>
    </row>
    <row r="9781" spans="2:2">
      <c r="B9781" s="2" t="str">
        <f>IF(COUNTIF($H$4:H9781,H9781)-1=0,ROWS($H$4:H9781),"")</f>
        <v/>
      </c>
    </row>
    <row r="9782" spans="2:2">
      <c r="B9782" s="2" t="str">
        <f>IF(COUNTIF($H$4:H9782,H9782)-1=0,ROWS($H$4:H9782),"")</f>
        <v/>
      </c>
    </row>
    <row r="9783" spans="2:2">
      <c r="B9783" s="2" t="str">
        <f>IF(COUNTIF($H$4:H9783,H9783)-1=0,ROWS($H$4:H9783),"")</f>
        <v/>
      </c>
    </row>
    <row r="9784" spans="2:2">
      <c r="B9784" s="2" t="str">
        <f>IF(COUNTIF($H$4:H9784,H9784)-1=0,ROWS($H$4:H9784),"")</f>
        <v/>
      </c>
    </row>
    <row r="9785" spans="2:2">
      <c r="B9785" s="2" t="str">
        <f>IF(COUNTIF($H$4:H9785,H9785)-1=0,ROWS($H$4:H9785),"")</f>
        <v/>
      </c>
    </row>
    <row r="9786" spans="2:2">
      <c r="B9786" s="2" t="str">
        <f>IF(COUNTIF($H$4:H9786,H9786)-1=0,ROWS($H$4:H9786),"")</f>
        <v/>
      </c>
    </row>
    <row r="9787" spans="2:2">
      <c r="B9787" s="2" t="str">
        <f>IF(COUNTIF($H$4:H9787,H9787)-1=0,ROWS($H$4:H9787),"")</f>
        <v/>
      </c>
    </row>
    <row r="9788" spans="2:2">
      <c r="B9788" s="2" t="str">
        <f>IF(COUNTIF($H$4:H9788,H9788)-1=0,ROWS($H$4:H9788),"")</f>
        <v/>
      </c>
    </row>
    <row r="9789" spans="2:2">
      <c r="B9789" s="2" t="str">
        <f>IF(COUNTIF($H$4:H9789,H9789)-1=0,ROWS($H$4:H9789),"")</f>
        <v/>
      </c>
    </row>
    <row r="9790" spans="2:2">
      <c r="B9790" s="2" t="str">
        <f>IF(COUNTIF($H$4:H9790,H9790)-1=0,ROWS($H$4:H9790),"")</f>
        <v/>
      </c>
    </row>
    <row r="9791" spans="2:2">
      <c r="B9791" s="2" t="str">
        <f>IF(COUNTIF($H$4:H9791,H9791)-1=0,ROWS($H$4:H9791),"")</f>
        <v/>
      </c>
    </row>
    <row r="9792" spans="2:2">
      <c r="B9792" s="2" t="str">
        <f>IF(COUNTIF($H$4:H9792,H9792)-1=0,ROWS($H$4:H9792),"")</f>
        <v/>
      </c>
    </row>
    <row r="9793" spans="2:2">
      <c r="B9793" s="2" t="str">
        <f>IF(COUNTIF($H$4:H9793,H9793)-1=0,ROWS($H$4:H9793),"")</f>
        <v/>
      </c>
    </row>
    <row r="9794" spans="2:2">
      <c r="B9794" s="2" t="str">
        <f>IF(COUNTIF($H$4:H9794,H9794)-1=0,ROWS($H$4:H9794),"")</f>
        <v/>
      </c>
    </row>
    <row r="9795" spans="2:2">
      <c r="B9795" s="2" t="str">
        <f>IF(COUNTIF($H$4:H9795,H9795)-1=0,ROWS($H$4:H9795),"")</f>
        <v/>
      </c>
    </row>
    <row r="9796" spans="2:2">
      <c r="B9796" s="2" t="str">
        <f>IF(COUNTIF($H$4:H9796,H9796)-1=0,ROWS($H$4:H9796),"")</f>
        <v/>
      </c>
    </row>
    <row r="9797" spans="2:2">
      <c r="B9797" s="2" t="str">
        <f>IF(COUNTIF($H$4:H9797,H9797)-1=0,ROWS($H$4:H9797),"")</f>
        <v/>
      </c>
    </row>
    <row r="9798" spans="2:2">
      <c r="B9798" s="2" t="str">
        <f>IF(COUNTIF($H$4:H9798,H9798)-1=0,ROWS($H$4:H9798),"")</f>
        <v/>
      </c>
    </row>
    <row r="9799" spans="2:2">
      <c r="B9799" s="2" t="str">
        <f>IF(COUNTIF($H$4:H9799,H9799)-1=0,ROWS($H$4:H9799),"")</f>
        <v/>
      </c>
    </row>
    <row r="9800" spans="2:2">
      <c r="B9800" s="2" t="str">
        <f>IF(COUNTIF($H$4:H9800,H9800)-1=0,ROWS($H$4:H9800),"")</f>
        <v/>
      </c>
    </row>
    <row r="9801" spans="2:2">
      <c r="B9801" s="2" t="str">
        <f>IF(COUNTIF($H$4:H9801,H9801)-1=0,ROWS($H$4:H9801),"")</f>
        <v/>
      </c>
    </row>
    <row r="9802" spans="2:2">
      <c r="B9802" s="2" t="str">
        <f>IF(COUNTIF($H$4:H9802,H9802)-1=0,ROWS($H$4:H9802),"")</f>
        <v/>
      </c>
    </row>
    <row r="9803" spans="2:2">
      <c r="B9803" s="2" t="str">
        <f>IF(COUNTIF($H$4:H9803,H9803)-1=0,ROWS($H$4:H9803),"")</f>
        <v/>
      </c>
    </row>
    <row r="9804" spans="2:2">
      <c r="B9804" s="2" t="str">
        <f>IF(COUNTIF($H$4:H9804,H9804)-1=0,ROWS($H$4:H9804),"")</f>
        <v/>
      </c>
    </row>
    <row r="9805" spans="2:2">
      <c r="B9805" s="2" t="str">
        <f>IF(COUNTIF($H$4:H9805,H9805)-1=0,ROWS($H$4:H9805),"")</f>
        <v/>
      </c>
    </row>
    <row r="9806" spans="2:2">
      <c r="B9806" s="2" t="str">
        <f>IF(COUNTIF($H$4:H9806,H9806)-1=0,ROWS($H$4:H9806),"")</f>
        <v/>
      </c>
    </row>
    <row r="9807" spans="2:2">
      <c r="B9807" s="2" t="str">
        <f>IF(COUNTIF($H$4:H9807,H9807)-1=0,ROWS($H$4:H9807),"")</f>
        <v/>
      </c>
    </row>
    <row r="9808" spans="2:2">
      <c r="B9808" s="2" t="str">
        <f>IF(COUNTIF($H$4:H9808,H9808)-1=0,ROWS($H$4:H9808),"")</f>
        <v/>
      </c>
    </row>
    <row r="9809" spans="2:2">
      <c r="B9809" s="2" t="str">
        <f>IF(COUNTIF($H$4:H9809,H9809)-1=0,ROWS($H$4:H9809),"")</f>
        <v/>
      </c>
    </row>
    <row r="9810" spans="2:2">
      <c r="B9810" s="2" t="str">
        <f>IF(COUNTIF($H$4:H9810,H9810)-1=0,ROWS($H$4:H9810),"")</f>
        <v/>
      </c>
    </row>
    <row r="9811" spans="2:2">
      <c r="B9811" s="2" t="str">
        <f>IF(COUNTIF($H$4:H9811,H9811)-1=0,ROWS($H$4:H9811),"")</f>
        <v/>
      </c>
    </row>
    <row r="9812" spans="2:2">
      <c r="B9812" s="2" t="str">
        <f>IF(COUNTIF($H$4:H9812,H9812)-1=0,ROWS($H$4:H9812),"")</f>
        <v/>
      </c>
    </row>
    <row r="9813" spans="2:2">
      <c r="B9813" s="2" t="str">
        <f>IF(COUNTIF($H$4:H9813,H9813)-1=0,ROWS($H$4:H9813),"")</f>
        <v/>
      </c>
    </row>
    <row r="9814" spans="2:2">
      <c r="B9814" s="2" t="str">
        <f>IF(COUNTIF($H$4:H9814,H9814)-1=0,ROWS($H$4:H9814),"")</f>
        <v/>
      </c>
    </row>
    <row r="9815" spans="2:2">
      <c r="B9815" s="2" t="str">
        <f>IF(COUNTIF($H$4:H9815,H9815)-1=0,ROWS($H$4:H9815),"")</f>
        <v/>
      </c>
    </row>
    <row r="9816" spans="2:2">
      <c r="B9816" s="2" t="str">
        <f>IF(COUNTIF($H$4:H9816,H9816)-1=0,ROWS($H$4:H9816),"")</f>
        <v/>
      </c>
    </row>
    <row r="9817" spans="2:2">
      <c r="B9817" s="2" t="str">
        <f>IF(COUNTIF($H$4:H9817,H9817)-1=0,ROWS($H$4:H9817),"")</f>
        <v/>
      </c>
    </row>
    <row r="9818" spans="2:2">
      <c r="B9818" s="2" t="str">
        <f>IF(COUNTIF($H$4:H9818,H9818)-1=0,ROWS($H$4:H9818),"")</f>
        <v/>
      </c>
    </row>
    <row r="9819" spans="2:2">
      <c r="B9819" s="2" t="str">
        <f>IF(COUNTIF($H$4:H9819,H9819)-1=0,ROWS($H$4:H9819),"")</f>
        <v/>
      </c>
    </row>
    <row r="9820" spans="2:2">
      <c r="B9820" s="2" t="str">
        <f>IF(COUNTIF($H$4:H9820,H9820)-1=0,ROWS($H$4:H9820),"")</f>
        <v/>
      </c>
    </row>
    <row r="9821" spans="2:2">
      <c r="B9821" s="2" t="str">
        <f>IF(COUNTIF($H$4:H9821,H9821)-1=0,ROWS($H$4:H9821),"")</f>
        <v/>
      </c>
    </row>
    <row r="9822" spans="2:2">
      <c r="B9822" s="2" t="str">
        <f>IF(COUNTIF($H$4:H9822,H9822)-1=0,ROWS($H$4:H9822),"")</f>
        <v/>
      </c>
    </row>
    <row r="9823" spans="2:2">
      <c r="B9823" s="2" t="str">
        <f>IF(COUNTIF($H$4:H9823,H9823)-1=0,ROWS($H$4:H9823),"")</f>
        <v/>
      </c>
    </row>
    <row r="9824" spans="2:2">
      <c r="B9824" s="2" t="str">
        <f>IF(COUNTIF($H$4:H9824,H9824)-1=0,ROWS($H$4:H9824),"")</f>
        <v/>
      </c>
    </row>
    <row r="9825" spans="2:2">
      <c r="B9825" s="2" t="str">
        <f>IF(COUNTIF($H$4:H9825,H9825)-1=0,ROWS($H$4:H9825),"")</f>
        <v/>
      </c>
    </row>
    <row r="9826" spans="2:2">
      <c r="B9826" s="2" t="str">
        <f>IF(COUNTIF($H$4:H9826,H9826)-1=0,ROWS($H$4:H9826),"")</f>
        <v/>
      </c>
    </row>
    <row r="9827" spans="2:2">
      <c r="B9827" s="2" t="str">
        <f>IF(COUNTIF($H$4:H9827,H9827)-1=0,ROWS($H$4:H9827),"")</f>
        <v/>
      </c>
    </row>
    <row r="9828" spans="2:2">
      <c r="B9828" s="2" t="str">
        <f>IF(COUNTIF($H$4:H9828,H9828)-1=0,ROWS($H$4:H9828),"")</f>
        <v/>
      </c>
    </row>
    <row r="9829" spans="2:2">
      <c r="B9829" s="2" t="str">
        <f>IF(COUNTIF($H$4:H9829,H9829)-1=0,ROWS($H$4:H9829),"")</f>
        <v/>
      </c>
    </row>
    <row r="9830" spans="2:2">
      <c r="B9830" s="2" t="str">
        <f>IF(COUNTIF($H$4:H9830,H9830)-1=0,ROWS($H$4:H9830),"")</f>
        <v/>
      </c>
    </row>
    <row r="9831" spans="2:2">
      <c r="B9831" s="2" t="str">
        <f>IF(COUNTIF($H$4:H9831,H9831)-1=0,ROWS($H$4:H9831),"")</f>
        <v/>
      </c>
    </row>
    <row r="9832" spans="2:2">
      <c r="B9832" s="2" t="str">
        <f>IF(COUNTIF($H$4:H9832,H9832)-1=0,ROWS($H$4:H9832),"")</f>
        <v/>
      </c>
    </row>
    <row r="9833" spans="2:2">
      <c r="B9833" s="2" t="str">
        <f>IF(COUNTIF($H$4:H9833,H9833)-1=0,ROWS($H$4:H9833),"")</f>
        <v/>
      </c>
    </row>
    <row r="9834" spans="2:2">
      <c r="B9834" s="2" t="str">
        <f>IF(COUNTIF($H$4:H9834,H9834)-1=0,ROWS($H$4:H9834),"")</f>
        <v/>
      </c>
    </row>
    <row r="9835" spans="2:2">
      <c r="B9835" s="2" t="str">
        <f>IF(COUNTIF($H$4:H9835,H9835)-1=0,ROWS($H$4:H9835),"")</f>
        <v/>
      </c>
    </row>
    <row r="9836" spans="2:2">
      <c r="B9836" s="2" t="str">
        <f>IF(COUNTIF($H$4:H9836,H9836)-1=0,ROWS($H$4:H9836),"")</f>
        <v/>
      </c>
    </row>
    <row r="9837" spans="2:2">
      <c r="B9837" s="2" t="str">
        <f>IF(COUNTIF($H$4:H9837,H9837)-1=0,ROWS($H$4:H9837),"")</f>
        <v/>
      </c>
    </row>
    <row r="9838" spans="2:2">
      <c r="B9838" s="2" t="str">
        <f>IF(COUNTIF($H$4:H9838,H9838)-1=0,ROWS($H$4:H9838),"")</f>
        <v/>
      </c>
    </row>
    <row r="9839" spans="2:2">
      <c r="B9839" s="2" t="str">
        <f>IF(COUNTIF($H$4:H9839,H9839)-1=0,ROWS($H$4:H9839),"")</f>
        <v/>
      </c>
    </row>
    <row r="9840" spans="2:2">
      <c r="B9840" s="2" t="str">
        <f>IF(COUNTIF($H$4:H9840,H9840)-1=0,ROWS($H$4:H9840),"")</f>
        <v/>
      </c>
    </row>
    <row r="9841" spans="2:2">
      <c r="B9841" s="2" t="str">
        <f>IF(COUNTIF($H$4:H9841,H9841)-1=0,ROWS($H$4:H9841),"")</f>
        <v/>
      </c>
    </row>
    <row r="9842" spans="2:2">
      <c r="B9842" s="2" t="str">
        <f>IF(COUNTIF($H$4:H9842,H9842)-1=0,ROWS($H$4:H9842),"")</f>
        <v/>
      </c>
    </row>
    <row r="9843" spans="2:2">
      <c r="B9843" s="2" t="str">
        <f>IF(COUNTIF($H$4:H9843,H9843)-1=0,ROWS($H$4:H9843),"")</f>
        <v/>
      </c>
    </row>
    <row r="9844" spans="2:2">
      <c r="B9844" s="2" t="str">
        <f>IF(COUNTIF($H$4:H9844,H9844)-1=0,ROWS($H$4:H9844),"")</f>
        <v/>
      </c>
    </row>
    <row r="9845" spans="2:2">
      <c r="B9845" s="2" t="str">
        <f>IF(COUNTIF($H$4:H9845,H9845)-1=0,ROWS($H$4:H9845),"")</f>
        <v/>
      </c>
    </row>
    <row r="9846" spans="2:2">
      <c r="B9846" s="2" t="str">
        <f>IF(COUNTIF($H$4:H9846,H9846)-1=0,ROWS($H$4:H9846),"")</f>
        <v/>
      </c>
    </row>
    <row r="9847" spans="2:2">
      <c r="B9847" s="2" t="str">
        <f>IF(COUNTIF($H$4:H9847,H9847)-1=0,ROWS($H$4:H9847),"")</f>
        <v/>
      </c>
    </row>
    <row r="9848" spans="2:2">
      <c r="B9848" s="2" t="str">
        <f>IF(COUNTIF($H$4:H9848,H9848)-1=0,ROWS($H$4:H9848),"")</f>
        <v/>
      </c>
    </row>
    <row r="9849" spans="2:2">
      <c r="B9849" s="2" t="str">
        <f>IF(COUNTIF($H$4:H9849,H9849)-1=0,ROWS($H$4:H9849),"")</f>
        <v/>
      </c>
    </row>
    <row r="9850" spans="2:2">
      <c r="B9850" s="2" t="str">
        <f>IF(COUNTIF($H$4:H9850,H9850)-1=0,ROWS($H$4:H9850),"")</f>
        <v/>
      </c>
    </row>
    <row r="9851" spans="2:2">
      <c r="B9851" s="2" t="str">
        <f>IF(COUNTIF($H$4:H9851,H9851)-1=0,ROWS($H$4:H9851),"")</f>
        <v/>
      </c>
    </row>
    <row r="9852" spans="2:2">
      <c r="B9852" s="2" t="str">
        <f>IF(COUNTIF($H$4:H9852,H9852)-1=0,ROWS($H$4:H9852),"")</f>
        <v/>
      </c>
    </row>
    <row r="9853" spans="2:2">
      <c r="B9853" s="2" t="str">
        <f>IF(COUNTIF($H$4:H9853,H9853)-1=0,ROWS($H$4:H9853),"")</f>
        <v/>
      </c>
    </row>
    <row r="9854" spans="2:2">
      <c r="B9854" s="2" t="str">
        <f>IF(COUNTIF($H$4:H9854,H9854)-1=0,ROWS($H$4:H9854),"")</f>
        <v/>
      </c>
    </row>
    <row r="9855" spans="2:2">
      <c r="B9855" s="2" t="str">
        <f>IF(COUNTIF($H$4:H9855,H9855)-1=0,ROWS($H$4:H9855),"")</f>
        <v/>
      </c>
    </row>
    <row r="9856" spans="2:2">
      <c r="B9856" s="2" t="str">
        <f>IF(COUNTIF($H$4:H9856,H9856)-1=0,ROWS($H$4:H9856),"")</f>
        <v/>
      </c>
    </row>
    <row r="9857" spans="2:2">
      <c r="B9857" s="2" t="str">
        <f>IF(COUNTIF($H$4:H9857,H9857)-1=0,ROWS($H$4:H9857),"")</f>
        <v/>
      </c>
    </row>
    <row r="9858" spans="2:2">
      <c r="B9858" s="2" t="str">
        <f>IF(COUNTIF($H$4:H9858,H9858)-1=0,ROWS($H$4:H9858),"")</f>
        <v/>
      </c>
    </row>
    <row r="9859" spans="2:2">
      <c r="B9859" s="2" t="str">
        <f>IF(COUNTIF($H$4:H9859,H9859)-1=0,ROWS($H$4:H9859),"")</f>
        <v/>
      </c>
    </row>
    <row r="9860" spans="2:2">
      <c r="B9860" s="2" t="str">
        <f>IF(COUNTIF($H$4:H9860,H9860)-1=0,ROWS($H$4:H9860),"")</f>
        <v/>
      </c>
    </row>
    <row r="9861" spans="2:2">
      <c r="B9861" s="2" t="str">
        <f>IF(COUNTIF($H$4:H9861,H9861)-1=0,ROWS($H$4:H9861),"")</f>
        <v/>
      </c>
    </row>
    <row r="9862" spans="2:2">
      <c r="B9862" s="2" t="str">
        <f>IF(COUNTIF($H$4:H9862,H9862)-1=0,ROWS($H$4:H9862),"")</f>
        <v/>
      </c>
    </row>
    <row r="9863" spans="2:2">
      <c r="B9863" s="2" t="str">
        <f>IF(COUNTIF($H$4:H9863,H9863)-1=0,ROWS($H$4:H9863),"")</f>
        <v/>
      </c>
    </row>
    <row r="9864" spans="2:2">
      <c r="B9864" s="2" t="str">
        <f>IF(COUNTIF($H$4:H9864,H9864)-1=0,ROWS($H$4:H9864),"")</f>
        <v/>
      </c>
    </row>
    <row r="9865" spans="2:2">
      <c r="B9865" s="2" t="str">
        <f>IF(COUNTIF($H$4:H9865,H9865)-1=0,ROWS($H$4:H9865),"")</f>
        <v/>
      </c>
    </row>
    <row r="9866" spans="2:2">
      <c r="B9866" s="2" t="str">
        <f>IF(COUNTIF($H$4:H9866,H9866)-1=0,ROWS($H$4:H9866),"")</f>
        <v/>
      </c>
    </row>
    <row r="9867" spans="2:2">
      <c r="B9867" s="2" t="str">
        <f>IF(COUNTIF($H$4:H9867,H9867)-1=0,ROWS($H$4:H9867),"")</f>
        <v/>
      </c>
    </row>
    <row r="9868" spans="2:2">
      <c r="B9868" s="2" t="str">
        <f>IF(COUNTIF($H$4:H9868,H9868)-1=0,ROWS($H$4:H9868),"")</f>
        <v/>
      </c>
    </row>
    <row r="9869" spans="2:2">
      <c r="B9869" s="2" t="str">
        <f>IF(COUNTIF($H$4:H9869,H9869)-1=0,ROWS($H$4:H9869),"")</f>
        <v/>
      </c>
    </row>
    <row r="9870" spans="2:2">
      <c r="B9870" s="2" t="str">
        <f>IF(COUNTIF($H$4:H9870,H9870)-1=0,ROWS($H$4:H9870),"")</f>
        <v/>
      </c>
    </row>
    <row r="9871" spans="2:2">
      <c r="B9871" s="2" t="str">
        <f>IF(COUNTIF($H$4:H9871,H9871)-1=0,ROWS($H$4:H9871),"")</f>
        <v/>
      </c>
    </row>
    <row r="9872" spans="2:2">
      <c r="B9872" s="2" t="str">
        <f>IF(COUNTIF($H$4:H9872,H9872)-1=0,ROWS($H$4:H9872),"")</f>
        <v/>
      </c>
    </row>
    <row r="9873" spans="2:2">
      <c r="B9873" s="2" t="str">
        <f>IF(COUNTIF($H$4:H9873,H9873)-1=0,ROWS($H$4:H9873),"")</f>
        <v/>
      </c>
    </row>
    <row r="9874" spans="2:2">
      <c r="B9874" s="2" t="str">
        <f>IF(COUNTIF($H$4:H9874,H9874)-1=0,ROWS($H$4:H9874),"")</f>
        <v/>
      </c>
    </row>
    <row r="9875" spans="2:2">
      <c r="B9875" s="2" t="str">
        <f>IF(COUNTIF($H$4:H9875,H9875)-1=0,ROWS($H$4:H9875),"")</f>
        <v/>
      </c>
    </row>
    <row r="9876" spans="2:2">
      <c r="B9876" s="2" t="str">
        <f>IF(COUNTIF($H$4:H9876,H9876)-1=0,ROWS($H$4:H9876),"")</f>
        <v/>
      </c>
    </row>
    <row r="9877" spans="2:2">
      <c r="B9877" s="2" t="str">
        <f>IF(COUNTIF($H$4:H9877,H9877)-1=0,ROWS($H$4:H9877),"")</f>
        <v/>
      </c>
    </row>
    <row r="9878" spans="2:2">
      <c r="B9878" s="2" t="str">
        <f>IF(COUNTIF($H$4:H9878,H9878)-1=0,ROWS($H$4:H9878),"")</f>
        <v/>
      </c>
    </row>
    <row r="9879" spans="2:2">
      <c r="B9879" s="2" t="str">
        <f>IF(COUNTIF($H$4:H9879,H9879)-1=0,ROWS($H$4:H9879),"")</f>
        <v/>
      </c>
    </row>
    <row r="9880" spans="2:2">
      <c r="B9880" s="2" t="str">
        <f>IF(COUNTIF($H$4:H9880,H9880)-1=0,ROWS($H$4:H9880),"")</f>
        <v/>
      </c>
    </row>
    <row r="9881" spans="2:2">
      <c r="B9881" s="2" t="str">
        <f>IF(COUNTIF($H$4:H9881,H9881)-1=0,ROWS($H$4:H9881),"")</f>
        <v/>
      </c>
    </row>
    <row r="9882" spans="2:2">
      <c r="B9882" s="2" t="str">
        <f>IF(COUNTIF($H$4:H9882,H9882)-1=0,ROWS($H$4:H9882),"")</f>
        <v/>
      </c>
    </row>
    <row r="9883" spans="2:2">
      <c r="B9883" s="2" t="str">
        <f>IF(COUNTIF($H$4:H9883,H9883)-1=0,ROWS($H$4:H9883),"")</f>
        <v/>
      </c>
    </row>
    <row r="9884" spans="2:2">
      <c r="B9884" s="2" t="str">
        <f>IF(COUNTIF($H$4:H9884,H9884)-1=0,ROWS($H$4:H9884),"")</f>
        <v/>
      </c>
    </row>
    <row r="9885" spans="2:2">
      <c r="B9885" s="2" t="str">
        <f>IF(COUNTIF($H$4:H9885,H9885)-1=0,ROWS($H$4:H9885),"")</f>
        <v/>
      </c>
    </row>
    <row r="9886" spans="2:2">
      <c r="B9886" s="2" t="str">
        <f>IF(COUNTIF($H$4:H9886,H9886)-1=0,ROWS($H$4:H9886),"")</f>
        <v/>
      </c>
    </row>
    <row r="9887" spans="2:2">
      <c r="B9887" s="2" t="str">
        <f>IF(COUNTIF($H$4:H9887,H9887)-1=0,ROWS($H$4:H9887),"")</f>
        <v/>
      </c>
    </row>
    <row r="9888" spans="2:2">
      <c r="B9888" s="2" t="str">
        <f>IF(COUNTIF($H$4:H9888,H9888)-1=0,ROWS($H$4:H9888),"")</f>
        <v/>
      </c>
    </row>
    <row r="9889" spans="2:2">
      <c r="B9889" s="2" t="str">
        <f>IF(COUNTIF($H$4:H9889,H9889)-1=0,ROWS($H$4:H9889),"")</f>
        <v/>
      </c>
    </row>
    <row r="9890" spans="2:2">
      <c r="B9890" s="2" t="str">
        <f>IF(COUNTIF($H$4:H9890,H9890)-1=0,ROWS($H$4:H9890),"")</f>
        <v/>
      </c>
    </row>
    <row r="9891" spans="2:2">
      <c r="B9891" s="2" t="str">
        <f>IF(COUNTIF($H$4:H9891,H9891)-1=0,ROWS($H$4:H9891),"")</f>
        <v/>
      </c>
    </row>
    <row r="9892" spans="2:2">
      <c r="B9892" s="2" t="str">
        <f>IF(COUNTIF($H$4:H9892,H9892)-1=0,ROWS($H$4:H9892),"")</f>
        <v/>
      </c>
    </row>
    <row r="9893" spans="2:2">
      <c r="B9893" s="2" t="str">
        <f>IF(COUNTIF($H$4:H9893,H9893)-1=0,ROWS($H$4:H9893),"")</f>
        <v/>
      </c>
    </row>
    <row r="9894" spans="2:2">
      <c r="B9894" s="2" t="str">
        <f>IF(COUNTIF($H$4:H9894,H9894)-1=0,ROWS($H$4:H9894),"")</f>
        <v/>
      </c>
    </row>
    <row r="9895" spans="2:2">
      <c r="B9895" s="2" t="str">
        <f>IF(COUNTIF($H$4:H9895,H9895)-1=0,ROWS($H$4:H9895),"")</f>
        <v/>
      </c>
    </row>
    <row r="9896" spans="2:2">
      <c r="B9896" s="2" t="str">
        <f>IF(COUNTIF($H$4:H9896,H9896)-1=0,ROWS($H$4:H9896),"")</f>
        <v/>
      </c>
    </row>
    <row r="9897" spans="2:2">
      <c r="B9897" s="2" t="str">
        <f>IF(COUNTIF($H$4:H9897,H9897)-1=0,ROWS($H$4:H9897),"")</f>
        <v/>
      </c>
    </row>
    <row r="9898" spans="2:2">
      <c r="B9898" s="2" t="str">
        <f>IF(COUNTIF($H$4:H9898,H9898)-1=0,ROWS($H$4:H9898),"")</f>
        <v/>
      </c>
    </row>
    <row r="9899" spans="2:2">
      <c r="B9899" s="2" t="str">
        <f>IF(COUNTIF($H$4:H9899,H9899)-1=0,ROWS($H$4:H9899),"")</f>
        <v/>
      </c>
    </row>
    <row r="9900" spans="2:2">
      <c r="B9900" s="2" t="str">
        <f>IF(COUNTIF($H$4:H9900,H9900)-1=0,ROWS($H$4:H9900),"")</f>
        <v/>
      </c>
    </row>
    <row r="9901" spans="2:2">
      <c r="B9901" s="2" t="str">
        <f>IF(COUNTIF($H$4:H9901,H9901)-1=0,ROWS($H$4:H9901),"")</f>
        <v/>
      </c>
    </row>
    <row r="9902" spans="2:2">
      <c r="B9902" s="2" t="str">
        <f>IF(COUNTIF($H$4:H9902,H9902)-1=0,ROWS($H$4:H9902),"")</f>
        <v/>
      </c>
    </row>
    <row r="9903" spans="2:2">
      <c r="B9903" s="2" t="str">
        <f>IF(COUNTIF($H$4:H9903,H9903)-1=0,ROWS($H$4:H9903),"")</f>
        <v/>
      </c>
    </row>
    <row r="9904" spans="2:2">
      <c r="B9904" s="2" t="str">
        <f>IF(COUNTIF($H$4:H9904,H9904)-1=0,ROWS($H$4:H9904),"")</f>
        <v/>
      </c>
    </row>
    <row r="9905" spans="2:2">
      <c r="B9905" s="2" t="str">
        <f>IF(COUNTIF($H$4:H9905,H9905)-1=0,ROWS($H$4:H9905),"")</f>
        <v/>
      </c>
    </row>
    <row r="9906" spans="2:2">
      <c r="B9906" s="2" t="str">
        <f>IF(COUNTIF($H$4:H9906,H9906)-1=0,ROWS($H$4:H9906),"")</f>
        <v/>
      </c>
    </row>
    <row r="9907" spans="2:2">
      <c r="B9907" s="2" t="str">
        <f>IF(COUNTIF($H$4:H9907,H9907)-1=0,ROWS($H$4:H9907),"")</f>
        <v/>
      </c>
    </row>
    <row r="9908" spans="2:2">
      <c r="B9908" s="2" t="str">
        <f>IF(COUNTIF($H$4:H9908,H9908)-1=0,ROWS($H$4:H9908),"")</f>
        <v/>
      </c>
    </row>
    <row r="9909" spans="2:2">
      <c r="B9909" s="2" t="str">
        <f>IF(COUNTIF($H$4:H9909,H9909)-1=0,ROWS($H$4:H9909),"")</f>
        <v/>
      </c>
    </row>
    <row r="9910" spans="2:2">
      <c r="B9910" s="2" t="str">
        <f>IF(COUNTIF($H$4:H9910,H9910)-1=0,ROWS($H$4:H9910),"")</f>
        <v/>
      </c>
    </row>
    <row r="9911" spans="2:2">
      <c r="B9911" s="2" t="str">
        <f>IF(COUNTIF($H$4:H9911,H9911)-1=0,ROWS($H$4:H9911),"")</f>
        <v/>
      </c>
    </row>
    <row r="9912" spans="2:2">
      <c r="B9912" s="2" t="str">
        <f>IF(COUNTIF($H$4:H9912,H9912)-1=0,ROWS($H$4:H9912),"")</f>
        <v/>
      </c>
    </row>
    <row r="9913" spans="2:2">
      <c r="B9913" s="2" t="str">
        <f>IF(COUNTIF($H$4:H9913,H9913)-1=0,ROWS($H$4:H9913),"")</f>
        <v/>
      </c>
    </row>
    <row r="9914" spans="2:2">
      <c r="B9914" s="2" t="str">
        <f>IF(COUNTIF($H$4:H9914,H9914)-1=0,ROWS($H$4:H9914),"")</f>
        <v/>
      </c>
    </row>
    <row r="9915" spans="2:2">
      <c r="B9915" s="2" t="str">
        <f>IF(COUNTIF($H$4:H9915,H9915)-1=0,ROWS($H$4:H9915),"")</f>
        <v/>
      </c>
    </row>
    <row r="9916" spans="2:2">
      <c r="B9916" s="2" t="str">
        <f>IF(COUNTIF($H$4:H9916,H9916)-1=0,ROWS($H$4:H9916),"")</f>
        <v/>
      </c>
    </row>
    <row r="9917" spans="2:2">
      <c r="B9917" s="2" t="str">
        <f>IF(COUNTIF($H$4:H9917,H9917)-1=0,ROWS($H$4:H9917),"")</f>
        <v/>
      </c>
    </row>
    <row r="9918" spans="2:2">
      <c r="B9918" s="2" t="str">
        <f>IF(COUNTIF($H$4:H9918,H9918)-1=0,ROWS($H$4:H9918),"")</f>
        <v/>
      </c>
    </row>
    <row r="9919" spans="2:2">
      <c r="B9919" s="2" t="str">
        <f>IF(COUNTIF($H$4:H9919,H9919)-1=0,ROWS($H$4:H9919),"")</f>
        <v/>
      </c>
    </row>
    <row r="9920" spans="2:2">
      <c r="B9920" s="2" t="str">
        <f>IF(COUNTIF($H$4:H9920,H9920)-1=0,ROWS($H$4:H9920),"")</f>
        <v/>
      </c>
    </row>
    <row r="9921" spans="2:2">
      <c r="B9921" s="2" t="str">
        <f>IF(COUNTIF($H$4:H9921,H9921)-1=0,ROWS($H$4:H9921),"")</f>
        <v/>
      </c>
    </row>
    <row r="9922" spans="2:2">
      <c r="B9922" s="2" t="str">
        <f>IF(COUNTIF($H$4:H9922,H9922)-1=0,ROWS($H$4:H9922),"")</f>
        <v/>
      </c>
    </row>
    <row r="9923" spans="2:2">
      <c r="B9923" s="2" t="str">
        <f>IF(COUNTIF($H$4:H9923,H9923)-1=0,ROWS($H$4:H9923),"")</f>
        <v/>
      </c>
    </row>
    <row r="9924" spans="2:2">
      <c r="B9924" s="2" t="str">
        <f>IF(COUNTIF($H$4:H9924,H9924)-1=0,ROWS($H$4:H9924),"")</f>
        <v/>
      </c>
    </row>
    <row r="9925" spans="2:2">
      <c r="B9925" s="2" t="str">
        <f>IF(COUNTIF($H$4:H9925,H9925)-1=0,ROWS($H$4:H9925),"")</f>
        <v/>
      </c>
    </row>
    <row r="9926" spans="2:2">
      <c r="B9926" s="2" t="str">
        <f>IF(COUNTIF($H$4:H9926,H9926)-1=0,ROWS($H$4:H9926),"")</f>
        <v/>
      </c>
    </row>
    <row r="9927" spans="2:2">
      <c r="B9927" s="2" t="str">
        <f>IF(COUNTIF($H$4:H9927,H9927)-1=0,ROWS($H$4:H9927),"")</f>
        <v/>
      </c>
    </row>
    <row r="9928" spans="2:2">
      <c r="B9928" s="2" t="str">
        <f>IF(COUNTIF($H$4:H9928,H9928)-1=0,ROWS($H$4:H9928),"")</f>
        <v/>
      </c>
    </row>
    <row r="9929" spans="2:2">
      <c r="B9929" s="2" t="str">
        <f>IF(COUNTIF($H$4:H9929,H9929)-1=0,ROWS($H$4:H9929),"")</f>
        <v/>
      </c>
    </row>
    <row r="9930" spans="2:2">
      <c r="B9930" s="2" t="str">
        <f>IF(COUNTIF($H$4:H9930,H9930)-1=0,ROWS($H$4:H9930),"")</f>
        <v/>
      </c>
    </row>
    <row r="9931" spans="2:2">
      <c r="B9931" s="2" t="str">
        <f>IF(COUNTIF($H$4:H9931,H9931)-1=0,ROWS($H$4:H9931),"")</f>
        <v/>
      </c>
    </row>
    <row r="9932" spans="2:2">
      <c r="B9932" s="2" t="str">
        <f>IF(COUNTIF($H$4:H9932,H9932)-1=0,ROWS($H$4:H9932),"")</f>
        <v/>
      </c>
    </row>
    <row r="9933" spans="2:2">
      <c r="B9933" s="2" t="str">
        <f>IF(COUNTIF($H$4:H9933,H9933)-1=0,ROWS($H$4:H9933),"")</f>
        <v/>
      </c>
    </row>
    <row r="9934" spans="2:2">
      <c r="B9934" s="2" t="str">
        <f>IF(COUNTIF($H$4:H9934,H9934)-1=0,ROWS($H$4:H9934),"")</f>
        <v/>
      </c>
    </row>
    <row r="9935" spans="2:2">
      <c r="B9935" s="2" t="str">
        <f>IF(COUNTIF($H$4:H9935,H9935)-1=0,ROWS($H$4:H9935),"")</f>
        <v/>
      </c>
    </row>
    <row r="9936" spans="2:2">
      <c r="B9936" s="2" t="str">
        <f>IF(COUNTIF($H$4:H9936,H9936)-1=0,ROWS($H$4:H9936),"")</f>
        <v/>
      </c>
    </row>
    <row r="9937" spans="2:2">
      <c r="B9937" s="2" t="str">
        <f>IF(COUNTIF($H$4:H9937,H9937)-1=0,ROWS($H$4:H9937),"")</f>
        <v/>
      </c>
    </row>
    <row r="9938" spans="2:2">
      <c r="B9938" s="2" t="str">
        <f>IF(COUNTIF($H$4:H9938,H9938)-1=0,ROWS($H$4:H9938),"")</f>
        <v/>
      </c>
    </row>
    <row r="9939" spans="2:2">
      <c r="B9939" s="2" t="str">
        <f>IF(COUNTIF($H$4:H9939,H9939)-1=0,ROWS($H$4:H9939),"")</f>
        <v/>
      </c>
    </row>
    <row r="9940" spans="2:2">
      <c r="B9940" s="2" t="str">
        <f>IF(COUNTIF($H$4:H9940,H9940)-1=0,ROWS($H$4:H9940),"")</f>
        <v/>
      </c>
    </row>
    <row r="9941" spans="2:2">
      <c r="B9941" s="2" t="str">
        <f>IF(COUNTIF($H$4:H9941,H9941)-1=0,ROWS($H$4:H9941),"")</f>
        <v/>
      </c>
    </row>
    <row r="9942" spans="2:2">
      <c r="B9942" s="2" t="str">
        <f>IF(COUNTIF($H$4:H9942,H9942)-1=0,ROWS($H$4:H9942),"")</f>
        <v/>
      </c>
    </row>
    <row r="9943" spans="2:2">
      <c r="B9943" s="2" t="str">
        <f>IF(COUNTIF($H$4:H9943,H9943)-1=0,ROWS($H$4:H9943),"")</f>
        <v/>
      </c>
    </row>
    <row r="9944" spans="2:2">
      <c r="B9944" s="2" t="str">
        <f>IF(COUNTIF($H$4:H9944,H9944)-1=0,ROWS($H$4:H9944),"")</f>
        <v/>
      </c>
    </row>
    <row r="9945" spans="2:2">
      <c r="B9945" s="2" t="str">
        <f>IF(COUNTIF($H$4:H9945,H9945)-1=0,ROWS($H$4:H9945),"")</f>
        <v/>
      </c>
    </row>
    <row r="9946" spans="2:2">
      <c r="B9946" s="2" t="str">
        <f>IF(COUNTIF($H$4:H9946,H9946)-1=0,ROWS($H$4:H9946),"")</f>
        <v/>
      </c>
    </row>
    <row r="9947" spans="2:2">
      <c r="B9947" s="2" t="str">
        <f>IF(COUNTIF($H$4:H9947,H9947)-1=0,ROWS($H$4:H9947),"")</f>
        <v/>
      </c>
    </row>
    <row r="9948" spans="2:2">
      <c r="B9948" s="2" t="str">
        <f>IF(COUNTIF($H$4:H9948,H9948)-1=0,ROWS($H$4:H9948),"")</f>
        <v/>
      </c>
    </row>
    <row r="9949" spans="2:2">
      <c r="B9949" s="2" t="str">
        <f>IF(COUNTIF($H$4:H9949,H9949)-1=0,ROWS($H$4:H9949),"")</f>
        <v/>
      </c>
    </row>
    <row r="9950" spans="2:2">
      <c r="B9950" s="2" t="str">
        <f>IF(COUNTIF($H$4:H9950,H9950)-1=0,ROWS($H$4:H9950),"")</f>
        <v/>
      </c>
    </row>
    <row r="9951" spans="2:2">
      <c r="B9951" s="2" t="str">
        <f>IF(COUNTIF($H$4:H9951,H9951)-1=0,ROWS($H$4:H9951),"")</f>
        <v/>
      </c>
    </row>
    <row r="9952" spans="2:2">
      <c r="B9952" s="2" t="str">
        <f>IF(COUNTIF($H$4:H9952,H9952)-1=0,ROWS($H$4:H9952),"")</f>
        <v/>
      </c>
    </row>
    <row r="9953" spans="2:2">
      <c r="B9953" s="2" t="str">
        <f>IF(COUNTIF($H$4:H9953,H9953)-1=0,ROWS($H$4:H9953),"")</f>
        <v/>
      </c>
    </row>
    <row r="9954" spans="2:2">
      <c r="B9954" s="2" t="str">
        <f>IF(COUNTIF($H$4:H9954,H9954)-1=0,ROWS($H$4:H9954),"")</f>
        <v/>
      </c>
    </row>
    <row r="9955" spans="2:2">
      <c r="B9955" s="2" t="str">
        <f>IF(COUNTIF($H$4:H9955,H9955)-1=0,ROWS($H$4:H9955),"")</f>
        <v/>
      </c>
    </row>
    <row r="9956" spans="2:2">
      <c r="B9956" s="2" t="str">
        <f>IF(COUNTIF($H$4:H9956,H9956)-1=0,ROWS($H$4:H9956),"")</f>
        <v/>
      </c>
    </row>
    <row r="9957" spans="2:2">
      <c r="B9957" s="2" t="str">
        <f>IF(COUNTIF($H$4:H9957,H9957)-1=0,ROWS($H$4:H9957),"")</f>
        <v/>
      </c>
    </row>
    <row r="9958" spans="2:2">
      <c r="B9958" s="2" t="str">
        <f>IF(COUNTIF($H$4:H9958,H9958)-1=0,ROWS($H$4:H9958),"")</f>
        <v/>
      </c>
    </row>
    <row r="9959" spans="2:2">
      <c r="B9959" s="2" t="str">
        <f>IF(COUNTIF($H$4:H9959,H9959)-1=0,ROWS($H$4:H9959),"")</f>
        <v/>
      </c>
    </row>
    <row r="9960" spans="2:2">
      <c r="B9960" s="2" t="str">
        <f>IF(COUNTIF($H$4:H9960,H9960)-1=0,ROWS($H$4:H9960),"")</f>
        <v/>
      </c>
    </row>
    <row r="9961" spans="2:2">
      <c r="B9961" s="2" t="str">
        <f>IF(COUNTIF($H$4:H9961,H9961)-1=0,ROWS($H$4:H9961),"")</f>
        <v/>
      </c>
    </row>
    <row r="9962" spans="2:2">
      <c r="B9962" s="2" t="str">
        <f>IF(COUNTIF($H$4:H9962,H9962)-1=0,ROWS($H$4:H9962),"")</f>
        <v/>
      </c>
    </row>
    <row r="9963" spans="2:2">
      <c r="B9963" s="2" t="str">
        <f>IF(COUNTIF($H$4:H9963,H9963)-1=0,ROWS($H$4:H9963),"")</f>
        <v/>
      </c>
    </row>
    <row r="9964" spans="2:2">
      <c r="B9964" s="2" t="str">
        <f>IF(COUNTIF($H$4:H9964,H9964)-1=0,ROWS($H$4:H9964),"")</f>
        <v/>
      </c>
    </row>
    <row r="9965" spans="2:2">
      <c r="B9965" s="2" t="str">
        <f>IF(COUNTIF($H$4:H9965,H9965)-1=0,ROWS($H$4:H9965),"")</f>
        <v/>
      </c>
    </row>
    <row r="9966" spans="2:2">
      <c r="B9966" s="2" t="str">
        <f>IF(COUNTIF($H$4:H9966,H9966)-1=0,ROWS($H$4:H9966),"")</f>
        <v/>
      </c>
    </row>
    <row r="9967" spans="2:2">
      <c r="B9967" s="2" t="str">
        <f>IF(COUNTIF($H$4:H9967,H9967)-1=0,ROWS($H$4:H9967),"")</f>
        <v/>
      </c>
    </row>
    <row r="9968" spans="2:2">
      <c r="B9968" s="2" t="str">
        <f>IF(COUNTIF($H$4:H9968,H9968)-1=0,ROWS($H$4:H9968),"")</f>
        <v/>
      </c>
    </row>
    <row r="9969" spans="2:2">
      <c r="B9969" s="2" t="str">
        <f>IF(COUNTIF($H$4:H9969,H9969)-1=0,ROWS($H$4:H9969),"")</f>
        <v/>
      </c>
    </row>
    <row r="9970" spans="2:2">
      <c r="B9970" s="2" t="str">
        <f>IF(COUNTIF($H$4:H9970,H9970)-1=0,ROWS($H$4:H9970),"")</f>
        <v/>
      </c>
    </row>
    <row r="9971" spans="2:2">
      <c r="B9971" s="2" t="str">
        <f>IF(COUNTIF($H$4:H9971,H9971)-1=0,ROWS($H$4:H9971),"")</f>
        <v/>
      </c>
    </row>
    <row r="9972" spans="2:2">
      <c r="B9972" s="2" t="str">
        <f>IF(COUNTIF($H$4:H9972,H9972)-1=0,ROWS($H$4:H9972),"")</f>
        <v/>
      </c>
    </row>
    <row r="9973" spans="2:2">
      <c r="B9973" s="2" t="str">
        <f>IF(COUNTIF($H$4:H9973,H9973)-1=0,ROWS($H$4:H9973),"")</f>
        <v/>
      </c>
    </row>
    <row r="9974" spans="2:2">
      <c r="B9974" s="2" t="str">
        <f>IF(COUNTIF($H$4:H9974,H9974)-1=0,ROWS($H$4:H9974),"")</f>
        <v/>
      </c>
    </row>
    <row r="9975" spans="2:2">
      <c r="B9975" s="2" t="str">
        <f>IF(COUNTIF($H$4:H9975,H9975)-1=0,ROWS($H$4:H9975),"")</f>
        <v/>
      </c>
    </row>
    <row r="9976" spans="2:2">
      <c r="B9976" s="2" t="str">
        <f>IF(COUNTIF($H$4:H9976,H9976)-1=0,ROWS($H$4:H9976),"")</f>
        <v/>
      </c>
    </row>
    <row r="9977" spans="2:2">
      <c r="B9977" s="2" t="str">
        <f>IF(COUNTIF($H$4:H9977,H9977)-1=0,ROWS($H$4:H9977),"")</f>
        <v/>
      </c>
    </row>
    <row r="9978" spans="2:2">
      <c r="B9978" s="2" t="str">
        <f>IF(COUNTIF($H$4:H9978,H9978)-1=0,ROWS($H$4:H9978),"")</f>
        <v/>
      </c>
    </row>
    <row r="9979" spans="2:2">
      <c r="B9979" s="2" t="str">
        <f>IF(COUNTIF($H$4:H9979,H9979)-1=0,ROWS($H$4:H9979),"")</f>
        <v/>
      </c>
    </row>
    <row r="9980" spans="2:2">
      <c r="B9980" s="2" t="str">
        <f>IF(COUNTIF($H$4:H9980,H9980)-1=0,ROWS($H$4:H9980),"")</f>
        <v/>
      </c>
    </row>
    <row r="9981" spans="2:2">
      <c r="B9981" s="2" t="str">
        <f>IF(COUNTIF($H$4:H9981,H9981)-1=0,ROWS($H$4:H9981),"")</f>
        <v/>
      </c>
    </row>
    <row r="9982" spans="2:2">
      <c r="B9982" s="2" t="str">
        <f>IF(COUNTIF($H$4:H9982,H9982)-1=0,ROWS($H$4:H9982),"")</f>
        <v/>
      </c>
    </row>
    <row r="9983" spans="2:2">
      <c r="B9983" s="2" t="str">
        <f>IF(COUNTIF($H$4:H9983,H9983)-1=0,ROWS($H$4:H9983),"")</f>
        <v/>
      </c>
    </row>
    <row r="9984" spans="2:2">
      <c r="B9984" s="2" t="str">
        <f>IF(COUNTIF($H$4:H9984,H9984)-1=0,ROWS($H$4:H9984),"")</f>
        <v/>
      </c>
    </row>
    <row r="9985" spans="2:2">
      <c r="B9985" s="2" t="str">
        <f>IF(COUNTIF($H$4:H9985,H9985)-1=0,ROWS($H$4:H9985),"")</f>
        <v/>
      </c>
    </row>
    <row r="9986" spans="2:2">
      <c r="B9986" s="2" t="str">
        <f>IF(COUNTIF($H$4:H9986,H9986)-1=0,ROWS($H$4:H9986),"")</f>
        <v/>
      </c>
    </row>
    <row r="9987" spans="2:2">
      <c r="B9987" s="2" t="str">
        <f>IF(COUNTIF($H$4:H9987,H9987)-1=0,ROWS($H$4:H9987),"")</f>
        <v/>
      </c>
    </row>
    <row r="9988" spans="2:2">
      <c r="B9988" s="2" t="str">
        <f>IF(COUNTIF($H$4:H9988,H9988)-1=0,ROWS($H$4:H9988),"")</f>
        <v/>
      </c>
    </row>
    <row r="9989" spans="2:2">
      <c r="B9989" s="2" t="str">
        <f>IF(COUNTIF($H$4:H9989,H9989)-1=0,ROWS($H$4:H9989),"")</f>
        <v/>
      </c>
    </row>
    <row r="9990" spans="2:2">
      <c r="B9990" s="2" t="str">
        <f>IF(COUNTIF($H$4:H9990,H9990)-1=0,ROWS($H$4:H9990),"")</f>
        <v/>
      </c>
    </row>
    <row r="9991" spans="2:2">
      <c r="B9991" s="2" t="str">
        <f>IF(COUNTIF($H$4:H9991,H9991)-1=0,ROWS($H$4:H9991),"")</f>
        <v/>
      </c>
    </row>
    <row r="9992" spans="2:2">
      <c r="B9992" s="2" t="str">
        <f>IF(COUNTIF($H$4:H9992,H9992)-1=0,ROWS($H$4:H9992),"")</f>
        <v/>
      </c>
    </row>
    <row r="9993" spans="2:2">
      <c r="B9993" s="2" t="str">
        <f>IF(COUNTIF($H$4:H9993,H9993)-1=0,ROWS($H$4:H9993),"")</f>
        <v/>
      </c>
    </row>
    <row r="9994" spans="2:2">
      <c r="B9994" s="2" t="str">
        <f>IF(COUNTIF($H$4:H9994,H9994)-1=0,ROWS($H$4:H9994),"")</f>
        <v/>
      </c>
    </row>
    <row r="9995" spans="2:2">
      <c r="B9995" s="2" t="str">
        <f>IF(COUNTIF($H$4:H9995,H9995)-1=0,ROWS($H$4:H9995),"")</f>
        <v/>
      </c>
    </row>
    <row r="9996" spans="2:2">
      <c r="B9996" s="2" t="str">
        <f>IF(COUNTIF($H$4:H9996,H9996)-1=0,ROWS($H$4:H9996),"")</f>
        <v/>
      </c>
    </row>
    <row r="9997" spans="2:2">
      <c r="B9997" s="2" t="str">
        <f>IF(COUNTIF($H$4:H9997,H9997)-1=0,ROWS($H$4:H9997),"")</f>
        <v/>
      </c>
    </row>
    <row r="9998" spans="2:2">
      <c r="B9998" s="2" t="str">
        <f>IF(COUNTIF($H$4:H9998,H9998)-1=0,ROWS($H$4:H9998),"")</f>
        <v/>
      </c>
    </row>
    <row r="9999" spans="2:2">
      <c r="B9999" s="2" t="str">
        <f>IF(COUNTIF($H$4:H9999,H9999)-1=0,ROWS($H$4:H9999),"")</f>
        <v/>
      </c>
    </row>
    <row r="10000" spans="2:2">
      <c r="B10000" s="2" t="str">
        <f>IF(COUNTIF($H$4:H10000,H10000)-1=0,ROWS($H$4:H10000),"")</f>
        <v/>
      </c>
    </row>
    <row r="10001" spans="2:2">
      <c r="B10001" s="2" t="str">
        <f>IF(COUNTIF($H$4:H10001,H10001)-1=0,ROWS($H$4:H10001),"")</f>
        <v/>
      </c>
    </row>
    <row r="10002" spans="2:2">
      <c r="B10002" s="2" t="str">
        <f>IF(COUNTIF($H$4:H10002,H10002)-1=0,ROWS($H$4:H10002),"")</f>
        <v/>
      </c>
    </row>
    <row r="10003" spans="2:2">
      <c r="B10003" s="2" t="str">
        <f>IF(COUNTIF($H$4:H10003,H10003)-1=0,ROWS($H$4:H10003),"")</f>
        <v/>
      </c>
    </row>
    <row r="10004" spans="2:2">
      <c r="B10004" s="2" t="str">
        <f>IF(COUNTIF($H$4:H10004,H10004)-1=0,ROWS($H$4:H10004),"")</f>
        <v/>
      </c>
    </row>
    <row r="10005" spans="2:2">
      <c r="B10005" s="2" t="str">
        <f>IF(COUNTIF($H$4:H10005,H10005)-1=0,ROWS($H$4:H10005),"")</f>
        <v/>
      </c>
    </row>
    <row r="10006" spans="2:2">
      <c r="B10006" s="2" t="str">
        <f>IF(COUNTIF($H$4:H10006,H10006)-1=0,ROWS($H$4:H10006),"")</f>
        <v/>
      </c>
    </row>
    <row r="10007" spans="2:2">
      <c r="B10007" s="2" t="str">
        <f>IF(COUNTIF($H$4:H10007,H10007)-1=0,ROWS($H$4:H10007),"")</f>
        <v/>
      </c>
    </row>
    <row r="10008" spans="2:2">
      <c r="B10008" s="2" t="str">
        <f>IF(COUNTIF($H$4:H10008,H10008)-1=0,ROWS($H$4:H10008),"")</f>
        <v/>
      </c>
    </row>
    <row r="10009" spans="2:2">
      <c r="B10009" s="2" t="str">
        <f>IF(COUNTIF($H$4:H10009,H10009)-1=0,ROWS($H$4:H10009),"")</f>
        <v/>
      </c>
    </row>
    <row r="10010" spans="2:2">
      <c r="B10010" s="2" t="str">
        <f>IF(COUNTIF($H$4:H10010,H10010)-1=0,ROWS($H$4:H10010),"")</f>
        <v/>
      </c>
    </row>
    <row r="10011" spans="2:2">
      <c r="B10011" s="2" t="str">
        <f>IF(COUNTIF($H$4:H10011,H10011)-1=0,ROWS($H$4:H10011),"")</f>
        <v/>
      </c>
    </row>
    <row r="10012" spans="2:2">
      <c r="B10012" s="2" t="str">
        <f>IF(COUNTIF($H$4:H10012,H10012)-1=0,ROWS($H$4:H10012),"")</f>
        <v/>
      </c>
    </row>
    <row r="10013" spans="2:2">
      <c r="B10013" s="2" t="str">
        <f>IF(COUNTIF($H$4:H10013,H10013)-1=0,ROWS($H$4:H10013),"")</f>
        <v/>
      </c>
    </row>
    <row r="10014" spans="2:2">
      <c r="B10014" s="2" t="str">
        <f>IF(COUNTIF($H$4:H10014,H10014)-1=0,ROWS($H$4:H10014),"")</f>
        <v/>
      </c>
    </row>
    <row r="10015" spans="2:2">
      <c r="B10015" s="2" t="str">
        <f>IF(COUNTIF($H$4:H10015,H10015)-1=0,ROWS($H$4:H10015),"")</f>
        <v/>
      </c>
    </row>
    <row r="10016" spans="2:2">
      <c r="B10016" s="2" t="str">
        <f>IF(COUNTIF($H$4:H10016,H10016)-1=0,ROWS($H$4:H10016),"")</f>
        <v/>
      </c>
    </row>
    <row r="10017" spans="2:2">
      <c r="B10017" s="2" t="str">
        <f>IF(COUNTIF($H$4:H10017,H10017)-1=0,ROWS($H$4:H10017),"")</f>
        <v/>
      </c>
    </row>
    <row r="10018" spans="2:2">
      <c r="B10018" s="2" t="str">
        <f>IF(COUNTIF($H$4:H10018,H10018)-1=0,ROWS($H$4:H10018),"")</f>
        <v/>
      </c>
    </row>
    <row r="10019" spans="2:2">
      <c r="B10019" s="2" t="str">
        <f>IF(COUNTIF($H$4:H10019,H10019)-1=0,ROWS($H$4:H10019),"")</f>
        <v/>
      </c>
    </row>
    <row r="10020" spans="2:2">
      <c r="B10020" s="2" t="str">
        <f>IF(COUNTIF($H$4:H10020,H10020)-1=0,ROWS($H$4:H10020),"")</f>
        <v/>
      </c>
    </row>
    <row r="10021" spans="2:2">
      <c r="B10021" s="2" t="str">
        <f>IF(COUNTIF($H$4:H10021,H10021)-1=0,ROWS($H$4:H10021),"")</f>
        <v/>
      </c>
    </row>
    <row r="10022" spans="2:2">
      <c r="B10022" s="2" t="str">
        <f>IF(COUNTIF($H$4:H10022,H10022)-1=0,ROWS($H$4:H10022),"")</f>
        <v/>
      </c>
    </row>
    <row r="10023" spans="2:2">
      <c r="B10023" s="2" t="str">
        <f>IF(COUNTIF($H$4:H10023,H10023)-1=0,ROWS($H$4:H10023),"")</f>
        <v/>
      </c>
    </row>
    <row r="10024" spans="2:2">
      <c r="B10024" s="2" t="str">
        <f>IF(COUNTIF($H$4:H10024,H10024)-1=0,ROWS($H$4:H10024),"")</f>
        <v/>
      </c>
    </row>
    <row r="10025" spans="2:2">
      <c r="B10025" s="2" t="str">
        <f>IF(COUNTIF($H$4:H10025,H10025)-1=0,ROWS($H$4:H10025),"")</f>
        <v/>
      </c>
    </row>
    <row r="10026" spans="2:2">
      <c r="B10026" s="2" t="str">
        <f>IF(COUNTIF($H$4:H10026,H10026)-1=0,ROWS($H$4:H10026),"")</f>
        <v/>
      </c>
    </row>
    <row r="10027" spans="2:2">
      <c r="B10027" s="2" t="str">
        <f>IF(COUNTIF($H$4:H10027,H10027)-1=0,ROWS($H$4:H10027),"")</f>
        <v/>
      </c>
    </row>
    <row r="10028" spans="2:2">
      <c r="B10028" s="2" t="str">
        <f>IF(COUNTIF($H$4:H10028,H10028)-1=0,ROWS($H$4:H10028),"")</f>
        <v/>
      </c>
    </row>
    <row r="10029" spans="2:2">
      <c r="B10029" s="2" t="str">
        <f>IF(COUNTIF($H$4:H10029,H10029)-1=0,ROWS($H$4:H10029),"")</f>
        <v/>
      </c>
    </row>
    <row r="10030" spans="2:2">
      <c r="B10030" s="2" t="str">
        <f>IF(COUNTIF($H$4:H10030,H10030)-1=0,ROWS($H$4:H10030),"")</f>
        <v/>
      </c>
    </row>
    <row r="10031" spans="2:2">
      <c r="B10031" s="2" t="str">
        <f>IF(COUNTIF($H$4:H10031,H10031)-1=0,ROWS($H$4:H10031),"")</f>
        <v/>
      </c>
    </row>
    <row r="10032" spans="2:2">
      <c r="B10032" s="2" t="str">
        <f>IF(COUNTIF($H$4:H10032,H10032)-1=0,ROWS($H$4:H10032),"")</f>
        <v/>
      </c>
    </row>
    <row r="10033" spans="2:2">
      <c r="B10033" s="2" t="str">
        <f>IF(COUNTIF($H$4:H10033,H10033)-1=0,ROWS($H$4:H10033),"")</f>
        <v/>
      </c>
    </row>
    <row r="10034" spans="2:2">
      <c r="B10034" s="2" t="str">
        <f>IF(COUNTIF($H$4:H10034,H10034)-1=0,ROWS($H$4:H10034),"")</f>
        <v/>
      </c>
    </row>
    <row r="10035" spans="2:2">
      <c r="B10035" s="2" t="str">
        <f>IF(COUNTIF($H$4:H10035,H10035)-1=0,ROWS($H$4:H10035),"")</f>
        <v/>
      </c>
    </row>
    <row r="10036" spans="2:2">
      <c r="B10036" s="2" t="str">
        <f>IF(COUNTIF($H$4:H10036,H10036)-1=0,ROWS($H$4:H10036),"")</f>
        <v/>
      </c>
    </row>
    <row r="10037" spans="2:2">
      <c r="B10037" s="2" t="str">
        <f>IF(COUNTIF($H$4:H10037,H10037)-1=0,ROWS($H$4:H10037),"")</f>
        <v/>
      </c>
    </row>
    <row r="10038" spans="2:2">
      <c r="B10038" s="2" t="str">
        <f>IF(COUNTIF($H$4:H10038,H10038)-1=0,ROWS($H$4:H10038),"")</f>
        <v/>
      </c>
    </row>
    <row r="10039" spans="2:2">
      <c r="B10039" s="2" t="str">
        <f>IF(COUNTIF($H$4:H10039,H10039)-1=0,ROWS($H$4:H10039),"")</f>
        <v/>
      </c>
    </row>
    <row r="10040" spans="2:2">
      <c r="B10040" s="2" t="str">
        <f>IF(COUNTIF($H$4:H10040,H10040)-1=0,ROWS($H$4:H10040),"")</f>
        <v/>
      </c>
    </row>
    <row r="10041" spans="2:2">
      <c r="B10041" s="2" t="str">
        <f>IF(COUNTIF($H$4:H10041,H10041)-1=0,ROWS($H$4:H10041),"")</f>
        <v/>
      </c>
    </row>
    <row r="10042" spans="2:2">
      <c r="B10042" s="2" t="str">
        <f>IF(COUNTIF($H$4:H10042,H10042)-1=0,ROWS($H$4:H10042),"")</f>
        <v/>
      </c>
    </row>
    <row r="10043" spans="2:2">
      <c r="B10043" s="2" t="str">
        <f>IF(COUNTIF($H$4:H10043,H10043)-1=0,ROWS($H$4:H10043),"")</f>
        <v/>
      </c>
    </row>
    <row r="10044" spans="2:2">
      <c r="B10044" s="2" t="str">
        <f>IF(COUNTIF($H$4:H10044,H10044)-1=0,ROWS($H$4:H10044),"")</f>
        <v/>
      </c>
    </row>
    <row r="10045" spans="2:2">
      <c r="B10045" s="2" t="str">
        <f>IF(COUNTIF($H$4:H10045,H10045)-1=0,ROWS($H$4:H10045),"")</f>
        <v/>
      </c>
    </row>
    <row r="10046" spans="2:2">
      <c r="B10046" s="2" t="str">
        <f>IF(COUNTIF($H$4:H10046,H10046)-1=0,ROWS($H$4:H10046),"")</f>
        <v/>
      </c>
    </row>
    <row r="10047" spans="2:2">
      <c r="B10047" s="2" t="str">
        <f>IF(COUNTIF($H$4:H10047,H10047)-1=0,ROWS($H$4:H10047),"")</f>
        <v/>
      </c>
    </row>
    <row r="10048" spans="2:2">
      <c r="B10048" s="2" t="str">
        <f>IF(COUNTIF($H$4:H10048,H10048)-1=0,ROWS($H$4:H10048),"")</f>
        <v/>
      </c>
    </row>
    <row r="10049" spans="2:2">
      <c r="B10049" s="2" t="str">
        <f>IF(COUNTIF($H$4:H10049,H10049)-1=0,ROWS($H$4:H10049),"")</f>
        <v/>
      </c>
    </row>
    <row r="10050" spans="2:2">
      <c r="B10050" s="2" t="str">
        <f>IF(COUNTIF($H$4:H10050,H10050)-1=0,ROWS($H$4:H10050),"")</f>
        <v/>
      </c>
    </row>
    <row r="10051" spans="2:2">
      <c r="B10051" s="2" t="str">
        <f>IF(COUNTIF($H$4:H10051,H10051)-1=0,ROWS($H$4:H10051),"")</f>
        <v/>
      </c>
    </row>
    <row r="10052" spans="2:2">
      <c r="B10052" s="2" t="str">
        <f>IF(COUNTIF($H$4:H10052,H10052)-1=0,ROWS($H$4:H10052),"")</f>
        <v/>
      </c>
    </row>
    <row r="10053" spans="2:2">
      <c r="B10053" s="2" t="str">
        <f>IF(COUNTIF($H$4:H10053,H10053)-1=0,ROWS($H$4:H10053),"")</f>
        <v/>
      </c>
    </row>
    <row r="10054" spans="2:2">
      <c r="B10054" s="2" t="str">
        <f>IF(COUNTIF($H$4:H10054,H10054)-1=0,ROWS($H$4:H10054),"")</f>
        <v/>
      </c>
    </row>
    <row r="10055" spans="2:2">
      <c r="B10055" s="2" t="str">
        <f>IF(COUNTIF($H$4:H10055,H10055)-1=0,ROWS($H$4:H10055),"")</f>
        <v/>
      </c>
    </row>
    <row r="10056" spans="2:2">
      <c r="B10056" s="2" t="str">
        <f>IF(COUNTIF($H$4:H10056,H10056)-1=0,ROWS($H$4:H10056),"")</f>
        <v/>
      </c>
    </row>
    <row r="10057" spans="2:2">
      <c r="B10057" s="2" t="str">
        <f>IF(COUNTIF($H$4:H10057,H10057)-1=0,ROWS($H$4:H10057),"")</f>
        <v/>
      </c>
    </row>
    <row r="10058" spans="2:2">
      <c r="B10058" s="2" t="str">
        <f>IF(COUNTIF($H$4:H10058,H10058)-1=0,ROWS($H$4:H10058),"")</f>
        <v/>
      </c>
    </row>
    <row r="10059" spans="2:2">
      <c r="B10059" s="2" t="str">
        <f>IF(COUNTIF($H$4:H10059,H10059)-1=0,ROWS($H$4:H10059),"")</f>
        <v/>
      </c>
    </row>
    <row r="10060" spans="2:2">
      <c r="B10060" s="2" t="str">
        <f>IF(COUNTIF($H$4:H10060,H10060)-1=0,ROWS($H$4:H10060),"")</f>
        <v/>
      </c>
    </row>
    <row r="10061" spans="2:2">
      <c r="B10061" s="2" t="str">
        <f>IF(COUNTIF($H$4:H10061,H10061)-1=0,ROWS($H$4:H10061),"")</f>
        <v/>
      </c>
    </row>
    <row r="10062" spans="2:2">
      <c r="B10062" s="2" t="str">
        <f>IF(COUNTIF($H$4:H10062,H10062)-1=0,ROWS($H$4:H10062),"")</f>
        <v/>
      </c>
    </row>
    <row r="10063" spans="2:2">
      <c r="B10063" s="2" t="str">
        <f>IF(COUNTIF($H$4:H10063,H10063)-1=0,ROWS($H$4:H10063),"")</f>
        <v/>
      </c>
    </row>
    <row r="10064" spans="2:2">
      <c r="B10064" s="2" t="str">
        <f>IF(COUNTIF($H$4:H10064,H10064)-1=0,ROWS($H$4:H10064),"")</f>
        <v/>
      </c>
    </row>
    <row r="10065" spans="2:2">
      <c r="B10065" s="2" t="str">
        <f>IF(COUNTIF($H$4:H10065,H10065)-1=0,ROWS($H$4:H10065),"")</f>
        <v/>
      </c>
    </row>
    <row r="10066" spans="2:2">
      <c r="B10066" s="2" t="str">
        <f>IF(COUNTIF($H$4:H10066,H10066)-1=0,ROWS($H$4:H10066),"")</f>
        <v/>
      </c>
    </row>
    <row r="10067" spans="2:2">
      <c r="B10067" s="2" t="str">
        <f>IF(COUNTIF($H$4:H10067,H10067)-1=0,ROWS($H$4:H10067),"")</f>
        <v/>
      </c>
    </row>
    <row r="10068" spans="2:2">
      <c r="B10068" s="2" t="str">
        <f>IF(COUNTIF($H$4:H10068,H10068)-1=0,ROWS($H$4:H10068),"")</f>
        <v/>
      </c>
    </row>
    <row r="10069" spans="2:2">
      <c r="B10069" s="2" t="str">
        <f>IF(COUNTIF($H$4:H10069,H10069)-1=0,ROWS($H$4:H10069),"")</f>
        <v/>
      </c>
    </row>
    <row r="10070" spans="2:2">
      <c r="B10070" s="2" t="str">
        <f>IF(COUNTIF($H$4:H10070,H10070)-1=0,ROWS($H$4:H10070),"")</f>
        <v/>
      </c>
    </row>
    <row r="10071" spans="2:2">
      <c r="B10071" s="2" t="str">
        <f>IF(COUNTIF($H$4:H10071,H10071)-1=0,ROWS($H$4:H10071),"")</f>
        <v/>
      </c>
    </row>
    <row r="10072" spans="2:2">
      <c r="B10072" s="2" t="str">
        <f>IF(COUNTIF($H$4:H10072,H10072)-1=0,ROWS($H$4:H10072),"")</f>
        <v/>
      </c>
    </row>
    <row r="10073" spans="2:2">
      <c r="B10073" s="2" t="str">
        <f>IF(COUNTIF($H$4:H10073,H10073)-1=0,ROWS($H$4:H10073),"")</f>
        <v/>
      </c>
    </row>
    <row r="10074" spans="2:2">
      <c r="B10074" s="2" t="str">
        <f>IF(COUNTIF($H$4:H10074,H10074)-1=0,ROWS($H$4:H10074),"")</f>
        <v/>
      </c>
    </row>
    <row r="10075" spans="2:2">
      <c r="B10075" s="2" t="str">
        <f>IF(COUNTIF($H$4:H10075,H10075)-1=0,ROWS($H$4:H10075),"")</f>
        <v/>
      </c>
    </row>
    <row r="10076" spans="2:2">
      <c r="B10076" s="2" t="str">
        <f>IF(COUNTIF($H$4:H10076,H10076)-1=0,ROWS($H$4:H10076),"")</f>
        <v/>
      </c>
    </row>
    <row r="10077" spans="2:2">
      <c r="B10077" s="2" t="str">
        <f>IF(COUNTIF($H$4:H10077,H10077)-1=0,ROWS($H$4:H10077),"")</f>
        <v/>
      </c>
    </row>
    <row r="10078" spans="2:2">
      <c r="B10078" s="2" t="str">
        <f>IF(COUNTIF($H$4:H10078,H10078)-1=0,ROWS($H$4:H10078),"")</f>
        <v/>
      </c>
    </row>
    <row r="10079" spans="2:2">
      <c r="B10079" s="2" t="str">
        <f>IF(COUNTIF($H$4:H10079,H10079)-1=0,ROWS($H$4:H10079),"")</f>
        <v/>
      </c>
    </row>
    <row r="10080" spans="2:2">
      <c r="B10080" s="2" t="str">
        <f>IF(COUNTIF($H$4:H10080,H10080)-1=0,ROWS($H$4:H10080),"")</f>
        <v/>
      </c>
    </row>
    <row r="10081" spans="2:2">
      <c r="B10081" s="2" t="str">
        <f>IF(COUNTIF($H$4:H10081,H10081)-1=0,ROWS($H$4:H10081),"")</f>
        <v/>
      </c>
    </row>
    <row r="10082" spans="2:2">
      <c r="B10082" s="2" t="str">
        <f>IF(COUNTIF($H$4:H10082,H10082)-1=0,ROWS($H$4:H10082),"")</f>
        <v/>
      </c>
    </row>
    <row r="10083" spans="2:2">
      <c r="B10083" s="2" t="str">
        <f>IF(COUNTIF($H$4:H10083,H10083)-1=0,ROWS($H$4:H10083),"")</f>
        <v/>
      </c>
    </row>
    <row r="10084" spans="2:2">
      <c r="B10084" s="2" t="str">
        <f>IF(COUNTIF($H$4:H10084,H10084)-1=0,ROWS($H$4:H10084),"")</f>
        <v/>
      </c>
    </row>
    <row r="10085" spans="2:2">
      <c r="B10085" s="2" t="str">
        <f>IF(COUNTIF($H$4:H10085,H10085)-1=0,ROWS($H$4:H10085),"")</f>
        <v/>
      </c>
    </row>
    <row r="10086" spans="2:2">
      <c r="B10086" s="2" t="str">
        <f>IF(COUNTIF($H$4:H10086,H10086)-1=0,ROWS($H$4:H10086),"")</f>
        <v/>
      </c>
    </row>
    <row r="10087" spans="2:2">
      <c r="B10087" s="2" t="str">
        <f>IF(COUNTIF($H$4:H10087,H10087)-1=0,ROWS($H$4:H10087),"")</f>
        <v/>
      </c>
    </row>
    <row r="10088" spans="2:2">
      <c r="B10088" s="2" t="str">
        <f>IF(COUNTIF($H$4:H10088,H10088)-1=0,ROWS($H$4:H10088),"")</f>
        <v/>
      </c>
    </row>
    <row r="10089" spans="2:2">
      <c r="B10089" s="2" t="str">
        <f>IF(COUNTIF($H$4:H10089,H10089)-1=0,ROWS($H$4:H10089),"")</f>
        <v/>
      </c>
    </row>
    <row r="10090" spans="2:2">
      <c r="B10090" s="2" t="str">
        <f>IF(COUNTIF($H$4:H10090,H10090)-1=0,ROWS($H$4:H10090),"")</f>
        <v/>
      </c>
    </row>
    <row r="10091" spans="2:2">
      <c r="B10091" s="2" t="str">
        <f>IF(COUNTIF($H$4:H10091,H10091)-1=0,ROWS($H$4:H10091),"")</f>
        <v/>
      </c>
    </row>
    <row r="10092" spans="2:2">
      <c r="B10092" s="2" t="str">
        <f>IF(COUNTIF($H$4:H10092,H10092)-1=0,ROWS($H$4:H10092),"")</f>
        <v/>
      </c>
    </row>
    <row r="10093" spans="2:2">
      <c r="B10093" s="2" t="str">
        <f>IF(COUNTIF($H$4:H10093,H10093)-1=0,ROWS($H$4:H10093),"")</f>
        <v/>
      </c>
    </row>
    <row r="10094" spans="2:2">
      <c r="B10094" s="2" t="str">
        <f>IF(COUNTIF($H$4:H10094,H10094)-1=0,ROWS($H$4:H10094),"")</f>
        <v/>
      </c>
    </row>
    <row r="10095" spans="2:2">
      <c r="B10095" s="2" t="str">
        <f>IF(COUNTIF($H$4:H10095,H10095)-1=0,ROWS($H$4:H10095),"")</f>
        <v/>
      </c>
    </row>
    <row r="10096" spans="2:2">
      <c r="B10096" s="2" t="str">
        <f>IF(COUNTIF($H$4:H10096,H10096)-1=0,ROWS($H$4:H10096),"")</f>
        <v/>
      </c>
    </row>
    <row r="10097" spans="2:2">
      <c r="B10097" s="2" t="str">
        <f>IF(COUNTIF($H$4:H10097,H10097)-1=0,ROWS($H$4:H10097),"")</f>
        <v/>
      </c>
    </row>
    <row r="10098" spans="2:2">
      <c r="B10098" s="2" t="str">
        <f>IF(COUNTIF($H$4:H10098,H10098)-1=0,ROWS($H$4:H10098),"")</f>
        <v/>
      </c>
    </row>
    <row r="10099" spans="2:2">
      <c r="B10099" s="2" t="str">
        <f>IF(COUNTIF($H$4:H10099,H10099)-1=0,ROWS($H$4:H10099),"")</f>
        <v/>
      </c>
    </row>
    <row r="10100" spans="2:2">
      <c r="B10100" s="2" t="str">
        <f>IF(COUNTIF($H$4:H10100,H10100)-1=0,ROWS($H$4:H10100),"")</f>
        <v/>
      </c>
    </row>
    <row r="10101" spans="2:2">
      <c r="B10101" s="2" t="str">
        <f>IF(COUNTIF($H$4:H10101,H10101)-1=0,ROWS($H$4:H10101),"")</f>
        <v/>
      </c>
    </row>
    <row r="10102" spans="2:2">
      <c r="B10102" s="2" t="str">
        <f>IF(COUNTIF($H$4:H10102,H10102)-1=0,ROWS($H$4:H10102),"")</f>
        <v/>
      </c>
    </row>
    <row r="10103" spans="2:2">
      <c r="B10103" s="2" t="str">
        <f>IF(COUNTIF($H$4:H10103,H10103)-1=0,ROWS($H$4:H10103),"")</f>
        <v/>
      </c>
    </row>
    <row r="10104" spans="2:2">
      <c r="B10104" s="2" t="str">
        <f>IF(COUNTIF($H$4:H10104,H10104)-1=0,ROWS($H$4:H10104),"")</f>
        <v/>
      </c>
    </row>
    <row r="10105" spans="2:2">
      <c r="B10105" s="2" t="str">
        <f>IF(COUNTIF($H$4:H10105,H10105)-1=0,ROWS($H$4:H10105),"")</f>
        <v/>
      </c>
    </row>
    <row r="10106" spans="2:2">
      <c r="B10106" s="2" t="str">
        <f>IF(COUNTIF($H$4:H10106,H10106)-1=0,ROWS($H$4:H10106),"")</f>
        <v/>
      </c>
    </row>
    <row r="10107" spans="2:2">
      <c r="B10107" s="2" t="str">
        <f>IF(COUNTIF($H$4:H10107,H10107)-1=0,ROWS($H$4:H10107),"")</f>
        <v/>
      </c>
    </row>
    <row r="10108" spans="2:2">
      <c r="B10108" s="2" t="str">
        <f>IF(COUNTIF($H$4:H10108,H10108)-1=0,ROWS($H$4:H10108),"")</f>
        <v/>
      </c>
    </row>
    <row r="10109" spans="2:2">
      <c r="B10109" s="2" t="str">
        <f>IF(COUNTIF($H$4:H10109,H10109)-1=0,ROWS($H$4:H10109),"")</f>
        <v/>
      </c>
    </row>
    <row r="10110" spans="2:2">
      <c r="B10110" s="2" t="str">
        <f>IF(COUNTIF($H$4:H10110,H10110)-1=0,ROWS($H$4:H10110),"")</f>
        <v/>
      </c>
    </row>
    <row r="10111" spans="2:2">
      <c r="B10111" s="2" t="str">
        <f>IF(COUNTIF($H$4:H10111,H10111)-1=0,ROWS($H$4:H10111),"")</f>
        <v/>
      </c>
    </row>
    <row r="10112" spans="2:2">
      <c r="B10112" s="2" t="str">
        <f>IF(COUNTIF($H$4:H10112,H10112)-1=0,ROWS($H$4:H10112),"")</f>
        <v/>
      </c>
    </row>
    <row r="10113" spans="2:2">
      <c r="B10113" s="2" t="str">
        <f>IF(COUNTIF($H$4:H10113,H10113)-1=0,ROWS($H$4:H10113),"")</f>
        <v/>
      </c>
    </row>
    <row r="10114" spans="2:2">
      <c r="B10114" s="2" t="str">
        <f>IF(COUNTIF($H$4:H10114,H10114)-1=0,ROWS($H$4:H10114),"")</f>
        <v/>
      </c>
    </row>
    <row r="10115" spans="2:2">
      <c r="B10115" s="2" t="str">
        <f>IF(COUNTIF($H$4:H10115,H10115)-1=0,ROWS($H$4:H10115),"")</f>
        <v/>
      </c>
    </row>
    <row r="10116" spans="2:2">
      <c r="B10116" s="2" t="str">
        <f>IF(COUNTIF($H$4:H10116,H10116)-1=0,ROWS($H$4:H10116),"")</f>
        <v/>
      </c>
    </row>
    <row r="10117" spans="2:2">
      <c r="B10117" s="2" t="str">
        <f>IF(COUNTIF($H$4:H10117,H10117)-1=0,ROWS($H$4:H10117),"")</f>
        <v/>
      </c>
    </row>
    <row r="10118" spans="2:2">
      <c r="B10118" s="2" t="str">
        <f>IF(COUNTIF($H$4:H10118,H10118)-1=0,ROWS($H$4:H10118),"")</f>
        <v/>
      </c>
    </row>
    <row r="10119" spans="2:2">
      <c r="B10119" s="2" t="str">
        <f>IF(COUNTIF($H$4:H10119,H10119)-1=0,ROWS($H$4:H10119),"")</f>
        <v/>
      </c>
    </row>
    <row r="10120" spans="2:2">
      <c r="B10120" s="2" t="str">
        <f>IF(COUNTIF($H$4:H10120,H10120)-1=0,ROWS($H$4:H10120),"")</f>
        <v/>
      </c>
    </row>
    <row r="10121" spans="2:2">
      <c r="B10121" s="2" t="str">
        <f>IF(COUNTIF($H$4:H10121,H10121)-1=0,ROWS($H$4:H10121),"")</f>
        <v/>
      </c>
    </row>
    <row r="10122" spans="2:2">
      <c r="B10122" s="2" t="str">
        <f>IF(COUNTIF($H$4:H10122,H10122)-1=0,ROWS($H$4:H10122),"")</f>
        <v/>
      </c>
    </row>
    <row r="10123" spans="2:2">
      <c r="B10123" s="2" t="str">
        <f>IF(COUNTIF($H$4:H10123,H10123)-1=0,ROWS($H$4:H10123),"")</f>
        <v/>
      </c>
    </row>
    <row r="10124" spans="2:2">
      <c r="B10124" s="2" t="str">
        <f>IF(COUNTIF($H$4:H10124,H10124)-1=0,ROWS($H$4:H10124),"")</f>
        <v/>
      </c>
    </row>
    <row r="10125" spans="2:2">
      <c r="B10125" s="2" t="str">
        <f>IF(COUNTIF($H$4:H10125,H10125)-1=0,ROWS($H$4:H10125),"")</f>
        <v/>
      </c>
    </row>
    <row r="10126" spans="2:2">
      <c r="B10126" s="2" t="str">
        <f>IF(COUNTIF($H$4:H10126,H10126)-1=0,ROWS($H$4:H10126),"")</f>
        <v/>
      </c>
    </row>
    <row r="10127" spans="2:2">
      <c r="B10127" s="2" t="str">
        <f>IF(COUNTIF($H$4:H10127,H10127)-1=0,ROWS($H$4:H10127),"")</f>
        <v/>
      </c>
    </row>
    <row r="10128" spans="2:2">
      <c r="B10128" s="2" t="str">
        <f>IF(COUNTIF($H$4:H10128,H10128)-1=0,ROWS($H$4:H10128),"")</f>
        <v/>
      </c>
    </row>
    <row r="10129" spans="2:2">
      <c r="B10129" s="2" t="str">
        <f>IF(COUNTIF($H$4:H10129,H10129)-1=0,ROWS($H$4:H10129),"")</f>
        <v/>
      </c>
    </row>
    <row r="10130" spans="2:2">
      <c r="B10130" s="2" t="str">
        <f>IF(COUNTIF($H$4:H10130,H10130)-1=0,ROWS($H$4:H10130),"")</f>
        <v/>
      </c>
    </row>
    <row r="10131" spans="2:2">
      <c r="B10131" s="2" t="str">
        <f>IF(COUNTIF($H$4:H10131,H10131)-1=0,ROWS($H$4:H10131),"")</f>
        <v/>
      </c>
    </row>
    <row r="10132" spans="2:2">
      <c r="B10132" s="2" t="str">
        <f>IF(COUNTIF($H$4:H10132,H10132)-1=0,ROWS($H$4:H10132),"")</f>
        <v/>
      </c>
    </row>
    <row r="10133" spans="2:2">
      <c r="B10133" s="2" t="str">
        <f>IF(COUNTIF($H$4:H10133,H10133)-1=0,ROWS($H$4:H10133),"")</f>
        <v/>
      </c>
    </row>
    <row r="10134" spans="2:2">
      <c r="B10134" s="2" t="str">
        <f>IF(COUNTIF($H$4:H10134,H10134)-1=0,ROWS($H$4:H10134),"")</f>
        <v/>
      </c>
    </row>
    <row r="10135" spans="2:2">
      <c r="B10135" s="2" t="str">
        <f>IF(COUNTIF($H$4:H10135,H10135)-1=0,ROWS($H$4:H10135),"")</f>
        <v/>
      </c>
    </row>
    <row r="10136" spans="2:2">
      <c r="B10136" s="2" t="str">
        <f>IF(COUNTIF($H$4:H10136,H10136)-1=0,ROWS($H$4:H10136),"")</f>
        <v/>
      </c>
    </row>
    <row r="10137" spans="2:2">
      <c r="B10137" s="2" t="str">
        <f>IF(COUNTIF($H$4:H10137,H10137)-1=0,ROWS($H$4:H10137),"")</f>
        <v/>
      </c>
    </row>
    <row r="10138" spans="2:2">
      <c r="B10138" s="2" t="str">
        <f>IF(COUNTIF($H$4:H10138,H10138)-1=0,ROWS($H$4:H10138),"")</f>
        <v/>
      </c>
    </row>
    <row r="10139" spans="2:2">
      <c r="B10139" s="2" t="str">
        <f>IF(COUNTIF($H$4:H10139,H10139)-1=0,ROWS($H$4:H10139),"")</f>
        <v/>
      </c>
    </row>
    <row r="10140" spans="2:2">
      <c r="B10140" s="2" t="str">
        <f>IF(COUNTIF($H$4:H10140,H10140)-1=0,ROWS($H$4:H10140),"")</f>
        <v/>
      </c>
    </row>
    <row r="10141" spans="2:2">
      <c r="B10141" s="2" t="str">
        <f>IF(COUNTIF($H$4:H10141,H10141)-1=0,ROWS($H$4:H10141),"")</f>
        <v/>
      </c>
    </row>
    <row r="10142" spans="2:2">
      <c r="B10142" s="2" t="str">
        <f>IF(COUNTIF($H$4:H10142,H10142)-1=0,ROWS($H$4:H10142),"")</f>
        <v/>
      </c>
    </row>
    <row r="10143" spans="2:2">
      <c r="B10143" s="2" t="str">
        <f>IF(COUNTIF($H$4:H10143,H10143)-1=0,ROWS($H$4:H10143),"")</f>
        <v/>
      </c>
    </row>
    <row r="10144" spans="2:2">
      <c r="B10144" s="2" t="str">
        <f>IF(COUNTIF($H$4:H10144,H10144)-1=0,ROWS($H$4:H10144),"")</f>
        <v/>
      </c>
    </row>
    <row r="10145" spans="2:2">
      <c r="B10145" s="2" t="str">
        <f>IF(COUNTIF($H$4:H10145,H10145)-1=0,ROWS($H$4:H10145),"")</f>
        <v/>
      </c>
    </row>
    <row r="10146" spans="2:2">
      <c r="B10146" s="2" t="str">
        <f>IF(COUNTIF($H$4:H10146,H10146)-1=0,ROWS($H$4:H10146),"")</f>
        <v/>
      </c>
    </row>
    <row r="10147" spans="2:2">
      <c r="B10147" s="2" t="str">
        <f>IF(COUNTIF($H$4:H10147,H10147)-1=0,ROWS($H$4:H10147),"")</f>
        <v/>
      </c>
    </row>
    <row r="10148" spans="2:2">
      <c r="B10148" s="2" t="str">
        <f>IF(COUNTIF($H$4:H10148,H10148)-1=0,ROWS($H$4:H10148),"")</f>
        <v/>
      </c>
    </row>
    <row r="10149" spans="2:2">
      <c r="B10149" s="2" t="str">
        <f>IF(COUNTIF($H$4:H10149,H10149)-1=0,ROWS($H$4:H10149),"")</f>
        <v/>
      </c>
    </row>
    <row r="10150" spans="2:2">
      <c r="B10150" s="2" t="str">
        <f>IF(COUNTIF($H$4:H10150,H10150)-1=0,ROWS($H$4:H10150),"")</f>
        <v/>
      </c>
    </row>
    <row r="10151" spans="2:2">
      <c r="B10151" s="2" t="str">
        <f>IF(COUNTIF($H$4:H10151,H10151)-1=0,ROWS($H$4:H10151),"")</f>
        <v/>
      </c>
    </row>
    <row r="10152" spans="2:2">
      <c r="B10152" s="2" t="str">
        <f>IF(COUNTIF($H$4:H10152,H10152)-1=0,ROWS($H$4:H10152),"")</f>
        <v/>
      </c>
    </row>
    <row r="10153" spans="2:2">
      <c r="B10153" s="2" t="str">
        <f>IF(COUNTIF($H$4:H10153,H10153)-1=0,ROWS($H$4:H10153),"")</f>
        <v/>
      </c>
    </row>
    <row r="10154" spans="2:2">
      <c r="B10154" s="2" t="str">
        <f>IF(COUNTIF($H$4:H10154,H10154)-1=0,ROWS($H$4:H10154),"")</f>
        <v/>
      </c>
    </row>
    <row r="10155" spans="2:2">
      <c r="B10155" s="2" t="str">
        <f>IF(COUNTIF($H$4:H10155,H10155)-1=0,ROWS($H$4:H10155),"")</f>
        <v/>
      </c>
    </row>
    <row r="10156" spans="2:2">
      <c r="B10156" s="2" t="str">
        <f>IF(COUNTIF($H$4:H10156,H10156)-1=0,ROWS($H$4:H10156),"")</f>
        <v/>
      </c>
    </row>
    <row r="10157" spans="2:2">
      <c r="B10157" s="2" t="str">
        <f>IF(COUNTIF($H$4:H10157,H10157)-1=0,ROWS($H$4:H10157),"")</f>
        <v/>
      </c>
    </row>
    <row r="10158" spans="2:2">
      <c r="B10158" s="2" t="str">
        <f>IF(COUNTIF($H$4:H10158,H10158)-1=0,ROWS($H$4:H10158),"")</f>
        <v/>
      </c>
    </row>
    <row r="10159" spans="2:2">
      <c r="B10159" s="2" t="str">
        <f>IF(COUNTIF($H$4:H10159,H10159)-1=0,ROWS($H$4:H10159),"")</f>
        <v/>
      </c>
    </row>
    <row r="10160" spans="2:2">
      <c r="B10160" s="2" t="str">
        <f>IF(COUNTIF($H$4:H10160,H10160)-1=0,ROWS($H$4:H10160),"")</f>
        <v/>
      </c>
    </row>
    <row r="10161" spans="2:2">
      <c r="B10161" s="2" t="str">
        <f>IF(COUNTIF($H$4:H10161,H10161)-1=0,ROWS($H$4:H10161),"")</f>
        <v/>
      </c>
    </row>
    <row r="10162" spans="2:2">
      <c r="B10162" s="2" t="str">
        <f>IF(COUNTIF($H$4:H10162,H10162)-1=0,ROWS($H$4:H10162),"")</f>
        <v/>
      </c>
    </row>
    <row r="10163" spans="2:2">
      <c r="B10163" s="2" t="str">
        <f>IF(COUNTIF($H$4:H10163,H10163)-1=0,ROWS($H$4:H10163),"")</f>
        <v/>
      </c>
    </row>
    <row r="10164" spans="2:2">
      <c r="B10164" s="2" t="str">
        <f>IF(COUNTIF($H$4:H10164,H10164)-1=0,ROWS($H$4:H10164),"")</f>
        <v/>
      </c>
    </row>
    <row r="10165" spans="2:2">
      <c r="B10165" s="2" t="str">
        <f>IF(COUNTIF($H$4:H10165,H10165)-1=0,ROWS($H$4:H10165),"")</f>
        <v/>
      </c>
    </row>
    <row r="10166" spans="2:2">
      <c r="B10166" s="2" t="str">
        <f>IF(COUNTIF($H$4:H10166,H10166)-1=0,ROWS($H$4:H10166),"")</f>
        <v/>
      </c>
    </row>
    <row r="10167" spans="2:2">
      <c r="B10167" s="2" t="str">
        <f>IF(COUNTIF($H$4:H10167,H10167)-1=0,ROWS($H$4:H10167),"")</f>
        <v/>
      </c>
    </row>
    <row r="10168" spans="2:2">
      <c r="B10168" s="2" t="str">
        <f>IF(COUNTIF($H$4:H10168,H10168)-1=0,ROWS($H$4:H10168),"")</f>
        <v/>
      </c>
    </row>
    <row r="10169" spans="2:2">
      <c r="B10169" s="2" t="str">
        <f>IF(COUNTIF($H$4:H10169,H10169)-1=0,ROWS($H$4:H10169),"")</f>
        <v/>
      </c>
    </row>
    <row r="10170" spans="2:2">
      <c r="B10170" s="2" t="str">
        <f>IF(COUNTIF($H$4:H10170,H10170)-1=0,ROWS($H$4:H10170),"")</f>
        <v/>
      </c>
    </row>
    <row r="10171" spans="2:2">
      <c r="B10171" s="2" t="str">
        <f>IF(COUNTIF($H$4:H10171,H10171)-1=0,ROWS($H$4:H10171),"")</f>
        <v/>
      </c>
    </row>
    <row r="10172" spans="2:2">
      <c r="B10172" s="2" t="str">
        <f>IF(COUNTIF($H$4:H10172,H10172)-1=0,ROWS($H$4:H10172),"")</f>
        <v/>
      </c>
    </row>
    <row r="10173" spans="2:2">
      <c r="B10173" s="2" t="str">
        <f>IF(COUNTIF($H$4:H10173,H10173)-1=0,ROWS($H$4:H10173),"")</f>
        <v/>
      </c>
    </row>
    <row r="10174" spans="2:2">
      <c r="B10174" s="2" t="str">
        <f>IF(COUNTIF($H$4:H10174,H10174)-1=0,ROWS($H$4:H10174),"")</f>
        <v/>
      </c>
    </row>
    <row r="10175" spans="2:2">
      <c r="B10175" s="2" t="str">
        <f>IF(COUNTIF($H$4:H10175,H10175)-1=0,ROWS($H$4:H10175),"")</f>
        <v/>
      </c>
    </row>
    <row r="10176" spans="2:2">
      <c r="B10176" s="2" t="str">
        <f>IF(COUNTIF($H$4:H10176,H10176)-1=0,ROWS($H$4:H10176),"")</f>
        <v/>
      </c>
    </row>
    <row r="10177" spans="2:2">
      <c r="B10177" s="2" t="str">
        <f>IF(COUNTIF($H$4:H10177,H10177)-1=0,ROWS($H$4:H10177),"")</f>
        <v/>
      </c>
    </row>
    <row r="10178" spans="2:2">
      <c r="B10178" s="2" t="str">
        <f>IF(COUNTIF($H$4:H10178,H10178)-1=0,ROWS($H$4:H10178),"")</f>
        <v/>
      </c>
    </row>
    <row r="10179" spans="2:2">
      <c r="B10179" s="2" t="str">
        <f>IF(COUNTIF($H$4:H10179,H10179)-1=0,ROWS($H$4:H10179),"")</f>
        <v/>
      </c>
    </row>
    <row r="10180" spans="2:2">
      <c r="B10180" s="2" t="str">
        <f>IF(COUNTIF($H$4:H10180,H10180)-1=0,ROWS($H$4:H10180),"")</f>
        <v/>
      </c>
    </row>
    <row r="10181" spans="2:2">
      <c r="B10181" s="2" t="str">
        <f>IF(COUNTIF($H$4:H10181,H10181)-1=0,ROWS($H$4:H10181),"")</f>
        <v/>
      </c>
    </row>
    <row r="10182" spans="2:2">
      <c r="B10182" s="2" t="str">
        <f>IF(COUNTIF($H$4:H10182,H10182)-1=0,ROWS($H$4:H10182),"")</f>
        <v/>
      </c>
    </row>
    <row r="10183" spans="2:2">
      <c r="B10183" s="2" t="str">
        <f>IF(COUNTIF($H$4:H10183,H10183)-1=0,ROWS($H$4:H10183),"")</f>
        <v/>
      </c>
    </row>
    <row r="10184" spans="2:2">
      <c r="B10184" s="2" t="str">
        <f>IF(COUNTIF($H$4:H10184,H10184)-1=0,ROWS($H$4:H10184),"")</f>
        <v/>
      </c>
    </row>
    <row r="10185" spans="2:2">
      <c r="B10185" s="2" t="str">
        <f>IF(COUNTIF($H$4:H10185,H10185)-1=0,ROWS($H$4:H10185),"")</f>
        <v/>
      </c>
    </row>
    <row r="10186" spans="2:2">
      <c r="B10186" s="2" t="str">
        <f>IF(COUNTIF($H$4:H10186,H10186)-1=0,ROWS($H$4:H10186),"")</f>
        <v/>
      </c>
    </row>
    <row r="10187" spans="2:2">
      <c r="B10187" s="2" t="str">
        <f>IF(COUNTIF($H$4:H10187,H10187)-1=0,ROWS($H$4:H10187),"")</f>
        <v/>
      </c>
    </row>
    <row r="10188" spans="2:2">
      <c r="B10188" s="2" t="str">
        <f>IF(COUNTIF($H$4:H10188,H10188)-1=0,ROWS($H$4:H10188),"")</f>
        <v/>
      </c>
    </row>
    <row r="10189" spans="2:2">
      <c r="B10189" s="2" t="str">
        <f>IF(COUNTIF($H$4:H10189,H10189)-1=0,ROWS($H$4:H10189),"")</f>
        <v/>
      </c>
    </row>
    <row r="10190" spans="2:2">
      <c r="B10190" s="2" t="str">
        <f>IF(COUNTIF($H$4:H10190,H10190)-1=0,ROWS($H$4:H10190),"")</f>
        <v/>
      </c>
    </row>
    <row r="10191" spans="2:2">
      <c r="B10191" s="2" t="str">
        <f>IF(COUNTIF($H$4:H10191,H10191)-1=0,ROWS($H$4:H10191),"")</f>
        <v/>
      </c>
    </row>
    <row r="10192" spans="2:2">
      <c r="B10192" s="2" t="str">
        <f>IF(COUNTIF($H$4:H10192,H10192)-1=0,ROWS($H$4:H10192),"")</f>
        <v/>
      </c>
    </row>
    <row r="10193" spans="2:2">
      <c r="B10193" s="2" t="str">
        <f>IF(COUNTIF($H$4:H10193,H10193)-1=0,ROWS($H$4:H10193),"")</f>
        <v/>
      </c>
    </row>
    <row r="10194" spans="2:2">
      <c r="B10194" s="2" t="str">
        <f>IF(COUNTIF($H$4:H10194,H10194)-1=0,ROWS($H$4:H10194),"")</f>
        <v/>
      </c>
    </row>
    <row r="10195" spans="2:2">
      <c r="B10195" s="2" t="str">
        <f>IF(COUNTIF($H$4:H10195,H10195)-1=0,ROWS($H$4:H10195),"")</f>
        <v/>
      </c>
    </row>
    <row r="10196" spans="2:2">
      <c r="B10196" s="2" t="str">
        <f>IF(COUNTIF($H$4:H10196,H10196)-1=0,ROWS($H$4:H10196),"")</f>
        <v/>
      </c>
    </row>
    <row r="10197" spans="2:2">
      <c r="B10197" s="2" t="str">
        <f>IF(COUNTIF($H$4:H10197,H10197)-1=0,ROWS($H$4:H10197),"")</f>
        <v/>
      </c>
    </row>
    <row r="10198" spans="2:2">
      <c r="B10198" s="2" t="str">
        <f>IF(COUNTIF($H$4:H10198,H10198)-1=0,ROWS($H$4:H10198),"")</f>
        <v/>
      </c>
    </row>
    <row r="10199" spans="2:2">
      <c r="B10199" s="2" t="str">
        <f>IF(COUNTIF($H$4:H10199,H10199)-1=0,ROWS($H$4:H10199),"")</f>
        <v/>
      </c>
    </row>
    <row r="10200" spans="2:2">
      <c r="B10200" s="2" t="str">
        <f>IF(COUNTIF($H$4:H10200,H10200)-1=0,ROWS($H$4:H10200),"")</f>
        <v/>
      </c>
    </row>
    <row r="10201" spans="2:2">
      <c r="B10201" s="2" t="str">
        <f>IF(COUNTIF($H$4:H10201,H10201)-1=0,ROWS($H$4:H10201),"")</f>
        <v/>
      </c>
    </row>
    <row r="10202" spans="2:2">
      <c r="B10202" s="2" t="str">
        <f>IF(COUNTIF($H$4:H10202,H10202)-1=0,ROWS($H$4:H10202),"")</f>
        <v/>
      </c>
    </row>
    <row r="10203" spans="2:2">
      <c r="B10203" s="2" t="str">
        <f>IF(COUNTIF($H$4:H10203,H10203)-1=0,ROWS($H$4:H10203),"")</f>
        <v/>
      </c>
    </row>
    <row r="10204" spans="2:2">
      <c r="B10204" s="2" t="str">
        <f>IF(COUNTIF($H$4:H10204,H10204)-1=0,ROWS($H$4:H10204),"")</f>
        <v/>
      </c>
    </row>
    <row r="10205" spans="2:2">
      <c r="B10205" s="2" t="str">
        <f>IF(COUNTIF($H$4:H10205,H10205)-1=0,ROWS($H$4:H10205),"")</f>
        <v/>
      </c>
    </row>
    <row r="10206" spans="2:2">
      <c r="B10206" s="2" t="str">
        <f>IF(COUNTIF($H$4:H10206,H10206)-1=0,ROWS($H$4:H10206),"")</f>
        <v/>
      </c>
    </row>
    <row r="10207" spans="2:2">
      <c r="B10207" s="2" t="str">
        <f>IF(COUNTIF($H$4:H10207,H10207)-1=0,ROWS($H$4:H10207),"")</f>
        <v/>
      </c>
    </row>
    <row r="10208" spans="2:2">
      <c r="B10208" s="2" t="str">
        <f>IF(COUNTIF($H$4:H10208,H10208)-1=0,ROWS($H$4:H10208),"")</f>
        <v/>
      </c>
    </row>
    <row r="10209" spans="2:2">
      <c r="B10209" s="2" t="str">
        <f>IF(COUNTIF($H$4:H10209,H10209)-1=0,ROWS($H$4:H10209),"")</f>
        <v/>
      </c>
    </row>
    <row r="10210" spans="2:2">
      <c r="B10210" s="2" t="str">
        <f>IF(COUNTIF($H$4:H10210,H10210)-1=0,ROWS($H$4:H10210),"")</f>
        <v/>
      </c>
    </row>
    <row r="10211" spans="2:2">
      <c r="B10211" s="2" t="str">
        <f>IF(COUNTIF($H$4:H10211,H10211)-1=0,ROWS($H$4:H10211),"")</f>
        <v/>
      </c>
    </row>
    <row r="10212" spans="2:2">
      <c r="B10212" s="2" t="str">
        <f>IF(COUNTIF($H$4:H10212,H10212)-1=0,ROWS($H$4:H10212),"")</f>
        <v/>
      </c>
    </row>
    <row r="10213" spans="2:2">
      <c r="B10213" s="2" t="str">
        <f>IF(COUNTIF($H$4:H10213,H10213)-1=0,ROWS($H$4:H10213),"")</f>
        <v/>
      </c>
    </row>
    <row r="10214" spans="2:2">
      <c r="B10214" s="2" t="str">
        <f>IF(COUNTIF($H$4:H10214,H10214)-1=0,ROWS($H$4:H10214),"")</f>
        <v/>
      </c>
    </row>
    <row r="10215" spans="2:2">
      <c r="B10215" s="2" t="str">
        <f>IF(COUNTIF($H$4:H10215,H10215)-1=0,ROWS($H$4:H10215),"")</f>
        <v/>
      </c>
    </row>
    <row r="10216" spans="2:2">
      <c r="B10216" s="2" t="str">
        <f>IF(COUNTIF($H$4:H10216,H10216)-1=0,ROWS($H$4:H10216),"")</f>
        <v/>
      </c>
    </row>
    <row r="10217" spans="2:2">
      <c r="B10217" s="2" t="str">
        <f>IF(COUNTIF($H$4:H10217,H10217)-1=0,ROWS($H$4:H10217),"")</f>
        <v/>
      </c>
    </row>
    <row r="10218" spans="2:2">
      <c r="B10218" s="2" t="str">
        <f>IF(COUNTIF($H$4:H10218,H10218)-1=0,ROWS($H$4:H10218),"")</f>
        <v/>
      </c>
    </row>
    <row r="10219" spans="2:2">
      <c r="B10219" s="2" t="str">
        <f>IF(COUNTIF($H$4:H10219,H10219)-1=0,ROWS($H$4:H10219),"")</f>
        <v/>
      </c>
    </row>
    <row r="10220" spans="2:2">
      <c r="B10220" s="2" t="str">
        <f>IF(COUNTIF($H$4:H10220,H10220)-1=0,ROWS($H$4:H10220),"")</f>
        <v/>
      </c>
    </row>
    <row r="10221" spans="2:2">
      <c r="B10221" s="2" t="str">
        <f>IF(COUNTIF($H$4:H10221,H10221)-1=0,ROWS($H$4:H10221),"")</f>
        <v/>
      </c>
    </row>
    <row r="10222" spans="2:2">
      <c r="B10222" s="2" t="str">
        <f>IF(COUNTIF($H$4:H10222,H10222)-1=0,ROWS($H$4:H10222),"")</f>
        <v/>
      </c>
    </row>
    <row r="10223" spans="2:2">
      <c r="B10223" s="2" t="str">
        <f>IF(COUNTIF($H$4:H10223,H10223)-1=0,ROWS($H$4:H10223),"")</f>
        <v/>
      </c>
    </row>
    <row r="10224" spans="2:2">
      <c r="B10224" s="2" t="str">
        <f>IF(COUNTIF($H$4:H10224,H10224)-1=0,ROWS($H$4:H10224),"")</f>
        <v/>
      </c>
    </row>
    <row r="10225" spans="2:2">
      <c r="B10225" s="2" t="str">
        <f>IF(COUNTIF($H$4:H10225,H10225)-1=0,ROWS($H$4:H10225),"")</f>
        <v/>
      </c>
    </row>
    <row r="10226" spans="2:2">
      <c r="B10226" s="2" t="str">
        <f>IF(COUNTIF($H$4:H10226,H10226)-1=0,ROWS($H$4:H10226),"")</f>
        <v/>
      </c>
    </row>
    <row r="10227" spans="2:2">
      <c r="B10227" s="2" t="str">
        <f>IF(COUNTIF($H$4:H10227,H10227)-1=0,ROWS($H$4:H10227),"")</f>
        <v/>
      </c>
    </row>
    <row r="10228" spans="2:2">
      <c r="B10228" s="2" t="str">
        <f>IF(COUNTIF($H$4:H10228,H10228)-1=0,ROWS($H$4:H10228),"")</f>
        <v/>
      </c>
    </row>
    <row r="10229" spans="2:2">
      <c r="B10229" s="2" t="str">
        <f>IF(COUNTIF($H$4:H10229,H10229)-1=0,ROWS($H$4:H10229),"")</f>
        <v/>
      </c>
    </row>
    <row r="10230" spans="2:2">
      <c r="B10230" s="2" t="str">
        <f>IF(COUNTIF($H$4:H10230,H10230)-1=0,ROWS($H$4:H10230),"")</f>
        <v/>
      </c>
    </row>
    <row r="10231" spans="2:2">
      <c r="B10231" s="2" t="str">
        <f>IF(COUNTIF($H$4:H10231,H10231)-1=0,ROWS($H$4:H10231),"")</f>
        <v/>
      </c>
    </row>
    <row r="10232" spans="2:2">
      <c r="B10232" s="2" t="str">
        <f>IF(COUNTIF($H$4:H10232,H10232)-1=0,ROWS($H$4:H10232),"")</f>
        <v/>
      </c>
    </row>
    <row r="10233" spans="2:2">
      <c r="B10233" s="2" t="str">
        <f>IF(COUNTIF($H$4:H10233,H10233)-1=0,ROWS($H$4:H10233),"")</f>
        <v/>
      </c>
    </row>
    <row r="10234" spans="2:2">
      <c r="B10234" s="2" t="str">
        <f>IF(COUNTIF($H$4:H10234,H10234)-1=0,ROWS($H$4:H10234),"")</f>
        <v/>
      </c>
    </row>
    <row r="10235" spans="2:2">
      <c r="B10235" s="2" t="str">
        <f>IF(COUNTIF($H$4:H10235,H10235)-1=0,ROWS($H$4:H10235),"")</f>
        <v/>
      </c>
    </row>
    <row r="10236" spans="2:2">
      <c r="B10236" s="2" t="str">
        <f>IF(COUNTIF($H$4:H10236,H10236)-1=0,ROWS($H$4:H10236),"")</f>
        <v/>
      </c>
    </row>
    <row r="10237" spans="2:2">
      <c r="B10237" s="2" t="str">
        <f>IF(COUNTIF($H$4:H10237,H10237)-1=0,ROWS($H$4:H10237),"")</f>
        <v/>
      </c>
    </row>
    <row r="10238" spans="2:2">
      <c r="B10238" s="2" t="str">
        <f>IF(COUNTIF($H$4:H10238,H10238)-1=0,ROWS($H$4:H10238),"")</f>
        <v/>
      </c>
    </row>
    <row r="10239" spans="2:2">
      <c r="B10239" s="2" t="str">
        <f>IF(COUNTIF($H$4:H10239,H10239)-1=0,ROWS($H$4:H10239),"")</f>
        <v/>
      </c>
    </row>
    <row r="10240" spans="2:2">
      <c r="B10240" s="2" t="str">
        <f>IF(COUNTIF($H$4:H10240,H10240)-1=0,ROWS($H$4:H10240),"")</f>
        <v/>
      </c>
    </row>
    <row r="10241" spans="2:2">
      <c r="B10241" s="2" t="str">
        <f>IF(COUNTIF($H$4:H10241,H10241)-1=0,ROWS($H$4:H10241),"")</f>
        <v/>
      </c>
    </row>
    <row r="10242" spans="2:2">
      <c r="B10242" s="2" t="str">
        <f>IF(COUNTIF($H$4:H10242,H10242)-1=0,ROWS($H$4:H10242),"")</f>
        <v/>
      </c>
    </row>
    <row r="10243" spans="2:2">
      <c r="B10243" s="2" t="str">
        <f>IF(COUNTIF($H$4:H10243,H10243)-1=0,ROWS($H$4:H10243),"")</f>
        <v/>
      </c>
    </row>
    <row r="10244" spans="2:2">
      <c r="B10244" s="2" t="str">
        <f>IF(COUNTIF($H$4:H10244,H10244)-1=0,ROWS($H$4:H10244),"")</f>
        <v/>
      </c>
    </row>
    <row r="10245" spans="2:2">
      <c r="B10245" s="2" t="str">
        <f>IF(COUNTIF($H$4:H10245,H10245)-1=0,ROWS($H$4:H10245),"")</f>
        <v/>
      </c>
    </row>
    <row r="10246" spans="2:2">
      <c r="B10246" s="2" t="str">
        <f>IF(COUNTIF($H$4:H10246,H10246)-1=0,ROWS($H$4:H10246),"")</f>
        <v/>
      </c>
    </row>
    <row r="10247" spans="2:2">
      <c r="B10247" s="2" t="str">
        <f>IF(COUNTIF($H$4:H10247,H10247)-1=0,ROWS($H$4:H10247),"")</f>
        <v/>
      </c>
    </row>
    <row r="10248" spans="2:2">
      <c r="B10248" s="2" t="str">
        <f>IF(COUNTIF($H$4:H10248,H10248)-1=0,ROWS($H$4:H10248),"")</f>
        <v/>
      </c>
    </row>
    <row r="10249" spans="2:2">
      <c r="B10249" s="2" t="str">
        <f>IF(COUNTIF($H$4:H10249,H10249)-1=0,ROWS($H$4:H10249),"")</f>
        <v/>
      </c>
    </row>
    <row r="10250" spans="2:2">
      <c r="B10250" s="2" t="str">
        <f>IF(COUNTIF($H$4:H10250,H10250)-1=0,ROWS($H$4:H10250),"")</f>
        <v/>
      </c>
    </row>
    <row r="10251" spans="2:2">
      <c r="B10251" s="2" t="str">
        <f>IF(COUNTIF($H$4:H10251,H10251)-1=0,ROWS($H$4:H10251),"")</f>
        <v/>
      </c>
    </row>
    <row r="10252" spans="2:2">
      <c r="B10252" s="2" t="str">
        <f>IF(COUNTIF($H$4:H10252,H10252)-1=0,ROWS($H$4:H10252),"")</f>
        <v/>
      </c>
    </row>
    <row r="10253" spans="2:2">
      <c r="B10253" s="2" t="str">
        <f>IF(COUNTIF($H$4:H10253,H10253)-1=0,ROWS($H$4:H10253),"")</f>
        <v/>
      </c>
    </row>
    <row r="10254" spans="2:2">
      <c r="B10254" s="2" t="str">
        <f>IF(COUNTIF($H$4:H10254,H10254)-1=0,ROWS($H$4:H10254),"")</f>
        <v/>
      </c>
    </row>
    <row r="10255" spans="2:2">
      <c r="B10255" s="2" t="str">
        <f>IF(COUNTIF($H$4:H10255,H10255)-1=0,ROWS($H$4:H10255),"")</f>
        <v/>
      </c>
    </row>
    <row r="10256" spans="2:2">
      <c r="B10256" s="2" t="str">
        <f>IF(COUNTIF($H$4:H10256,H10256)-1=0,ROWS($H$4:H10256),"")</f>
        <v/>
      </c>
    </row>
    <row r="10257" spans="2:2">
      <c r="B10257" s="2" t="str">
        <f>IF(COUNTIF($H$4:H10257,H10257)-1=0,ROWS($H$4:H10257),"")</f>
        <v/>
      </c>
    </row>
    <row r="10258" spans="2:2">
      <c r="B10258" s="2" t="str">
        <f>IF(COUNTIF($H$4:H10258,H10258)-1=0,ROWS($H$4:H10258),"")</f>
        <v/>
      </c>
    </row>
    <row r="10259" spans="2:2">
      <c r="B10259" s="2" t="str">
        <f>IF(COUNTIF($H$4:H10259,H10259)-1=0,ROWS($H$4:H10259),"")</f>
        <v/>
      </c>
    </row>
    <row r="10260" spans="2:2">
      <c r="B10260" s="2" t="str">
        <f>IF(COUNTIF($H$4:H10260,H10260)-1=0,ROWS($H$4:H10260),"")</f>
        <v/>
      </c>
    </row>
    <row r="10261" spans="2:2">
      <c r="B10261" s="2" t="str">
        <f>IF(COUNTIF($H$4:H10261,H10261)-1=0,ROWS($H$4:H10261),"")</f>
        <v/>
      </c>
    </row>
    <row r="10262" spans="2:2">
      <c r="B10262" s="2" t="str">
        <f>IF(COUNTIF($H$4:H10262,H10262)-1=0,ROWS($H$4:H10262),"")</f>
        <v/>
      </c>
    </row>
    <row r="10263" spans="2:2">
      <c r="B10263" s="2" t="str">
        <f>IF(COUNTIF($H$4:H10263,H10263)-1=0,ROWS($H$4:H10263),"")</f>
        <v/>
      </c>
    </row>
    <row r="10264" spans="2:2">
      <c r="B10264" s="2" t="str">
        <f>IF(COUNTIF($H$4:H10264,H10264)-1=0,ROWS($H$4:H10264),"")</f>
        <v/>
      </c>
    </row>
    <row r="10265" spans="2:2">
      <c r="B10265" s="2" t="str">
        <f>IF(COUNTIF($H$4:H10265,H10265)-1=0,ROWS($H$4:H10265),"")</f>
        <v/>
      </c>
    </row>
    <row r="10266" spans="2:2">
      <c r="B10266" s="2" t="str">
        <f>IF(COUNTIF($H$4:H10266,H10266)-1=0,ROWS($H$4:H10266),"")</f>
        <v/>
      </c>
    </row>
    <row r="10267" spans="2:2">
      <c r="B10267" s="2" t="str">
        <f>IF(COUNTIF($H$4:H10267,H10267)-1=0,ROWS($H$4:H10267),"")</f>
        <v/>
      </c>
    </row>
    <row r="10268" spans="2:2">
      <c r="B10268" s="2" t="str">
        <f>IF(COUNTIF($H$4:H10268,H10268)-1=0,ROWS($H$4:H10268),"")</f>
        <v/>
      </c>
    </row>
    <row r="10269" spans="2:2">
      <c r="B10269" s="2" t="str">
        <f>IF(COUNTIF($H$4:H10269,H10269)-1=0,ROWS($H$4:H10269),"")</f>
        <v/>
      </c>
    </row>
    <row r="10270" spans="2:2">
      <c r="B10270" s="2" t="str">
        <f>IF(COUNTIF($H$4:H10270,H10270)-1=0,ROWS($H$4:H10270),"")</f>
        <v/>
      </c>
    </row>
    <row r="10271" spans="2:2">
      <c r="B10271" s="2" t="str">
        <f>IF(COUNTIF($H$4:H10271,H10271)-1=0,ROWS($H$4:H10271),"")</f>
        <v/>
      </c>
    </row>
    <row r="10272" spans="2:2">
      <c r="B10272" s="2" t="str">
        <f>IF(COUNTIF($H$4:H10272,H10272)-1=0,ROWS($H$4:H10272),"")</f>
        <v/>
      </c>
    </row>
    <row r="10273" spans="2:2">
      <c r="B10273" s="2" t="str">
        <f>IF(COUNTIF($H$4:H10273,H10273)-1=0,ROWS($H$4:H10273),"")</f>
        <v/>
      </c>
    </row>
    <row r="10274" spans="2:2">
      <c r="B10274" s="2" t="str">
        <f>IF(COUNTIF($H$4:H10274,H10274)-1=0,ROWS($H$4:H10274),"")</f>
        <v/>
      </c>
    </row>
    <row r="10275" spans="2:2">
      <c r="B10275" s="2" t="str">
        <f>IF(COUNTIF($H$4:H10275,H10275)-1=0,ROWS($H$4:H10275),"")</f>
        <v/>
      </c>
    </row>
    <row r="10276" spans="2:2">
      <c r="B10276" s="2" t="str">
        <f>IF(COUNTIF($H$4:H10276,H10276)-1=0,ROWS($H$4:H10276),"")</f>
        <v/>
      </c>
    </row>
    <row r="10277" spans="2:2">
      <c r="B10277" s="2" t="str">
        <f>IF(COUNTIF($H$4:H10277,H10277)-1=0,ROWS($H$4:H10277),"")</f>
        <v/>
      </c>
    </row>
    <row r="10278" spans="2:2">
      <c r="B10278" s="2" t="str">
        <f>IF(COUNTIF($H$4:H10278,H10278)-1=0,ROWS($H$4:H10278),"")</f>
        <v/>
      </c>
    </row>
    <row r="10279" spans="2:2">
      <c r="B10279" s="2" t="str">
        <f>IF(COUNTIF($H$4:H10279,H10279)-1=0,ROWS($H$4:H10279),"")</f>
        <v/>
      </c>
    </row>
    <row r="10280" spans="2:2">
      <c r="B10280" s="2" t="str">
        <f>IF(COUNTIF($H$4:H10280,H10280)-1=0,ROWS($H$4:H10280),"")</f>
        <v/>
      </c>
    </row>
    <row r="10281" spans="2:2">
      <c r="B10281" s="2" t="str">
        <f>IF(COUNTIF($H$4:H10281,H10281)-1=0,ROWS($H$4:H10281),"")</f>
        <v/>
      </c>
    </row>
    <row r="10282" spans="2:2">
      <c r="B10282" s="2" t="str">
        <f>IF(COUNTIF($H$4:H10282,H10282)-1=0,ROWS($H$4:H10282),"")</f>
        <v/>
      </c>
    </row>
    <row r="10283" spans="2:2">
      <c r="B10283" s="2" t="str">
        <f>IF(COUNTIF($H$4:H10283,H10283)-1=0,ROWS($H$4:H10283),"")</f>
        <v/>
      </c>
    </row>
    <row r="10284" spans="2:2">
      <c r="B10284" s="2" t="str">
        <f>IF(COUNTIF($H$4:H10284,H10284)-1=0,ROWS($H$4:H10284),"")</f>
        <v/>
      </c>
    </row>
    <row r="10285" spans="2:2">
      <c r="B10285" s="2" t="str">
        <f>IF(COUNTIF($H$4:H10285,H10285)-1=0,ROWS($H$4:H10285),"")</f>
        <v/>
      </c>
    </row>
    <row r="10286" spans="2:2">
      <c r="B10286" s="2" t="str">
        <f>IF(COUNTIF($H$4:H10286,H10286)-1=0,ROWS($H$4:H10286),"")</f>
        <v/>
      </c>
    </row>
    <row r="10287" spans="2:2">
      <c r="B10287" s="2" t="str">
        <f>IF(COUNTIF($H$4:H10287,H10287)-1=0,ROWS($H$4:H10287),"")</f>
        <v/>
      </c>
    </row>
    <row r="10288" spans="2:2">
      <c r="B10288" s="2" t="str">
        <f>IF(COUNTIF($H$4:H10288,H10288)-1=0,ROWS($H$4:H10288),"")</f>
        <v/>
      </c>
    </row>
    <row r="10289" spans="2:2">
      <c r="B10289" s="2" t="str">
        <f>IF(COUNTIF($H$4:H10289,H10289)-1=0,ROWS($H$4:H10289),"")</f>
        <v/>
      </c>
    </row>
    <row r="10290" spans="2:2">
      <c r="B10290" s="2" t="str">
        <f>IF(COUNTIF($H$4:H10290,H10290)-1=0,ROWS($H$4:H10290),"")</f>
        <v/>
      </c>
    </row>
    <row r="10291" spans="2:2">
      <c r="B10291" s="2" t="str">
        <f>IF(COUNTIF($H$4:H10291,H10291)-1=0,ROWS($H$4:H10291),"")</f>
        <v/>
      </c>
    </row>
    <row r="10292" spans="2:2">
      <c r="B10292" s="2" t="str">
        <f>IF(COUNTIF($H$4:H10292,H10292)-1=0,ROWS($H$4:H10292),"")</f>
        <v/>
      </c>
    </row>
    <row r="10293" spans="2:2">
      <c r="B10293" s="2" t="str">
        <f>IF(COUNTIF($H$4:H10293,H10293)-1=0,ROWS($H$4:H10293),"")</f>
        <v/>
      </c>
    </row>
    <row r="10294" spans="2:2">
      <c r="B10294" s="2" t="str">
        <f>IF(COUNTIF($H$4:H10294,H10294)-1=0,ROWS($H$4:H10294),"")</f>
        <v/>
      </c>
    </row>
    <row r="10295" spans="2:2">
      <c r="B10295" s="2" t="str">
        <f>IF(COUNTIF($H$4:H10295,H10295)-1=0,ROWS($H$4:H10295),"")</f>
        <v/>
      </c>
    </row>
    <row r="10296" spans="2:2">
      <c r="B10296" s="2" t="str">
        <f>IF(COUNTIF($H$4:H10296,H10296)-1=0,ROWS($H$4:H10296),"")</f>
        <v/>
      </c>
    </row>
    <row r="10297" spans="2:2">
      <c r="B10297" s="2" t="str">
        <f>IF(COUNTIF($H$4:H10297,H10297)-1=0,ROWS($H$4:H10297),"")</f>
        <v/>
      </c>
    </row>
    <row r="10298" spans="2:2">
      <c r="B10298" s="2" t="str">
        <f>IF(COUNTIF($H$4:H10298,H10298)-1=0,ROWS($H$4:H10298),"")</f>
        <v/>
      </c>
    </row>
    <row r="10299" spans="2:2">
      <c r="B10299" s="2" t="str">
        <f>IF(COUNTIF($H$4:H10299,H10299)-1=0,ROWS($H$4:H10299),"")</f>
        <v/>
      </c>
    </row>
    <row r="10300" spans="2:2">
      <c r="B10300" s="2" t="str">
        <f>IF(COUNTIF($H$4:H10300,H10300)-1=0,ROWS($H$4:H10300),"")</f>
        <v/>
      </c>
    </row>
    <row r="10301" spans="2:2">
      <c r="B10301" s="2" t="str">
        <f>IF(COUNTIF($H$4:H10301,H10301)-1=0,ROWS($H$4:H10301),"")</f>
        <v/>
      </c>
    </row>
    <row r="10302" spans="2:2">
      <c r="B10302" s="2" t="str">
        <f>IF(COUNTIF($H$4:H10302,H10302)-1=0,ROWS($H$4:H10302),"")</f>
        <v/>
      </c>
    </row>
    <row r="10303" spans="2:2">
      <c r="B10303" s="2" t="str">
        <f>IF(COUNTIF($H$4:H10303,H10303)-1=0,ROWS($H$4:H10303),"")</f>
        <v/>
      </c>
    </row>
    <row r="10304" spans="2:2">
      <c r="B10304" s="2" t="str">
        <f>IF(COUNTIF($H$4:H10304,H10304)-1=0,ROWS($H$4:H10304),"")</f>
        <v/>
      </c>
    </row>
    <row r="10305" spans="2:2">
      <c r="B10305" s="2" t="str">
        <f>IF(COUNTIF($H$4:H10305,H10305)-1=0,ROWS($H$4:H10305),"")</f>
        <v/>
      </c>
    </row>
    <row r="10306" spans="2:2">
      <c r="B10306" s="2" t="str">
        <f>IF(COUNTIF($H$4:H10306,H10306)-1=0,ROWS($H$4:H10306),"")</f>
        <v/>
      </c>
    </row>
    <row r="10307" spans="2:2">
      <c r="B10307" s="2" t="str">
        <f>IF(COUNTIF($H$4:H10307,H10307)-1=0,ROWS($H$4:H10307),"")</f>
        <v/>
      </c>
    </row>
    <row r="10308" spans="2:2">
      <c r="B10308" s="2" t="str">
        <f>IF(COUNTIF($H$4:H10308,H10308)-1=0,ROWS($H$4:H10308),"")</f>
        <v/>
      </c>
    </row>
    <row r="10309" spans="2:2">
      <c r="B10309" s="2" t="str">
        <f>IF(COUNTIF($H$4:H10309,H10309)-1=0,ROWS($H$4:H10309),"")</f>
        <v/>
      </c>
    </row>
    <row r="10310" spans="2:2">
      <c r="B10310" s="2" t="str">
        <f>IF(COUNTIF($H$4:H10310,H10310)-1=0,ROWS($H$4:H10310),"")</f>
        <v/>
      </c>
    </row>
    <row r="10311" spans="2:2">
      <c r="B10311" s="2" t="str">
        <f>IF(COUNTIF($H$4:H10311,H10311)-1=0,ROWS($H$4:H10311),"")</f>
        <v/>
      </c>
    </row>
    <row r="10312" spans="2:2">
      <c r="B10312" s="2" t="str">
        <f>IF(COUNTIF($H$4:H10312,H10312)-1=0,ROWS($H$4:H10312),"")</f>
        <v/>
      </c>
    </row>
    <row r="10313" spans="2:2">
      <c r="B10313" s="2" t="str">
        <f>IF(COUNTIF($H$4:H10313,H10313)-1=0,ROWS($H$4:H10313),"")</f>
        <v/>
      </c>
    </row>
    <row r="10314" spans="2:2">
      <c r="B10314" s="2" t="str">
        <f>IF(COUNTIF($H$4:H10314,H10314)-1=0,ROWS($H$4:H10314),"")</f>
        <v/>
      </c>
    </row>
    <row r="10315" spans="2:2">
      <c r="B10315" s="2" t="str">
        <f>IF(COUNTIF($H$4:H10315,H10315)-1=0,ROWS($H$4:H10315),"")</f>
        <v/>
      </c>
    </row>
    <row r="10316" spans="2:2">
      <c r="B10316" s="2" t="str">
        <f>IF(COUNTIF($H$4:H10316,H10316)-1=0,ROWS($H$4:H10316),"")</f>
        <v/>
      </c>
    </row>
    <row r="10317" spans="2:2">
      <c r="B10317" s="2" t="str">
        <f>IF(COUNTIF($H$4:H10317,H10317)-1=0,ROWS($H$4:H10317),"")</f>
        <v/>
      </c>
    </row>
    <row r="10318" spans="2:2">
      <c r="B10318" s="2" t="str">
        <f>IF(COUNTIF($H$4:H10318,H10318)-1=0,ROWS($H$4:H10318),"")</f>
        <v/>
      </c>
    </row>
    <row r="10319" spans="2:2">
      <c r="B10319" s="2" t="str">
        <f>IF(COUNTIF($H$4:H10319,H10319)-1=0,ROWS($H$4:H10319),"")</f>
        <v/>
      </c>
    </row>
    <row r="10320" spans="2:2">
      <c r="B10320" s="2" t="str">
        <f>IF(COUNTIF($H$4:H10320,H10320)-1=0,ROWS($H$4:H10320),"")</f>
        <v/>
      </c>
    </row>
    <row r="10321" spans="2:2">
      <c r="B10321" s="2" t="str">
        <f>IF(COUNTIF($H$4:H10321,H10321)-1=0,ROWS($H$4:H10321),"")</f>
        <v/>
      </c>
    </row>
    <row r="10322" spans="2:2">
      <c r="B10322" s="2" t="str">
        <f>IF(COUNTIF($H$4:H10322,H10322)-1=0,ROWS($H$4:H10322),"")</f>
        <v/>
      </c>
    </row>
    <row r="10323" spans="2:2">
      <c r="B10323" s="2" t="str">
        <f>IF(COUNTIF($H$4:H10323,H10323)-1=0,ROWS($H$4:H10323),"")</f>
        <v/>
      </c>
    </row>
    <row r="10324" spans="2:2">
      <c r="B10324" s="2" t="str">
        <f>IF(COUNTIF($H$4:H10324,H10324)-1=0,ROWS($H$4:H10324),"")</f>
        <v/>
      </c>
    </row>
    <row r="10325" spans="2:2">
      <c r="B10325" s="2" t="str">
        <f>IF(COUNTIF($H$4:H10325,H10325)-1=0,ROWS($H$4:H10325),"")</f>
        <v/>
      </c>
    </row>
    <row r="10326" spans="2:2">
      <c r="B10326" s="2" t="str">
        <f>IF(COUNTIF($H$4:H10326,H10326)-1=0,ROWS($H$4:H10326),"")</f>
        <v/>
      </c>
    </row>
    <row r="10327" spans="2:2">
      <c r="B10327" s="2" t="str">
        <f>IF(COUNTIF($H$4:H10327,H10327)-1=0,ROWS($H$4:H10327),"")</f>
        <v/>
      </c>
    </row>
    <row r="10328" spans="2:2">
      <c r="B10328" s="2" t="str">
        <f>IF(COUNTIF($H$4:H10328,H10328)-1=0,ROWS($H$4:H10328),"")</f>
        <v/>
      </c>
    </row>
    <row r="10329" spans="2:2">
      <c r="B10329" s="2" t="str">
        <f>IF(COUNTIF($H$4:H10329,H10329)-1=0,ROWS($H$4:H10329),"")</f>
        <v/>
      </c>
    </row>
    <row r="10330" spans="2:2">
      <c r="B10330" s="2" t="str">
        <f>IF(COUNTIF($H$4:H10330,H10330)-1=0,ROWS($H$4:H10330),"")</f>
        <v/>
      </c>
    </row>
    <row r="10331" spans="2:2">
      <c r="B10331" s="2" t="str">
        <f>IF(COUNTIF($H$4:H10331,H10331)-1=0,ROWS($H$4:H10331),"")</f>
        <v/>
      </c>
    </row>
    <row r="10332" spans="2:2">
      <c r="B10332" s="2" t="str">
        <f>IF(COUNTIF($H$4:H10332,H10332)-1=0,ROWS($H$4:H10332),"")</f>
        <v/>
      </c>
    </row>
    <row r="10333" spans="2:2">
      <c r="B10333" s="2" t="str">
        <f>IF(COUNTIF($H$4:H10333,H10333)-1=0,ROWS($H$4:H10333),"")</f>
        <v/>
      </c>
    </row>
    <row r="10334" spans="2:2">
      <c r="B10334" s="2" t="str">
        <f>IF(COUNTIF($H$4:H10334,H10334)-1=0,ROWS($H$4:H10334),"")</f>
        <v/>
      </c>
    </row>
    <row r="10335" spans="2:2">
      <c r="B10335" s="2" t="str">
        <f>IF(COUNTIF($H$4:H10335,H10335)-1=0,ROWS($H$4:H10335),"")</f>
        <v/>
      </c>
    </row>
    <row r="10336" spans="2:2">
      <c r="B10336" s="2" t="str">
        <f>IF(COUNTIF($H$4:H10336,H10336)-1=0,ROWS($H$4:H10336),"")</f>
        <v/>
      </c>
    </row>
    <row r="10337" spans="2:2">
      <c r="B10337" s="2" t="str">
        <f>IF(COUNTIF($H$4:H10337,H10337)-1=0,ROWS($H$4:H10337),"")</f>
        <v/>
      </c>
    </row>
    <row r="10338" spans="2:2">
      <c r="B10338" s="2" t="str">
        <f>IF(COUNTIF($H$4:H10338,H10338)-1=0,ROWS($H$4:H10338),"")</f>
        <v/>
      </c>
    </row>
    <row r="10339" spans="2:2">
      <c r="B10339" s="2" t="str">
        <f>IF(COUNTIF($H$4:H10339,H10339)-1=0,ROWS($H$4:H10339),"")</f>
        <v/>
      </c>
    </row>
    <row r="10340" spans="2:2">
      <c r="B10340" s="2" t="str">
        <f>IF(COUNTIF($H$4:H10340,H10340)-1=0,ROWS($H$4:H10340),"")</f>
        <v/>
      </c>
    </row>
    <row r="10341" spans="2:2">
      <c r="B10341" s="2" t="str">
        <f>IF(COUNTIF($H$4:H10341,H10341)-1=0,ROWS($H$4:H10341),"")</f>
        <v/>
      </c>
    </row>
    <row r="10342" spans="2:2">
      <c r="B10342" s="2" t="str">
        <f>IF(COUNTIF($H$4:H10342,H10342)-1=0,ROWS($H$4:H10342),"")</f>
        <v/>
      </c>
    </row>
    <row r="10343" spans="2:2">
      <c r="B10343" s="2" t="str">
        <f>IF(COUNTIF($H$4:H10343,H10343)-1=0,ROWS($H$4:H10343),"")</f>
        <v/>
      </c>
    </row>
    <row r="10344" spans="2:2">
      <c r="B10344" s="2" t="str">
        <f>IF(COUNTIF($H$4:H10344,H10344)-1=0,ROWS($H$4:H10344),"")</f>
        <v/>
      </c>
    </row>
    <row r="10345" spans="2:2">
      <c r="B10345" s="2" t="str">
        <f>IF(COUNTIF($H$4:H10345,H10345)-1=0,ROWS($H$4:H10345),"")</f>
        <v/>
      </c>
    </row>
    <row r="10346" spans="2:2">
      <c r="B10346" s="2" t="str">
        <f>IF(COUNTIF($H$4:H10346,H10346)-1=0,ROWS($H$4:H10346),"")</f>
        <v/>
      </c>
    </row>
    <row r="10347" spans="2:2">
      <c r="B10347" s="2" t="str">
        <f>IF(COUNTIF($H$4:H10347,H10347)-1=0,ROWS($H$4:H10347),"")</f>
        <v/>
      </c>
    </row>
    <row r="10348" spans="2:2">
      <c r="B10348" s="2" t="str">
        <f>IF(COUNTIF($H$4:H10348,H10348)-1=0,ROWS($H$4:H10348),"")</f>
        <v/>
      </c>
    </row>
    <row r="10349" spans="2:2">
      <c r="B10349" s="2" t="str">
        <f>IF(COUNTIF($H$4:H10349,H10349)-1=0,ROWS($H$4:H10349),"")</f>
        <v/>
      </c>
    </row>
    <row r="10350" spans="2:2">
      <c r="B10350" s="2" t="str">
        <f>IF(COUNTIF($H$4:H10350,H10350)-1=0,ROWS($H$4:H10350),"")</f>
        <v/>
      </c>
    </row>
    <row r="10351" spans="2:2">
      <c r="B10351" s="2" t="str">
        <f>IF(COUNTIF($H$4:H10351,H10351)-1=0,ROWS($H$4:H10351),"")</f>
        <v/>
      </c>
    </row>
    <row r="10352" spans="2:2">
      <c r="B10352" s="2" t="str">
        <f>IF(COUNTIF($H$4:H10352,H10352)-1=0,ROWS($H$4:H10352),"")</f>
        <v/>
      </c>
    </row>
    <row r="10353" spans="2:2">
      <c r="B10353" s="2" t="str">
        <f>IF(COUNTIF($H$4:H10353,H10353)-1=0,ROWS($H$4:H10353),"")</f>
        <v/>
      </c>
    </row>
    <row r="10354" spans="2:2">
      <c r="B10354" s="2" t="str">
        <f>IF(COUNTIF($H$4:H10354,H10354)-1=0,ROWS($H$4:H10354),"")</f>
        <v/>
      </c>
    </row>
    <row r="10355" spans="2:2">
      <c r="B10355" s="2" t="str">
        <f>IF(COUNTIF($H$4:H10355,H10355)-1=0,ROWS($H$4:H10355),"")</f>
        <v/>
      </c>
    </row>
    <row r="10356" spans="2:2">
      <c r="B10356" s="2" t="str">
        <f>IF(COUNTIF($H$4:H10356,H10356)-1=0,ROWS($H$4:H10356),"")</f>
        <v/>
      </c>
    </row>
    <row r="10357" spans="2:2">
      <c r="B10357" s="2" t="str">
        <f>IF(COUNTIF($H$4:H10357,H10357)-1=0,ROWS($H$4:H10357),"")</f>
        <v/>
      </c>
    </row>
    <row r="10358" spans="2:2">
      <c r="B10358" s="2" t="str">
        <f>IF(COUNTIF($H$4:H10358,H10358)-1=0,ROWS($H$4:H10358),"")</f>
        <v/>
      </c>
    </row>
    <row r="10359" spans="2:2">
      <c r="B10359" s="2" t="str">
        <f>IF(COUNTIF($H$4:H10359,H10359)-1=0,ROWS($H$4:H10359),"")</f>
        <v/>
      </c>
    </row>
    <row r="10360" spans="2:2">
      <c r="B10360" s="2" t="str">
        <f>IF(COUNTIF($H$4:H10360,H10360)-1=0,ROWS($H$4:H10360),"")</f>
        <v/>
      </c>
    </row>
    <row r="10361" spans="2:2">
      <c r="B10361" s="2" t="str">
        <f>IF(COUNTIF($H$4:H10361,H10361)-1=0,ROWS($H$4:H10361),"")</f>
        <v/>
      </c>
    </row>
    <row r="10362" spans="2:2">
      <c r="B10362" s="2" t="str">
        <f>IF(COUNTIF($H$4:H10362,H10362)-1=0,ROWS($H$4:H10362),"")</f>
        <v/>
      </c>
    </row>
    <row r="10363" spans="2:2">
      <c r="B10363" s="2" t="str">
        <f>IF(COUNTIF($H$4:H10363,H10363)-1=0,ROWS($H$4:H10363),"")</f>
        <v/>
      </c>
    </row>
    <row r="10364" spans="2:2">
      <c r="B10364" s="2" t="str">
        <f>IF(COUNTIF($H$4:H10364,H10364)-1=0,ROWS($H$4:H10364),"")</f>
        <v/>
      </c>
    </row>
    <row r="10365" spans="2:2">
      <c r="B10365" s="2" t="str">
        <f>IF(COUNTIF($H$4:H10365,H10365)-1=0,ROWS($H$4:H10365),"")</f>
        <v/>
      </c>
    </row>
    <row r="10366" spans="2:2">
      <c r="B10366" s="2" t="str">
        <f>IF(COUNTIF($H$4:H10366,H10366)-1=0,ROWS($H$4:H10366),"")</f>
        <v/>
      </c>
    </row>
    <row r="10367" spans="2:2">
      <c r="B10367" s="2" t="str">
        <f>IF(COUNTIF($H$4:H10367,H10367)-1=0,ROWS($H$4:H10367),"")</f>
        <v/>
      </c>
    </row>
    <row r="10368" spans="2:2">
      <c r="B10368" s="2" t="str">
        <f>IF(COUNTIF($H$4:H10368,H10368)-1=0,ROWS($H$4:H10368),"")</f>
        <v/>
      </c>
    </row>
    <row r="10369" spans="2:2">
      <c r="B10369" s="2" t="str">
        <f>IF(COUNTIF($H$4:H10369,H10369)-1=0,ROWS($H$4:H10369),"")</f>
        <v/>
      </c>
    </row>
    <row r="10370" spans="2:2">
      <c r="B10370" s="2" t="str">
        <f>IF(COUNTIF($H$4:H10370,H10370)-1=0,ROWS($H$4:H10370),"")</f>
        <v/>
      </c>
    </row>
    <row r="10371" spans="2:2">
      <c r="B10371" s="2" t="str">
        <f>IF(COUNTIF($H$4:H10371,H10371)-1=0,ROWS($H$4:H10371),"")</f>
        <v/>
      </c>
    </row>
    <row r="10372" spans="2:2">
      <c r="B10372" s="2" t="str">
        <f>IF(COUNTIF($H$4:H10372,H10372)-1=0,ROWS($H$4:H10372),"")</f>
        <v/>
      </c>
    </row>
    <row r="10373" spans="2:2">
      <c r="B10373" s="2" t="str">
        <f>IF(COUNTIF($H$4:H10373,H10373)-1=0,ROWS($H$4:H10373),"")</f>
        <v/>
      </c>
    </row>
    <row r="10374" spans="2:2">
      <c r="B10374" s="2" t="str">
        <f>IF(COUNTIF($H$4:H10374,H10374)-1=0,ROWS($H$4:H10374),"")</f>
        <v/>
      </c>
    </row>
    <row r="10375" spans="2:2">
      <c r="B10375" s="2" t="str">
        <f>IF(COUNTIF($H$4:H10375,H10375)-1=0,ROWS($H$4:H10375),"")</f>
        <v/>
      </c>
    </row>
    <row r="10376" spans="2:2">
      <c r="B10376" s="2" t="str">
        <f>IF(COUNTIF($H$4:H10376,H10376)-1=0,ROWS($H$4:H10376),"")</f>
        <v/>
      </c>
    </row>
    <row r="10377" spans="2:2">
      <c r="B10377" s="2" t="str">
        <f>IF(COUNTIF($H$4:H10377,H10377)-1=0,ROWS($H$4:H10377),"")</f>
        <v/>
      </c>
    </row>
    <row r="10378" spans="2:2">
      <c r="B10378" s="2" t="str">
        <f>IF(COUNTIF($H$4:H10378,H10378)-1=0,ROWS($H$4:H10378),"")</f>
        <v/>
      </c>
    </row>
    <row r="10379" spans="2:2">
      <c r="B10379" s="2" t="str">
        <f>IF(COUNTIF($H$4:H10379,H10379)-1=0,ROWS($H$4:H10379),"")</f>
        <v/>
      </c>
    </row>
    <row r="10380" spans="2:2">
      <c r="B10380" s="2" t="str">
        <f>IF(COUNTIF($H$4:H10380,H10380)-1=0,ROWS($H$4:H10380),"")</f>
        <v/>
      </c>
    </row>
    <row r="10381" spans="2:2">
      <c r="B10381" s="2" t="str">
        <f>IF(COUNTIF($H$4:H10381,H10381)-1=0,ROWS($H$4:H10381),"")</f>
        <v/>
      </c>
    </row>
    <row r="10382" spans="2:2">
      <c r="B10382" s="2" t="str">
        <f>IF(COUNTIF($H$4:H10382,H10382)-1=0,ROWS($H$4:H10382),"")</f>
        <v/>
      </c>
    </row>
    <row r="10383" spans="2:2">
      <c r="B10383" s="2" t="str">
        <f>IF(COUNTIF($H$4:H10383,H10383)-1=0,ROWS($H$4:H10383),"")</f>
        <v/>
      </c>
    </row>
    <row r="10384" spans="2:2">
      <c r="B10384" s="2" t="str">
        <f>IF(COUNTIF($H$4:H10384,H10384)-1=0,ROWS($H$4:H10384),"")</f>
        <v/>
      </c>
    </row>
    <row r="10385" spans="2:2">
      <c r="B10385" s="2" t="str">
        <f>IF(COUNTIF($H$4:H10385,H10385)-1=0,ROWS($H$4:H10385),"")</f>
        <v/>
      </c>
    </row>
    <row r="10386" spans="2:2">
      <c r="B10386" s="2" t="str">
        <f>IF(COUNTIF($H$4:H10386,H10386)-1=0,ROWS($H$4:H10386),"")</f>
        <v/>
      </c>
    </row>
    <row r="10387" spans="2:2">
      <c r="B10387" s="2" t="str">
        <f>IF(COUNTIF($H$4:H10387,H10387)-1=0,ROWS($H$4:H10387),"")</f>
        <v/>
      </c>
    </row>
    <row r="10388" spans="2:2">
      <c r="B10388" s="2" t="str">
        <f>IF(COUNTIF($H$4:H10388,H10388)-1=0,ROWS($H$4:H10388),"")</f>
        <v/>
      </c>
    </row>
    <row r="10389" spans="2:2">
      <c r="B10389" s="2" t="str">
        <f>IF(COUNTIF($H$4:H10389,H10389)-1=0,ROWS($H$4:H10389),"")</f>
        <v/>
      </c>
    </row>
    <row r="10390" spans="2:2">
      <c r="B10390" s="2" t="str">
        <f>IF(COUNTIF($H$4:H10390,H10390)-1=0,ROWS($H$4:H10390),"")</f>
        <v/>
      </c>
    </row>
    <row r="10391" spans="2:2">
      <c r="B10391" s="2" t="str">
        <f>IF(COUNTIF($H$4:H10391,H10391)-1=0,ROWS($H$4:H10391),"")</f>
        <v/>
      </c>
    </row>
    <row r="10392" spans="2:2">
      <c r="B10392" s="2" t="str">
        <f>IF(COUNTIF($H$4:H10392,H10392)-1=0,ROWS($H$4:H10392),"")</f>
        <v/>
      </c>
    </row>
    <row r="10393" spans="2:2">
      <c r="B10393" s="2" t="str">
        <f>IF(COUNTIF($H$4:H10393,H10393)-1=0,ROWS($H$4:H10393),"")</f>
        <v/>
      </c>
    </row>
    <row r="10394" spans="2:2">
      <c r="B10394" s="2" t="str">
        <f>IF(COUNTIF($H$4:H10394,H10394)-1=0,ROWS($H$4:H10394),"")</f>
        <v/>
      </c>
    </row>
    <row r="10395" spans="2:2">
      <c r="B10395" s="2" t="str">
        <f>IF(COUNTIF($H$4:H10395,H10395)-1=0,ROWS($H$4:H10395),"")</f>
        <v/>
      </c>
    </row>
    <row r="10396" spans="2:2">
      <c r="B10396" s="2" t="str">
        <f>IF(COUNTIF($H$4:H10396,H10396)-1=0,ROWS($H$4:H10396),"")</f>
        <v/>
      </c>
    </row>
    <row r="10397" spans="2:2">
      <c r="B10397" s="2" t="str">
        <f>IF(COUNTIF($H$4:H10397,H10397)-1=0,ROWS($H$4:H10397),"")</f>
        <v/>
      </c>
    </row>
    <row r="10398" spans="2:2">
      <c r="B10398" s="2" t="str">
        <f>IF(COUNTIF($H$4:H10398,H10398)-1=0,ROWS($H$4:H10398),"")</f>
        <v/>
      </c>
    </row>
    <row r="10399" spans="2:2">
      <c r="B10399" s="2" t="str">
        <f>IF(COUNTIF($H$4:H10399,H10399)-1=0,ROWS($H$4:H10399),"")</f>
        <v/>
      </c>
    </row>
    <row r="10400" spans="2:2">
      <c r="B10400" s="2" t="str">
        <f>IF(COUNTIF($H$4:H10400,H10400)-1=0,ROWS($H$4:H10400),"")</f>
        <v/>
      </c>
    </row>
    <row r="10401" spans="2:2">
      <c r="B10401" s="2" t="str">
        <f>IF(COUNTIF($H$4:H10401,H10401)-1=0,ROWS($H$4:H10401),"")</f>
        <v/>
      </c>
    </row>
    <row r="10402" spans="2:2">
      <c r="B10402" s="2" t="str">
        <f>IF(COUNTIF($H$4:H10402,H10402)-1=0,ROWS($H$4:H10402),"")</f>
        <v/>
      </c>
    </row>
    <row r="10403" spans="2:2">
      <c r="B10403" s="2" t="str">
        <f>IF(COUNTIF($H$4:H10403,H10403)-1=0,ROWS($H$4:H10403),"")</f>
        <v/>
      </c>
    </row>
    <row r="10404" spans="2:2">
      <c r="B10404" s="2" t="str">
        <f>IF(COUNTIF($H$4:H10404,H10404)-1=0,ROWS($H$4:H10404),"")</f>
        <v/>
      </c>
    </row>
    <row r="10405" spans="2:2">
      <c r="B10405" s="2" t="str">
        <f>IF(COUNTIF($H$4:H10405,H10405)-1=0,ROWS($H$4:H10405),"")</f>
        <v/>
      </c>
    </row>
    <row r="10406" spans="2:2">
      <c r="B10406" s="2" t="str">
        <f>IF(COUNTIF($H$4:H10406,H10406)-1=0,ROWS($H$4:H10406),"")</f>
        <v/>
      </c>
    </row>
    <row r="10407" spans="2:2">
      <c r="B10407" s="2" t="str">
        <f>IF(COUNTIF($H$4:H10407,H10407)-1=0,ROWS($H$4:H10407),"")</f>
        <v/>
      </c>
    </row>
    <row r="10408" spans="2:2">
      <c r="B10408" s="2" t="str">
        <f>IF(COUNTIF($H$4:H10408,H10408)-1=0,ROWS($H$4:H10408),"")</f>
        <v/>
      </c>
    </row>
    <row r="10409" spans="2:2">
      <c r="B10409" s="2" t="str">
        <f>IF(COUNTIF($H$4:H10409,H10409)-1=0,ROWS($H$4:H10409),"")</f>
        <v/>
      </c>
    </row>
    <row r="10410" spans="2:2">
      <c r="B10410" s="2" t="str">
        <f>IF(COUNTIF($H$4:H10410,H10410)-1=0,ROWS($H$4:H10410),"")</f>
        <v/>
      </c>
    </row>
    <row r="10411" spans="2:2">
      <c r="B10411" s="2" t="str">
        <f>IF(COUNTIF($H$4:H10411,H10411)-1=0,ROWS($H$4:H10411),"")</f>
        <v/>
      </c>
    </row>
    <row r="10412" spans="2:2">
      <c r="B10412" s="2" t="str">
        <f>IF(COUNTIF($H$4:H10412,H10412)-1=0,ROWS($H$4:H10412),"")</f>
        <v/>
      </c>
    </row>
    <row r="10413" spans="2:2">
      <c r="B10413" s="2" t="str">
        <f>IF(COUNTIF($H$4:H10413,H10413)-1=0,ROWS($H$4:H10413),"")</f>
        <v/>
      </c>
    </row>
    <row r="10414" spans="2:2">
      <c r="B10414" s="2" t="str">
        <f>IF(COUNTIF($H$4:H10414,H10414)-1=0,ROWS($H$4:H10414),"")</f>
        <v/>
      </c>
    </row>
    <row r="10415" spans="2:2">
      <c r="B10415" s="2" t="str">
        <f>IF(COUNTIF($H$4:H10415,H10415)-1=0,ROWS($H$4:H10415),"")</f>
        <v/>
      </c>
    </row>
    <row r="10416" spans="2:2">
      <c r="B10416" s="2" t="str">
        <f>IF(COUNTIF($H$4:H10416,H10416)-1=0,ROWS($H$4:H10416),"")</f>
        <v/>
      </c>
    </row>
    <row r="10417" spans="2:2">
      <c r="B10417" s="2" t="str">
        <f>IF(COUNTIF($H$4:H10417,H10417)-1=0,ROWS($H$4:H10417),"")</f>
        <v/>
      </c>
    </row>
    <row r="10418" spans="2:2">
      <c r="B10418" s="2" t="str">
        <f>IF(COUNTIF($H$4:H10418,H10418)-1=0,ROWS($H$4:H10418),"")</f>
        <v/>
      </c>
    </row>
    <row r="10419" spans="2:2">
      <c r="B10419" s="2" t="str">
        <f>IF(COUNTIF($H$4:H10419,H10419)-1=0,ROWS($H$4:H10419),"")</f>
        <v/>
      </c>
    </row>
    <row r="10420" spans="2:2">
      <c r="B10420" s="2" t="str">
        <f>IF(COUNTIF($H$4:H10420,H10420)-1=0,ROWS($H$4:H10420),"")</f>
        <v/>
      </c>
    </row>
    <row r="10421" spans="2:2">
      <c r="B10421" s="2" t="str">
        <f>IF(COUNTIF($H$4:H10421,H10421)-1=0,ROWS($H$4:H10421),"")</f>
        <v/>
      </c>
    </row>
    <row r="10422" spans="2:2">
      <c r="B10422" s="2" t="str">
        <f>IF(COUNTIF($H$4:H10422,H10422)-1=0,ROWS($H$4:H10422),"")</f>
        <v/>
      </c>
    </row>
    <row r="10423" spans="2:2">
      <c r="B10423" s="2" t="str">
        <f>IF(COUNTIF($H$4:H10423,H10423)-1=0,ROWS($H$4:H10423),"")</f>
        <v/>
      </c>
    </row>
    <row r="10424" spans="2:2">
      <c r="B10424" s="2" t="str">
        <f>IF(COUNTIF($H$4:H10424,H10424)-1=0,ROWS($H$4:H10424),"")</f>
        <v/>
      </c>
    </row>
    <row r="10425" spans="2:2">
      <c r="B10425" s="2" t="str">
        <f>IF(COUNTIF($H$4:H10425,H10425)-1=0,ROWS($H$4:H10425),"")</f>
        <v/>
      </c>
    </row>
    <row r="10426" spans="2:2">
      <c r="B10426" s="2" t="str">
        <f>IF(COUNTIF($H$4:H10426,H10426)-1=0,ROWS($H$4:H10426),"")</f>
        <v/>
      </c>
    </row>
    <row r="10427" spans="2:2">
      <c r="B10427" s="2" t="str">
        <f>IF(COUNTIF($H$4:H10427,H10427)-1=0,ROWS($H$4:H10427),"")</f>
        <v/>
      </c>
    </row>
    <row r="10428" spans="2:2">
      <c r="B10428" s="2" t="str">
        <f>IF(COUNTIF($H$4:H10428,H10428)-1=0,ROWS($H$4:H10428),"")</f>
        <v/>
      </c>
    </row>
    <row r="10429" spans="2:2">
      <c r="B10429" s="2" t="str">
        <f>IF(COUNTIF($H$4:H10429,H10429)-1=0,ROWS($H$4:H10429),"")</f>
        <v/>
      </c>
    </row>
    <row r="10430" spans="2:2">
      <c r="B10430" s="2" t="str">
        <f>IF(COUNTIF($H$4:H10430,H10430)-1=0,ROWS($H$4:H10430),"")</f>
        <v/>
      </c>
    </row>
    <row r="10431" spans="2:2">
      <c r="B10431" s="2" t="str">
        <f>IF(COUNTIF($H$4:H10431,H10431)-1=0,ROWS($H$4:H10431),"")</f>
        <v/>
      </c>
    </row>
    <row r="10432" spans="2:2">
      <c r="B10432" s="2" t="str">
        <f>IF(COUNTIF($H$4:H10432,H10432)-1=0,ROWS($H$4:H10432),"")</f>
        <v/>
      </c>
    </row>
    <row r="10433" spans="2:2">
      <c r="B10433" s="2" t="str">
        <f>IF(COUNTIF($H$4:H10433,H10433)-1=0,ROWS($H$4:H10433),"")</f>
        <v/>
      </c>
    </row>
    <row r="10434" spans="2:2">
      <c r="B10434" s="2" t="str">
        <f>IF(COUNTIF($H$4:H10434,H10434)-1=0,ROWS($H$4:H10434),"")</f>
        <v/>
      </c>
    </row>
    <row r="10435" spans="2:2">
      <c r="B10435" s="2" t="str">
        <f>IF(COUNTIF($H$4:H10435,H10435)-1=0,ROWS($H$4:H10435),"")</f>
        <v/>
      </c>
    </row>
    <row r="10436" spans="2:2">
      <c r="B10436" s="2" t="str">
        <f>IF(COUNTIF($H$4:H10436,H10436)-1=0,ROWS($H$4:H10436),"")</f>
        <v/>
      </c>
    </row>
    <row r="10437" spans="2:2">
      <c r="B10437" s="2" t="str">
        <f>IF(COUNTIF($H$4:H10437,H10437)-1=0,ROWS($H$4:H10437),"")</f>
        <v/>
      </c>
    </row>
    <row r="10438" spans="2:2">
      <c r="B10438" s="2" t="str">
        <f>IF(COUNTIF($H$4:H10438,H10438)-1=0,ROWS($H$4:H10438),"")</f>
        <v/>
      </c>
    </row>
    <row r="10439" spans="2:2">
      <c r="B10439" s="2" t="str">
        <f>IF(COUNTIF($H$4:H10439,H10439)-1=0,ROWS($H$4:H10439),"")</f>
        <v/>
      </c>
    </row>
    <row r="10440" spans="2:2">
      <c r="B10440" s="2" t="str">
        <f>IF(COUNTIF($H$4:H10440,H10440)-1=0,ROWS($H$4:H10440),"")</f>
        <v/>
      </c>
    </row>
    <row r="10441" spans="2:2">
      <c r="B10441" s="2" t="str">
        <f>IF(COUNTIF($H$4:H10441,H10441)-1=0,ROWS($H$4:H10441),"")</f>
        <v/>
      </c>
    </row>
    <row r="10442" spans="2:2">
      <c r="B10442" s="2" t="str">
        <f>IF(COUNTIF($H$4:H10442,H10442)-1=0,ROWS($H$4:H10442),"")</f>
        <v/>
      </c>
    </row>
    <row r="10443" spans="2:2">
      <c r="B10443" s="2" t="str">
        <f>IF(COUNTIF($H$4:H10443,H10443)-1=0,ROWS($H$4:H10443),"")</f>
        <v/>
      </c>
    </row>
    <row r="10444" spans="2:2">
      <c r="B10444" s="2" t="str">
        <f>IF(COUNTIF($H$4:H10444,H10444)-1=0,ROWS($H$4:H10444),"")</f>
        <v/>
      </c>
    </row>
    <row r="10445" spans="2:2">
      <c r="B10445" s="2" t="str">
        <f>IF(COUNTIF($H$4:H10445,H10445)-1=0,ROWS($H$4:H10445),"")</f>
        <v/>
      </c>
    </row>
    <row r="10446" spans="2:2">
      <c r="B10446" s="2" t="str">
        <f>IF(COUNTIF($H$4:H10446,H10446)-1=0,ROWS($H$4:H10446),"")</f>
        <v/>
      </c>
    </row>
    <row r="10447" spans="2:2">
      <c r="B10447" s="2" t="str">
        <f>IF(COUNTIF($H$4:H10447,H10447)-1=0,ROWS($H$4:H10447),"")</f>
        <v/>
      </c>
    </row>
    <row r="10448" spans="2:2">
      <c r="B10448" s="2" t="str">
        <f>IF(COUNTIF($H$4:H10448,H10448)-1=0,ROWS($H$4:H10448),"")</f>
        <v/>
      </c>
    </row>
    <row r="10449" spans="2:2">
      <c r="B10449" s="2" t="str">
        <f>IF(COUNTIF($H$4:H10449,H10449)-1=0,ROWS($H$4:H10449),"")</f>
        <v/>
      </c>
    </row>
    <row r="10450" spans="2:2">
      <c r="B10450" s="2" t="str">
        <f>IF(COUNTIF($H$4:H10450,H10450)-1=0,ROWS($H$4:H10450),"")</f>
        <v/>
      </c>
    </row>
    <row r="10451" spans="2:2">
      <c r="B10451" s="2" t="str">
        <f>IF(COUNTIF($H$4:H10451,H10451)-1=0,ROWS($H$4:H10451),"")</f>
        <v/>
      </c>
    </row>
    <row r="10452" spans="2:2">
      <c r="B10452" s="2" t="str">
        <f>IF(COUNTIF($H$4:H10452,H10452)-1=0,ROWS($H$4:H10452),"")</f>
        <v/>
      </c>
    </row>
    <row r="10453" spans="2:2">
      <c r="B10453" s="2" t="str">
        <f>IF(COUNTIF($H$4:H10453,H10453)-1=0,ROWS($H$4:H10453),"")</f>
        <v/>
      </c>
    </row>
    <row r="10454" spans="2:2">
      <c r="B10454" s="2" t="str">
        <f>IF(COUNTIF($H$4:H10454,H10454)-1=0,ROWS($H$4:H10454),"")</f>
        <v/>
      </c>
    </row>
    <row r="10455" spans="2:2">
      <c r="B10455" s="2" t="str">
        <f>IF(COUNTIF($H$4:H10455,H10455)-1=0,ROWS($H$4:H10455),"")</f>
        <v/>
      </c>
    </row>
    <row r="10456" spans="2:2">
      <c r="B10456" s="2" t="str">
        <f>IF(COUNTIF($H$4:H10456,H10456)-1=0,ROWS($H$4:H10456),"")</f>
        <v/>
      </c>
    </row>
    <row r="10457" spans="2:2">
      <c r="B10457" s="2" t="str">
        <f>IF(COUNTIF($H$4:H10457,H10457)-1=0,ROWS($H$4:H10457),"")</f>
        <v/>
      </c>
    </row>
    <row r="10458" spans="2:2">
      <c r="B10458" s="2" t="str">
        <f>IF(COUNTIF($H$4:H10458,H10458)-1=0,ROWS($H$4:H10458),"")</f>
        <v/>
      </c>
    </row>
    <row r="10459" spans="2:2">
      <c r="B10459" s="2" t="str">
        <f>IF(COUNTIF($H$4:H10459,H10459)-1=0,ROWS($H$4:H10459),"")</f>
        <v/>
      </c>
    </row>
    <row r="10460" spans="2:2">
      <c r="B10460" s="2" t="str">
        <f>IF(COUNTIF($H$4:H10460,H10460)-1=0,ROWS($H$4:H10460),"")</f>
        <v/>
      </c>
    </row>
    <row r="10461" spans="2:2">
      <c r="B10461" s="2" t="str">
        <f>IF(COUNTIF($H$4:H10461,H10461)-1=0,ROWS($H$4:H10461),"")</f>
        <v/>
      </c>
    </row>
    <row r="10462" spans="2:2">
      <c r="B10462" s="2" t="str">
        <f>IF(COUNTIF($H$4:H10462,H10462)-1=0,ROWS($H$4:H10462),"")</f>
        <v/>
      </c>
    </row>
    <row r="10463" spans="2:2">
      <c r="B10463" s="2" t="str">
        <f>IF(COUNTIF($H$4:H10463,H10463)-1=0,ROWS($H$4:H10463),"")</f>
        <v/>
      </c>
    </row>
    <row r="10464" spans="2:2">
      <c r="B10464" s="2" t="str">
        <f>IF(COUNTIF($H$4:H10464,H10464)-1=0,ROWS($H$4:H10464),"")</f>
        <v/>
      </c>
    </row>
    <row r="10465" spans="2:2">
      <c r="B10465" s="2" t="str">
        <f>IF(COUNTIF($H$4:H10465,H10465)-1=0,ROWS($H$4:H10465),"")</f>
        <v/>
      </c>
    </row>
    <row r="10466" spans="2:2">
      <c r="B10466" s="2" t="str">
        <f>IF(COUNTIF($H$4:H10466,H10466)-1=0,ROWS($H$4:H10466),"")</f>
        <v/>
      </c>
    </row>
    <row r="10467" spans="2:2">
      <c r="B10467" s="2" t="str">
        <f>IF(COUNTIF($H$4:H10467,H10467)-1=0,ROWS($H$4:H10467),"")</f>
        <v/>
      </c>
    </row>
    <row r="10468" spans="2:2">
      <c r="B10468" s="2" t="str">
        <f>IF(COUNTIF($H$4:H10468,H10468)-1=0,ROWS($H$4:H10468),"")</f>
        <v/>
      </c>
    </row>
    <row r="10469" spans="2:2">
      <c r="B10469" s="2" t="str">
        <f>IF(COUNTIF($H$4:H10469,H10469)-1=0,ROWS($H$4:H10469),"")</f>
        <v/>
      </c>
    </row>
    <row r="10470" spans="2:2">
      <c r="B10470" s="2" t="str">
        <f>IF(COUNTIF($H$4:H10470,H10470)-1=0,ROWS($H$4:H10470),"")</f>
        <v/>
      </c>
    </row>
    <row r="10471" spans="2:2">
      <c r="B10471" s="2" t="str">
        <f>IF(COUNTIF($H$4:H10471,H10471)-1=0,ROWS($H$4:H10471),"")</f>
        <v/>
      </c>
    </row>
    <row r="10472" spans="2:2">
      <c r="B10472" s="2" t="str">
        <f>IF(COUNTIF($H$4:H10472,H10472)-1=0,ROWS($H$4:H10472),"")</f>
        <v/>
      </c>
    </row>
    <row r="10473" spans="2:2">
      <c r="B10473" s="2" t="str">
        <f>IF(COUNTIF($H$4:H10473,H10473)-1=0,ROWS($H$4:H10473),"")</f>
        <v/>
      </c>
    </row>
    <row r="10474" spans="2:2">
      <c r="B10474" s="2" t="str">
        <f>IF(COUNTIF($H$4:H10474,H10474)-1=0,ROWS($H$4:H10474),"")</f>
        <v/>
      </c>
    </row>
    <row r="10475" spans="2:2">
      <c r="B10475" s="2" t="str">
        <f>IF(COUNTIF($H$4:H10475,H10475)-1=0,ROWS($H$4:H10475),"")</f>
        <v/>
      </c>
    </row>
    <row r="10476" spans="2:2">
      <c r="B10476" s="2" t="str">
        <f>IF(COUNTIF($H$4:H10476,H10476)-1=0,ROWS($H$4:H10476),"")</f>
        <v/>
      </c>
    </row>
    <row r="10477" spans="2:2">
      <c r="B10477" s="2" t="str">
        <f>IF(COUNTIF($H$4:H10477,H10477)-1=0,ROWS($H$4:H10477),"")</f>
        <v/>
      </c>
    </row>
    <row r="10478" spans="2:2">
      <c r="B10478" s="2" t="str">
        <f>IF(COUNTIF($H$4:H10478,H10478)-1=0,ROWS($H$4:H10478),"")</f>
        <v/>
      </c>
    </row>
    <row r="10479" spans="2:2">
      <c r="B10479" s="2" t="str">
        <f>IF(COUNTIF($H$4:H10479,H10479)-1=0,ROWS($H$4:H10479),"")</f>
        <v/>
      </c>
    </row>
    <row r="10480" spans="2:2">
      <c r="B10480" s="2" t="str">
        <f>IF(COUNTIF($H$4:H10480,H10480)-1=0,ROWS($H$4:H10480),"")</f>
        <v/>
      </c>
    </row>
    <row r="10481" spans="2:2">
      <c r="B10481" s="2" t="str">
        <f>IF(COUNTIF($H$4:H10481,H10481)-1=0,ROWS($H$4:H10481),"")</f>
        <v/>
      </c>
    </row>
    <row r="10482" spans="2:2">
      <c r="B10482" s="2" t="str">
        <f>IF(COUNTIF($H$4:H10482,H10482)-1=0,ROWS($H$4:H10482),"")</f>
        <v/>
      </c>
    </row>
    <row r="10483" spans="2:2">
      <c r="B10483" s="2" t="str">
        <f>IF(COUNTIF($H$4:H10483,H10483)-1=0,ROWS($H$4:H10483),"")</f>
        <v/>
      </c>
    </row>
    <row r="10484" spans="2:2">
      <c r="B10484" s="2" t="str">
        <f>IF(COUNTIF($H$4:H10484,H10484)-1=0,ROWS($H$4:H10484),"")</f>
        <v/>
      </c>
    </row>
    <row r="10485" spans="2:2">
      <c r="B10485" s="2" t="str">
        <f>IF(COUNTIF($H$4:H10485,H10485)-1=0,ROWS($H$4:H10485),"")</f>
        <v/>
      </c>
    </row>
    <row r="10486" spans="2:2">
      <c r="B10486" s="2" t="str">
        <f>IF(COUNTIF($H$4:H10486,H10486)-1=0,ROWS($H$4:H10486),"")</f>
        <v/>
      </c>
    </row>
    <row r="10487" spans="2:2">
      <c r="B10487" s="2" t="str">
        <f>IF(COUNTIF($H$4:H10487,H10487)-1=0,ROWS($H$4:H10487),"")</f>
        <v/>
      </c>
    </row>
    <row r="10488" spans="2:2">
      <c r="B10488" s="2" t="str">
        <f>IF(COUNTIF($H$4:H10488,H10488)-1=0,ROWS($H$4:H10488),"")</f>
        <v/>
      </c>
    </row>
    <row r="10489" spans="2:2">
      <c r="B10489" s="2" t="str">
        <f>IF(COUNTIF($H$4:H10489,H10489)-1=0,ROWS($H$4:H10489),"")</f>
        <v/>
      </c>
    </row>
    <row r="10490" spans="2:2">
      <c r="B10490" s="2" t="str">
        <f>IF(COUNTIF($H$4:H10490,H10490)-1=0,ROWS($H$4:H10490),"")</f>
        <v/>
      </c>
    </row>
    <row r="10491" spans="2:2">
      <c r="B10491" s="2" t="str">
        <f>IF(COUNTIF($H$4:H10491,H10491)-1=0,ROWS($H$4:H10491),"")</f>
        <v/>
      </c>
    </row>
    <row r="10492" spans="2:2">
      <c r="B10492" s="2" t="str">
        <f>IF(COUNTIF($H$4:H10492,H10492)-1=0,ROWS($H$4:H10492),"")</f>
        <v/>
      </c>
    </row>
    <row r="10493" spans="2:2">
      <c r="B10493" s="2" t="str">
        <f>IF(COUNTIF($H$4:H10493,H10493)-1=0,ROWS($H$4:H10493),"")</f>
        <v/>
      </c>
    </row>
    <row r="10494" spans="2:2">
      <c r="B10494" s="2" t="str">
        <f>IF(COUNTIF($H$4:H10494,H10494)-1=0,ROWS($H$4:H10494),"")</f>
        <v/>
      </c>
    </row>
    <row r="10495" spans="2:2">
      <c r="B10495" s="2" t="str">
        <f>IF(COUNTIF($H$4:H10495,H10495)-1=0,ROWS($H$4:H10495),"")</f>
        <v/>
      </c>
    </row>
    <row r="10496" spans="2:2">
      <c r="B10496" s="2" t="str">
        <f>IF(COUNTIF($H$4:H10496,H10496)-1=0,ROWS($H$4:H10496),"")</f>
        <v/>
      </c>
    </row>
    <row r="10497" spans="2:2">
      <c r="B10497" s="2" t="str">
        <f>IF(COUNTIF($H$4:H10497,H10497)-1=0,ROWS($H$4:H10497),"")</f>
        <v/>
      </c>
    </row>
    <row r="10498" spans="2:2">
      <c r="B10498" s="2" t="str">
        <f>IF(COUNTIF($H$4:H10498,H10498)-1=0,ROWS($H$4:H10498),"")</f>
        <v/>
      </c>
    </row>
    <row r="10499" spans="2:2">
      <c r="B10499" s="2" t="str">
        <f>IF(COUNTIF($H$4:H10499,H10499)-1=0,ROWS($H$4:H10499),"")</f>
        <v/>
      </c>
    </row>
    <row r="10500" spans="2:2">
      <c r="B10500" s="2" t="str">
        <f>IF(COUNTIF($H$4:H10500,H10500)-1=0,ROWS($H$4:H10500),"")</f>
        <v/>
      </c>
    </row>
    <row r="10501" spans="2:2">
      <c r="B10501" s="2" t="str">
        <f>IF(COUNTIF($H$4:H10501,H10501)-1=0,ROWS($H$4:H10501),"")</f>
        <v/>
      </c>
    </row>
    <row r="10502" spans="2:2">
      <c r="B10502" s="2" t="str">
        <f>IF(COUNTIF($H$4:H10502,H10502)-1=0,ROWS($H$4:H10502),"")</f>
        <v/>
      </c>
    </row>
    <row r="10503" spans="2:2">
      <c r="B10503" s="2" t="str">
        <f>IF(COUNTIF($H$4:H10503,H10503)-1=0,ROWS($H$4:H10503),"")</f>
        <v/>
      </c>
    </row>
    <row r="10504" spans="2:2">
      <c r="B10504" s="2" t="str">
        <f>IF(COUNTIF($H$4:H10504,H10504)-1=0,ROWS($H$4:H10504),"")</f>
        <v/>
      </c>
    </row>
    <row r="10505" spans="2:2">
      <c r="B10505" s="2" t="str">
        <f>IF(COUNTIF($H$4:H10505,H10505)-1=0,ROWS($H$4:H10505),"")</f>
        <v/>
      </c>
    </row>
    <row r="10506" spans="2:2">
      <c r="B10506" s="2" t="str">
        <f>IF(COUNTIF($H$4:H10506,H10506)-1=0,ROWS($H$4:H10506),"")</f>
        <v/>
      </c>
    </row>
    <row r="10507" spans="2:2">
      <c r="B10507" s="2" t="str">
        <f>IF(COUNTIF($H$4:H10507,H10507)-1=0,ROWS($H$4:H10507),"")</f>
        <v/>
      </c>
    </row>
    <row r="10508" spans="2:2">
      <c r="B10508" s="2" t="str">
        <f>IF(COUNTIF($H$4:H10508,H10508)-1=0,ROWS($H$4:H10508),"")</f>
        <v/>
      </c>
    </row>
    <row r="10509" spans="2:2">
      <c r="B10509" s="2" t="str">
        <f>IF(COUNTIF($H$4:H10509,H10509)-1=0,ROWS($H$4:H10509),"")</f>
        <v/>
      </c>
    </row>
    <row r="10510" spans="2:2">
      <c r="B10510" s="2" t="str">
        <f>IF(COUNTIF($H$4:H10510,H10510)-1=0,ROWS($H$4:H10510),"")</f>
        <v/>
      </c>
    </row>
    <row r="10511" spans="2:2">
      <c r="B10511" s="2" t="str">
        <f>IF(COUNTIF($H$4:H10511,H10511)-1=0,ROWS($H$4:H10511),"")</f>
        <v/>
      </c>
    </row>
    <row r="10512" spans="2:2">
      <c r="B10512" s="2" t="str">
        <f>IF(COUNTIF($H$4:H10512,H10512)-1=0,ROWS($H$4:H10512),"")</f>
        <v/>
      </c>
    </row>
    <row r="10513" spans="2:2">
      <c r="B10513" s="2" t="str">
        <f>IF(COUNTIF($H$4:H10513,H10513)-1=0,ROWS($H$4:H10513),"")</f>
        <v/>
      </c>
    </row>
    <row r="10514" spans="2:2">
      <c r="B10514" s="2" t="str">
        <f>IF(COUNTIF($H$4:H10514,H10514)-1=0,ROWS($H$4:H10514),"")</f>
        <v/>
      </c>
    </row>
    <row r="10515" spans="2:2">
      <c r="B10515" s="2" t="str">
        <f>IF(COUNTIF($H$4:H10515,H10515)-1=0,ROWS($H$4:H10515),"")</f>
        <v/>
      </c>
    </row>
    <row r="10516" spans="2:2">
      <c r="B10516" s="2" t="str">
        <f>IF(COUNTIF($H$4:H10516,H10516)-1=0,ROWS($H$4:H10516),"")</f>
        <v/>
      </c>
    </row>
    <row r="10517" spans="2:2">
      <c r="B10517" s="2" t="str">
        <f>IF(COUNTIF($H$4:H10517,H10517)-1=0,ROWS($H$4:H10517),"")</f>
        <v/>
      </c>
    </row>
    <row r="10518" spans="2:2">
      <c r="B10518" s="2" t="str">
        <f>IF(COUNTIF($H$4:H10518,H10518)-1=0,ROWS($H$4:H10518),"")</f>
        <v/>
      </c>
    </row>
    <row r="10519" spans="2:2">
      <c r="B10519" s="2" t="str">
        <f>IF(COUNTIF($H$4:H10519,H10519)-1=0,ROWS($H$4:H10519),"")</f>
        <v/>
      </c>
    </row>
    <row r="10520" spans="2:2">
      <c r="B10520" s="2" t="str">
        <f>IF(COUNTIF($H$4:H10520,H10520)-1=0,ROWS($H$4:H10520),"")</f>
        <v/>
      </c>
    </row>
    <row r="10521" spans="2:2">
      <c r="B10521" s="2" t="str">
        <f>IF(COUNTIF($H$4:H10521,H10521)-1=0,ROWS($H$4:H10521),"")</f>
        <v/>
      </c>
    </row>
    <row r="10522" spans="2:2">
      <c r="B10522" s="2" t="str">
        <f>IF(COUNTIF($H$4:H10522,H10522)-1=0,ROWS($H$4:H10522),"")</f>
        <v/>
      </c>
    </row>
    <row r="10523" spans="2:2">
      <c r="B10523" s="2" t="str">
        <f>IF(COUNTIF($H$4:H10523,H10523)-1=0,ROWS($H$4:H10523),"")</f>
        <v/>
      </c>
    </row>
    <row r="10524" spans="2:2">
      <c r="B10524" s="2" t="str">
        <f>IF(COUNTIF($H$4:H10524,H10524)-1=0,ROWS($H$4:H10524),"")</f>
        <v/>
      </c>
    </row>
    <row r="10525" spans="2:2">
      <c r="B10525" s="2" t="str">
        <f>IF(COUNTIF($H$4:H10525,H10525)-1=0,ROWS($H$4:H10525),"")</f>
        <v/>
      </c>
    </row>
    <row r="10526" spans="2:2">
      <c r="B10526" s="2" t="str">
        <f>IF(COUNTIF($H$4:H10526,H10526)-1=0,ROWS($H$4:H10526),"")</f>
        <v/>
      </c>
    </row>
    <row r="10527" spans="2:2">
      <c r="B10527" s="2" t="str">
        <f>IF(COUNTIF($H$4:H10527,H10527)-1=0,ROWS($H$4:H10527),"")</f>
        <v/>
      </c>
    </row>
    <row r="10528" spans="2:2">
      <c r="B10528" s="2" t="str">
        <f>IF(COUNTIF($H$4:H10528,H10528)-1=0,ROWS($H$4:H10528),"")</f>
        <v/>
      </c>
    </row>
    <row r="10529" spans="2:2">
      <c r="B10529" s="2" t="str">
        <f>IF(COUNTIF($H$4:H10529,H10529)-1=0,ROWS($H$4:H10529),"")</f>
        <v/>
      </c>
    </row>
    <row r="10530" spans="2:2">
      <c r="B10530" s="2" t="str">
        <f>IF(COUNTIF($H$4:H10530,H10530)-1=0,ROWS($H$4:H10530),"")</f>
        <v/>
      </c>
    </row>
    <row r="10531" spans="2:2">
      <c r="B10531" s="2" t="str">
        <f>IF(COUNTIF($H$4:H10531,H10531)-1=0,ROWS($H$4:H10531),"")</f>
        <v/>
      </c>
    </row>
    <row r="10532" spans="2:2">
      <c r="B10532" s="2" t="str">
        <f>IF(COUNTIF($H$4:H10532,H10532)-1=0,ROWS($H$4:H10532),"")</f>
        <v/>
      </c>
    </row>
    <row r="10533" spans="2:2">
      <c r="B10533" s="2" t="str">
        <f>IF(COUNTIF($H$4:H10533,H10533)-1=0,ROWS($H$4:H10533),"")</f>
        <v/>
      </c>
    </row>
    <row r="10534" spans="2:2">
      <c r="B10534" s="2" t="str">
        <f>IF(COUNTIF($H$4:H10534,H10534)-1=0,ROWS($H$4:H10534),"")</f>
        <v/>
      </c>
    </row>
    <row r="10535" spans="2:2">
      <c r="B10535" s="2" t="str">
        <f>IF(COUNTIF($H$4:H10535,H10535)-1=0,ROWS($H$4:H10535),"")</f>
        <v/>
      </c>
    </row>
    <row r="10536" spans="2:2">
      <c r="B10536" s="2" t="str">
        <f>IF(COUNTIF($H$4:H10536,H10536)-1=0,ROWS($H$4:H10536),"")</f>
        <v/>
      </c>
    </row>
    <row r="10537" spans="2:2">
      <c r="B10537" s="2" t="str">
        <f>IF(COUNTIF($H$4:H10537,H10537)-1=0,ROWS($H$4:H10537),"")</f>
        <v/>
      </c>
    </row>
    <row r="10538" spans="2:2">
      <c r="B10538" s="2" t="str">
        <f>IF(COUNTIF($H$4:H10538,H10538)-1=0,ROWS($H$4:H10538),"")</f>
        <v/>
      </c>
    </row>
    <row r="10539" spans="2:2">
      <c r="B10539" s="2" t="str">
        <f>IF(COUNTIF($H$4:H10539,H10539)-1=0,ROWS($H$4:H10539),"")</f>
        <v/>
      </c>
    </row>
    <row r="10540" spans="2:2">
      <c r="B10540" s="2" t="str">
        <f>IF(COUNTIF($H$4:H10540,H10540)-1=0,ROWS($H$4:H10540),"")</f>
        <v/>
      </c>
    </row>
    <row r="10541" spans="2:2">
      <c r="B10541" s="2" t="str">
        <f>IF(COUNTIF($H$4:H10541,H10541)-1=0,ROWS($H$4:H10541),"")</f>
        <v/>
      </c>
    </row>
    <row r="10542" spans="2:2">
      <c r="B10542" s="2" t="str">
        <f>IF(COUNTIF($H$4:H10542,H10542)-1=0,ROWS($H$4:H10542),"")</f>
        <v/>
      </c>
    </row>
    <row r="10543" spans="2:2">
      <c r="B10543" s="2" t="str">
        <f>IF(COUNTIF($H$4:H10543,H10543)-1=0,ROWS($H$4:H10543),"")</f>
        <v/>
      </c>
    </row>
    <row r="10544" spans="2:2">
      <c r="B10544" s="2" t="str">
        <f>IF(COUNTIF($H$4:H10544,H10544)-1=0,ROWS($H$4:H10544),"")</f>
        <v/>
      </c>
    </row>
    <row r="10545" spans="2:2">
      <c r="B10545" s="2" t="str">
        <f>IF(COUNTIF($H$4:H10545,H10545)-1=0,ROWS($H$4:H10545),"")</f>
        <v/>
      </c>
    </row>
    <row r="10546" spans="2:2">
      <c r="B10546" s="2" t="str">
        <f>IF(COUNTIF($H$4:H10546,H10546)-1=0,ROWS($H$4:H10546),"")</f>
        <v/>
      </c>
    </row>
    <row r="10547" spans="2:2">
      <c r="B10547" s="2" t="str">
        <f>IF(COUNTIF($H$4:H10547,H10547)-1=0,ROWS($H$4:H10547),"")</f>
        <v/>
      </c>
    </row>
    <row r="10548" spans="2:2">
      <c r="B10548" s="2" t="str">
        <f>IF(COUNTIF($H$4:H10548,H10548)-1=0,ROWS($H$4:H10548),"")</f>
        <v/>
      </c>
    </row>
    <row r="10549" spans="2:2">
      <c r="B10549" s="2" t="str">
        <f>IF(COUNTIF($H$4:H10549,H10549)-1=0,ROWS($H$4:H10549),"")</f>
        <v/>
      </c>
    </row>
    <row r="10550" spans="2:2">
      <c r="B10550" s="2" t="str">
        <f>IF(COUNTIF($H$4:H10550,H10550)-1=0,ROWS($H$4:H10550),"")</f>
        <v/>
      </c>
    </row>
    <row r="10551" spans="2:2">
      <c r="B10551" s="2" t="str">
        <f>IF(COUNTIF($H$4:H10551,H10551)-1=0,ROWS($H$4:H10551),"")</f>
        <v/>
      </c>
    </row>
    <row r="10552" spans="2:2">
      <c r="B10552" s="2" t="str">
        <f>IF(COUNTIF($H$4:H10552,H10552)-1=0,ROWS($H$4:H10552),"")</f>
        <v/>
      </c>
    </row>
    <row r="10553" spans="2:2">
      <c r="B10553" s="2" t="str">
        <f>IF(COUNTIF($H$4:H10553,H10553)-1=0,ROWS($H$4:H10553),"")</f>
        <v/>
      </c>
    </row>
    <row r="10554" spans="2:2">
      <c r="B10554" s="2" t="str">
        <f>IF(COUNTIF($H$4:H10554,H10554)-1=0,ROWS($H$4:H10554),"")</f>
        <v/>
      </c>
    </row>
    <row r="10555" spans="2:2">
      <c r="B10555" s="2" t="str">
        <f>IF(COUNTIF($H$4:H10555,H10555)-1=0,ROWS($H$4:H10555),"")</f>
        <v/>
      </c>
    </row>
    <row r="10556" spans="2:2">
      <c r="B10556" s="2" t="str">
        <f>IF(COUNTIF($H$4:H10556,H10556)-1=0,ROWS($H$4:H10556),"")</f>
        <v/>
      </c>
    </row>
    <row r="10557" spans="2:2">
      <c r="B10557" s="2" t="str">
        <f>IF(COUNTIF($H$4:H10557,H10557)-1=0,ROWS($H$4:H10557),"")</f>
        <v/>
      </c>
    </row>
    <row r="10558" spans="2:2">
      <c r="B10558" s="2" t="str">
        <f>IF(COUNTIF($H$4:H10558,H10558)-1=0,ROWS($H$4:H10558),"")</f>
        <v/>
      </c>
    </row>
    <row r="10559" spans="2:2">
      <c r="B10559" s="2" t="str">
        <f>IF(COUNTIF($H$4:H10559,H10559)-1=0,ROWS($H$4:H10559),"")</f>
        <v/>
      </c>
    </row>
    <row r="10560" spans="2:2">
      <c r="B10560" s="2" t="str">
        <f>IF(COUNTIF($H$4:H10560,H10560)-1=0,ROWS($H$4:H10560),"")</f>
        <v/>
      </c>
    </row>
    <row r="10561" spans="2:2">
      <c r="B10561" s="2" t="str">
        <f>IF(COUNTIF($H$4:H10561,H10561)-1=0,ROWS($H$4:H10561),"")</f>
        <v/>
      </c>
    </row>
    <row r="10562" spans="2:2">
      <c r="B10562" s="2" t="str">
        <f>IF(COUNTIF($H$4:H10562,H10562)-1=0,ROWS($H$4:H10562),"")</f>
        <v/>
      </c>
    </row>
    <row r="10563" spans="2:2">
      <c r="B10563" s="2" t="str">
        <f>IF(COUNTIF($H$4:H10563,H10563)-1=0,ROWS($H$4:H10563),"")</f>
        <v/>
      </c>
    </row>
    <row r="10564" spans="2:2">
      <c r="B10564" s="2" t="str">
        <f>IF(COUNTIF($H$4:H10564,H10564)-1=0,ROWS($H$4:H10564),"")</f>
        <v/>
      </c>
    </row>
    <row r="10565" spans="2:2">
      <c r="B10565" s="2" t="str">
        <f>IF(COUNTIF($H$4:H10565,H10565)-1=0,ROWS($H$4:H10565),"")</f>
        <v/>
      </c>
    </row>
    <row r="10566" spans="2:2">
      <c r="B10566" s="2" t="str">
        <f>IF(COUNTIF($H$4:H10566,H10566)-1=0,ROWS($H$4:H10566),"")</f>
        <v/>
      </c>
    </row>
    <row r="10567" spans="2:2">
      <c r="B10567" s="2" t="str">
        <f>IF(COUNTIF($H$4:H10567,H10567)-1=0,ROWS($H$4:H10567),"")</f>
        <v/>
      </c>
    </row>
    <row r="10568" spans="2:2">
      <c r="B10568" s="2" t="str">
        <f>IF(COUNTIF($H$4:H10568,H10568)-1=0,ROWS($H$4:H10568),"")</f>
        <v/>
      </c>
    </row>
    <row r="10569" spans="2:2">
      <c r="B10569" s="2" t="str">
        <f>IF(COUNTIF($H$4:H10569,H10569)-1=0,ROWS($H$4:H10569),"")</f>
        <v/>
      </c>
    </row>
    <row r="10570" spans="2:2">
      <c r="B10570" s="2" t="str">
        <f>IF(COUNTIF($H$4:H10570,H10570)-1=0,ROWS($H$4:H10570),"")</f>
        <v/>
      </c>
    </row>
    <row r="10571" spans="2:2">
      <c r="B10571" s="2" t="str">
        <f>IF(COUNTIF($H$4:H10571,H10571)-1=0,ROWS($H$4:H10571),"")</f>
        <v/>
      </c>
    </row>
    <row r="10572" spans="2:2">
      <c r="B10572" s="2" t="str">
        <f>IF(COUNTIF($H$4:H10572,H10572)-1=0,ROWS($H$4:H10572),"")</f>
        <v/>
      </c>
    </row>
    <row r="10573" spans="2:2">
      <c r="B10573" s="2" t="str">
        <f>IF(COUNTIF($H$4:H10573,H10573)-1=0,ROWS($H$4:H10573),"")</f>
        <v/>
      </c>
    </row>
    <row r="10574" spans="2:2">
      <c r="B10574" s="2" t="str">
        <f>IF(COUNTIF($H$4:H10574,H10574)-1=0,ROWS($H$4:H10574),"")</f>
        <v/>
      </c>
    </row>
    <row r="10575" spans="2:2">
      <c r="B10575" s="2" t="str">
        <f>IF(COUNTIF($H$4:H10575,H10575)-1=0,ROWS($H$4:H10575),"")</f>
        <v/>
      </c>
    </row>
    <row r="10576" spans="2:2">
      <c r="B10576" s="2" t="str">
        <f>IF(COUNTIF($H$4:H10576,H10576)-1=0,ROWS($H$4:H10576),"")</f>
        <v/>
      </c>
    </row>
    <row r="10577" spans="2:2">
      <c r="B10577" s="2" t="str">
        <f>IF(COUNTIF($H$4:H10577,H10577)-1=0,ROWS($H$4:H10577),"")</f>
        <v/>
      </c>
    </row>
    <row r="10578" spans="2:2">
      <c r="B10578" s="2" t="str">
        <f>IF(COUNTIF($H$4:H10578,H10578)-1=0,ROWS($H$4:H10578),"")</f>
        <v/>
      </c>
    </row>
    <row r="10579" spans="2:2">
      <c r="B10579" s="2" t="str">
        <f>IF(COUNTIF($H$4:H10579,H10579)-1=0,ROWS($H$4:H10579),"")</f>
        <v/>
      </c>
    </row>
    <row r="10580" spans="2:2">
      <c r="B10580" s="2" t="str">
        <f>IF(COUNTIF($H$4:H10580,H10580)-1=0,ROWS($H$4:H10580),"")</f>
        <v/>
      </c>
    </row>
    <row r="10581" spans="2:2">
      <c r="B10581" s="2" t="str">
        <f>IF(COUNTIF($H$4:H10581,H10581)-1=0,ROWS($H$4:H10581),"")</f>
        <v/>
      </c>
    </row>
    <row r="10582" spans="2:2">
      <c r="B10582" s="2" t="str">
        <f>IF(COUNTIF($H$4:H10582,H10582)-1=0,ROWS($H$4:H10582),"")</f>
        <v/>
      </c>
    </row>
    <row r="10583" spans="2:2">
      <c r="B10583" s="2" t="str">
        <f>IF(COUNTIF($H$4:H10583,H10583)-1=0,ROWS($H$4:H10583),"")</f>
        <v/>
      </c>
    </row>
    <row r="10584" spans="2:2">
      <c r="B10584" s="2" t="str">
        <f>IF(COUNTIF($H$4:H10584,H10584)-1=0,ROWS($H$4:H10584),"")</f>
        <v/>
      </c>
    </row>
    <row r="10585" spans="2:2">
      <c r="B10585" s="2" t="str">
        <f>IF(COUNTIF($H$4:H10585,H10585)-1=0,ROWS($H$4:H10585),"")</f>
        <v/>
      </c>
    </row>
    <row r="10586" spans="2:2">
      <c r="B10586" s="2" t="str">
        <f>IF(COUNTIF($H$4:H10586,H10586)-1=0,ROWS($H$4:H10586),"")</f>
        <v/>
      </c>
    </row>
    <row r="10587" spans="2:2">
      <c r="B10587" s="2" t="str">
        <f>IF(COUNTIF($H$4:H10587,H10587)-1=0,ROWS($H$4:H10587),"")</f>
        <v/>
      </c>
    </row>
    <row r="10588" spans="2:2">
      <c r="B10588" s="2" t="str">
        <f>IF(COUNTIF($H$4:H10588,H10588)-1=0,ROWS($H$4:H10588),"")</f>
        <v/>
      </c>
    </row>
    <row r="10589" spans="2:2">
      <c r="B10589" s="2" t="str">
        <f>IF(COUNTIF($H$4:H10589,H10589)-1=0,ROWS($H$4:H10589),"")</f>
        <v/>
      </c>
    </row>
    <row r="10590" spans="2:2">
      <c r="B10590" s="2" t="str">
        <f>IF(COUNTIF($H$4:H10590,H10590)-1=0,ROWS($H$4:H10590),"")</f>
        <v/>
      </c>
    </row>
    <row r="10591" spans="2:2">
      <c r="B10591" s="2" t="str">
        <f>IF(COUNTIF($H$4:H10591,H10591)-1=0,ROWS($H$4:H10591),"")</f>
        <v/>
      </c>
    </row>
    <row r="10592" spans="2:2">
      <c r="B10592" s="2" t="str">
        <f>IF(COUNTIF($H$4:H10592,H10592)-1=0,ROWS($H$4:H10592),"")</f>
        <v/>
      </c>
    </row>
    <row r="10593" spans="2:2">
      <c r="B10593" s="2" t="str">
        <f>IF(COUNTIF($H$4:H10593,H10593)-1=0,ROWS($H$4:H10593),"")</f>
        <v/>
      </c>
    </row>
    <row r="10594" spans="2:2">
      <c r="B10594" s="2" t="str">
        <f>IF(COUNTIF($H$4:H10594,H10594)-1=0,ROWS($H$4:H10594),"")</f>
        <v/>
      </c>
    </row>
    <row r="10595" spans="2:2">
      <c r="B10595" s="2" t="str">
        <f>IF(COUNTIF($H$4:H10595,H10595)-1=0,ROWS($H$4:H10595),"")</f>
        <v/>
      </c>
    </row>
    <row r="10596" spans="2:2">
      <c r="B10596" s="2" t="str">
        <f>IF(COUNTIF($H$4:H10596,H10596)-1=0,ROWS($H$4:H10596),"")</f>
        <v/>
      </c>
    </row>
    <row r="10597" spans="2:2">
      <c r="B10597" s="2" t="str">
        <f>IF(COUNTIF($H$4:H10597,H10597)-1=0,ROWS($H$4:H10597),"")</f>
        <v/>
      </c>
    </row>
    <row r="10598" spans="2:2">
      <c r="B10598" s="2" t="str">
        <f>IF(COUNTIF($H$4:H10598,H10598)-1=0,ROWS($H$4:H10598),"")</f>
        <v/>
      </c>
    </row>
    <row r="10599" spans="2:2">
      <c r="B10599" s="2" t="str">
        <f>IF(COUNTIF($H$4:H10599,H10599)-1=0,ROWS($H$4:H10599),"")</f>
        <v/>
      </c>
    </row>
    <row r="10600" spans="2:2">
      <c r="B10600" s="2" t="str">
        <f>IF(COUNTIF($H$4:H10600,H10600)-1=0,ROWS($H$4:H10600),"")</f>
        <v/>
      </c>
    </row>
    <row r="10601" spans="2:2">
      <c r="B10601" s="2" t="str">
        <f>IF(COUNTIF($H$4:H10601,H10601)-1=0,ROWS($H$4:H10601),"")</f>
        <v/>
      </c>
    </row>
    <row r="10602" spans="2:2">
      <c r="B10602" s="2" t="str">
        <f>IF(COUNTIF($H$4:H10602,H10602)-1=0,ROWS($H$4:H10602),"")</f>
        <v/>
      </c>
    </row>
    <row r="10603" spans="2:2">
      <c r="B10603" s="2" t="str">
        <f>IF(COUNTIF($H$4:H10603,H10603)-1=0,ROWS($H$4:H10603),"")</f>
        <v/>
      </c>
    </row>
    <row r="10604" spans="2:2">
      <c r="B10604" s="2" t="str">
        <f>IF(COUNTIF($H$4:H10604,H10604)-1=0,ROWS($H$4:H10604),"")</f>
        <v/>
      </c>
    </row>
    <row r="10605" spans="2:2">
      <c r="B10605" s="2" t="str">
        <f>IF(COUNTIF($H$4:H10605,H10605)-1=0,ROWS($H$4:H10605),"")</f>
        <v/>
      </c>
    </row>
    <row r="10606" spans="2:2">
      <c r="B10606" s="2" t="str">
        <f>IF(COUNTIF($H$4:H10606,H10606)-1=0,ROWS($H$4:H10606),"")</f>
        <v/>
      </c>
    </row>
    <row r="10607" spans="2:2">
      <c r="B10607" s="2" t="str">
        <f>IF(COUNTIF($H$4:H10607,H10607)-1=0,ROWS($H$4:H10607),"")</f>
        <v/>
      </c>
    </row>
    <row r="10608" spans="2:2">
      <c r="B10608" s="2" t="str">
        <f>IF(COUNTIF($H$4:H10608,H10608)-1=0,ROWS($H$4:H10608),"")</f>
        <v/>
      </c>
    </row>
    <row r="10609" spans="2:2">
      <c r="B10609" s="2" t="str">
        <f>IF(COUNTIF($H$4:H10609,H10609)-1=0,ROWS($H$4:H10609),"")</f>
        <v/>
      </c>
    </row>
    <row r="10610" spans="2:2">
      <c r="B10610" s="2" t="str">
        <f>IF(COUNTIF($H$4:H10610,H10610)-1=0,ROWS($H$4:H10610),"")</f>
        <v/>
      </c>
    </row>
    <row r="10611" spans="2:2">
      <c r="B10611" s="2" t="str">
        <f>IF(COUNTIF($H$4:H10611,H10611)-1=0,ROWS($H$4:H10611),"")</f>
        <v/>
      </c>
    </row>
    <row r="10612" spans="2:2">
      <c r="B10612" s="2" t="str">
        <f>IF(COUNTIF($H$4:H10612,H10612)-1=0,ROWS($H$4:H10612),"")</f>
        <v/>
      </c>
    </row>
    <row r="10613" spans="2:2">
      <c r="B10613" s="2" t="str">
        <f>IF(COUNTIF($H$4:H10613,H10613)-1=0,ROWS($H$4:H10613),"")</f>
        <v/>
      </c>
    </row>
    <row r="10614" spans="2:2">
      <c r="B10614" s="2" t="str">
        <f>IF(COUNTIF($H$4:H10614,H10614)-1=0,ROWS($H$4:H10614),"")</f>
        <v/>
      </c>
    </row>
    <row r="10615" spans="2:2">
      <c r="B10615" s="2" t="str">
        <f>IF(COUNTIF($H$4:H10615,H10615)-1=0,ROWS($H$4:H10615),"")</f>
        <v/>
      </c>
    </row>
    <row r="10616" spans="2:2">
      <c r="B10616" s="2" t="str">
        <f>IF(COUNTIF($H$4:H10616,H10616)-1=0,ROWS($H$4:H10616),"")</f>
        <v/>
      </c>
    </row>
    <row r="10617" spans="2:2">
      <c r="B10617" s="2" t="str">
        <f>IF(COUNTIF($H$4:H10617,H10617)-1=0,ROWS($H$4:H10617),"")</f>
        <v/>
      </c>
    </row>
    <row r="10618" spans="2:2">
      <c r="B10618" s="2" t="str">
        <f>IF(COUNTIF($H$4:H10618,H10618)-1=0,ROWS($H$4:H10618),"")</f>
        <v/>
      </c>
    </row>
    <row r="10619" spans="2:2">
      <c r="B10619" s="2" t="str">
        <f>IF(COUNTIF($H$4:H10619,H10619)-1=0,ROWS($H$4:H10619),"")</f>
        <v/>
      </c>
    </row>
    <row r="10620" spans="2:2">
      <c r="B10620" s="2" t="str">
        <f>IF(COUNTIF($H$4:H10620,H10620)-1=0,ROWS($H$4:H10620),"")</f>
        <v/>
      </c>
    </row>
    <row r="10621" spans="2:2">
      <c r="B10621" s="2" t="str">
        <f>IF(COUNTIF($H$4:H10621,H10621)-1=0,ROWS($H$4:H10621),"")</f>
        <v/>
      </c>
    </row>
    <row r="10622" spans="2:2">
      <c r="B10622" s="2" t="str">
        <f>IF(COUNTIF($H$4:H10622,H10622)-1=0,ROWS($H$4:H10622),"")</f>
        <v/>
      </c>
    </row>
    <row r="10623" spans="2:2">
      <c r="B10623" s="2" t="str">
        <f>IF(COUNTIF($H$4:H10623,H10623)-1=0,ROWS($H$4:H10623),"")</f>
        <v/>
      </c>
    </row>
    <row r="10624" spans="2:2">
      <c r="B10624" s="2" t="str">
        <f>IF(COUNTIF($H$4:H10624,H10624)-1=0,ROWS($H$4:H10624),"")</f>
        <v/>
      </c>
    </row>
    <row r="10625" spans="2:2">
      <c r="B10625" s="2" t="str">
        <f>IF(COUNTIF($H$4:H10625,H10625)-1=0,ROWS($H$4:H10625),"")</f>
        <v/>
      </c>
    </row>
    <row r="10626" spans="2:2">
      <c r="B10626" s="2" t="str">
        <f>IF(COUNTIF($H$4:H10626,H10626)-1=0,ROWS($H$4:H10626),"")</f>
        <v/>
      </c>
    </row>
    <row r="10627" spans="2:2">
      <c r="B10627" s="2" t="str">
        <f>IF(COUNTIF($H$4:H10627,H10627)-1=0,ROWS($H$4:H10627),"")</f>
        <v/>
      </c>
    </row>
    <row r="10628" spans="2:2">
      <c r="B10628" s="2" t="str">
        <f>IF(COUNTIF($H$4:H10628,H10628)-1=0,ROWS($H$4:H10628),"")</f>
        <v/>
      </c>
    </row>
    <row r="10629" spans="2:2">
      <c r="B10629" s="2" t="str">
        <f>IF(COUNTIF($H$4:H10629,H10629)-1=0,ROWS($H$4:H10629),"")</f>
        <v/>
      </c>
    </row>
    <row r="10630" spans="2:2">
      <c r="B10630" s="2" t="str">
        <f>IF(COUNTIF($H$4:H10630,H10630)-1=0,ROWS($H$4:H10630),"")</f>
        <v/>
      </c>
    </row>
    <row r="10631" spans="2:2">
      <c r="B10631" s="2" t="str">
        <f>IF(COUNTIF($H$4:H10631,H10631)-1=0,ROWS($H$4:H10631),"")</f>
        <v/>
      </c>
    </row>
    <row r="10632" spans="2:2">
      <c r="B10632" s="2" t="str">
        <f>IF(COUNTIF($H$4:H10632,H10632)-1=0,ROWS($H$4:H10632),"")</f>
        <v/>
      </c>
    </row>
    <row r="10633" spans="2:2">
      <c r="B10633" s="2" t="str">
        <f>IF(COUNTIF($H$4:H10633,H10633)-1=0,ROWS($H$4:H10633),"")</f>
        <v/>
      </c>
    </row>
    <row r="10634" spans="2:2">
      <c r="B10634" s="2" t="str">
        <f>IF(COUNTIF($H$4:H10634,H10634)-1=0,ROWS($H$4:H10634),"")</f>
        <v/>
      </c>
    </row>
    <row r="10635" spans="2:2">
      <c r="B10635" s="2" t="str">
        <f>IF(COUNTIF($H$4:H10635,H10635)-1=0,ROWS($H$4:H10635),"")</f>
        <v/>
      </c>
    </row>
    <row r="10636" spans="2:2">
      <c r="B10636" s="2" t="str">
        <f>IF(COUNTIF($H$4:H10636,H10636)-1=0,ROWS($H$4:H10636),"")</f>
        <v/>
      </c>
    </row>
    <row r="10637" spans="2:2">
      <c r="B10637" s="2" t="str">
        <f>IF(COUNTIF($H$4:H10637,H10637)-1=0,ROWS($H$4:H10637),"")</f>
        <v/>
      </c>
    </row>
    <row r="10638" spans="2:2">
      <c r="B10638" s="2" t="str">
        <f>IF(COUNTIF($H$4:H10638,H10638)-1=0,ROWS($H$4:H10638),"")</f>
        <v/>
      </c>
    </row>
    <row r="10639" spans="2:2">
      <c r="B10639" s="2" t="str">
        <f>IF(COUNTIF($H$4:H10639,H10639)-1=0,ROWS($H$4:H10639),"")</f>
        <v/>
      </c>
    </row>
    <row r="10640" spans="2:2">
      <c r="B10640" s="2" t="str">
        <f>IF(COUNTIF($H$4:H10640,H10640)-1=0,ROWS($H$4:H10640),"")</f>
        <v/>
      </c>
    </row>
    <row r="10641" spans="2:2">
      <c r="B10641" s="2" t="str">
        <f>IF(COUNTIF($H$4:H10641,H10641)-1=0,ROWS($H$4:H10641),"")</f>
        <v/>
      </c>
    </row>
    <row r="10642" spans="2:2">
      <c r="B10642" s="2" t="str">
        <f>IF(COUNTIF($H$4:H10642,H10642)-1=0,ROWS($H$4:H10642),"")</f>
        <v/>
      </c>
    </row>
    <row r="10643" spans="2:2">
      <c r="B10643" s="2" t="str">
        <f>IF(COUNTIF($H$4:H10643,H10643)-1=0,ROWS($H$4:H10643),"")</f>
        <v/>
      </c>
    </row>
    <row r="10644" spans="2:2">
      <c r="B10644" s="2" t="str">
        <f>IF(COUNTIF($H$4:H10644,H10644)-1=0,ROWS($H$4:H10644),"")</f>
        <v/>
      </c>
    </row>
    <row r="10645" spans="2:2">
      <c r="B10645" s="2" t="str">
        <f>IF(COUNTIF($H$4:H10645,H10645)-1=0,ROWS($H$4:H10645),"")</f>
        <v/>
      </c>
    </row>
    <row r="10646" spans="2:2">
      <c r="B10646" s="2" t="str">
        <f>IF(COUNTIF($H$4:H10646,H10646)-1=0,ROWS($H$4:H10646),"")</f>
        <v/>
      </c>
    </row>
    <row r="10647" spans="2:2">
      <c r="B10647" s="2" t="str">
        <f>IF(COUNTIF($H$4:H10647,H10647)-1=0,ROWS($H$4:H10647),"")</f>
        <v/>
      </c>
    </row>
    <row r="10648" spans="2:2">
      <c r="B10648" s="2" t="str">
        <f>IF(COUNTIF($H$4:H10648,H10648)-1=0,ROWS($H$4:H10648),"")</f>
        <v/>
      </c>
    </row>
    <row r="10649" spans="2:2">
      <c r="B10649" s="2" t="str">
        <f>IF(COUNTIF($H$4:H10649,H10649)-1=0,ROWS($H$4:H10649),"")</f>
        <v/>
      </c>
    </row>
    <row r="10650" spans="2:2">
      <c r="B10650" s="2" t="str">
        <f>IF(COUNTIF($H$4:H10650,H10650)-1=0,ROWS($H$4:H10650),"")</f>
        <v/>
      </c>
    </row>
    <row r="10651" spans="2:2">
      <c r="B10651" s="2" t="str">
        <f>IF(COUNTIF($H$4:H10651,H10651)-1=0,ROWS($H$4:H10651),"")</f>
        <v/>
      </c>
    </row>
    <row r="10652" spans="2:2">
      <c r="B10652" s="2" t="str">
        <f>IF(COUNTIF($H$4:H10652,H10652)-1=0,ROWS($H$4:H10652),"")</f>
        <v/>
      </c>
    </row>
    <row r="10653" spans="2:2">
      <c r="B10653" s="2" t="str">
        <f>IF(COUNTIF($H$4:H10653,H10653)-1=0,ROWS($H$4:H10653),"")</f>
        <v/>
      </c>
    </row>
    <row r="10654" spans="2:2">
      <c r="B10654" s="2" t="str">
        <f>IF(COUNTIF($H$4:H10654,H10654)-1=0,ROWS($H$4:H10654),"")</f>
        <v/>
      </c>
    </row>
    <row r="10655" spans="2:2">
      <c r="B10655" s="2" t="str">
        <f>IF(COUNTIF($H$4:H10655,H10655)-1=0,ROWS($H$4:H10655),"")</f>
        <v/>
      </c>
    </row>
    <row r="10656" spans="2:2">
      <c r="B10656" s="2" t="str">
        <f>IF(COUNTIF($H$4:H10656,H10656)-1=0,ROWS($H$4:H10656),"")</f>
        <v/>
      </c>
    </row>
    <row r="10657" spans="2:2">
      <c r="B10657" s="2" t="str">
        <f>IF(COUNTIF($H$4:H10657,H10657)-1=0,ROWS($H$4:H10657),"")</f>
        <v/>
      </c>
    </row>
    <row r="10658" spans="2:2">
      <c r="B10658" s="2" t="str">
        <f>IF(COUNTIF($H$4:H10658,H10658)-1=0,ROWS($H$4:H10658),"")</f>
        <v/>
      </c>
    </row>
    <row r="10659" spans="2:2">
      <c r="B10659" s="2" t="str">
        <f>IF(COUNTIF($H$4:H10659,H10659)-1=0,ROWS($H$4:H10659),"")</f>
        <v/>
      </c>
    </row>
    <row r="10660" spans="2:2">
      <c r="B10660" s="2" t="str">
        <f>IF(COUNTIF($H$4:H10660,H10660)-1=0,ROWS($H$4:H10660),"")</f>
        <v/>
      </c>
    </row>
    <row r="10661" spans="2:2">
      <c r="B10661" s="2" t="str">
        <f>IF(COUNTIF($H$4:H10661,H10661)-1=0,ROWS($H$4:H10661),"")</f>
        <v/>
      </c>
    </row>
    <row r="10662" spans="2:2">
      <c r="B10662" s="2" t="str">
        <f>IF(COUNTIF($H$4:H10662,H10662)-1=0,ROWS($H$4:H10662),"")</f>
        <v/>
      </c>
    </row>
    <row r="10663" spans="2:2">
      <c r="B10663" s="2" t="str">
        <f>IF(COUNTIF($H$4:H10663,H10663)-1=0,ROWS($H$4:H10663),"")</f>
        <v/>
      </c>
    </row>
    <row r="10664" spans="2:2">
      <c r="B10664" s="2" t="str">
        <f>IF(COUNTIF($H$4:H10664,H10664)-1=0,ROWS($H$4:H10664),"")</f>
        <v/>
      </c>
    </row>
    <row r="10665" spans="2:2">
      <c r="B10665" s="2" t="str">
        <f>IF(COUNTIF($H$4:H10665,H10665)-1=0,ROWS($H$4:H10665),"")</f>
        <v/>
      </c>
    </row>
    <row r="10666" spans="2:2">
      <c r="B10666" s="2" t="str">
        <f>IF(COUNTIF($H$4:H10666,H10666)-1=0,ROWS($H$4:H10666),"")</f>
        <v/>
      </c>
    </row>
    <row r="10667" spans="2:2">
      <c r="B10667" s="2" t="str">
        <f>IF(COUNTIF($H$4:H10667,H10667)-1=0,ROWS($H$4:H10667),"")</f>
        <v/>
      </c>
    </row>
    <row r="10668" spans="2:2">
      <c r="B10668" s="2" t="str">
        <f>IF(COUNTIF($H$4:H10668,H10668)-1=0,ROWS($H$4:H10668),"")</f>
        <v/>
      </c>
    </row>
    <row r="10669" spans="2:2">
      <c r="B10669" s="2" t="str">
        <f>IF(COUNTIF($H$4:H10669,H10669)-1=0,ROWS($H$4:H10669),"")</f>
        <v/>
      </c>
    </row>
    <row r="10670" spans="2:2">
      <c r="B10670" s="2" t="str">
        <f>IF(COUNTIF($H$4:H10670,H10670)-1=0,ROWS($H$4:H10670),"")</f>
        <v/>
      </c>
    </row>
    <row r="10671" spans="2:2">
      <c r="B10671" s="2" t="str">
        <f>IF(COUNTIF($H$4:H10671,H10671)-1=0,ROWS($H$4:H10671),"")</f>
        <v/>
      </c>
    </row>
    <row r="10672" spans="2:2">
      <c r="B10672" s="2" t="str">
        <f>IF(COUNTIF($H$4:H10672,H10672)-1=0,ROWS($H$4:H10672),"")</f>
        <v/>
      </c>
    </row>
    <row r="10673" spans="2:2">
      <c r="B10673" s="2" t="str">
        <f>IF(COUNTIF($H$4:H10673,H10673)-1=0,ROWS($H$4:H10673),"")</f>
        <v/>
      </c>
    </row>
    <row r="10674" spans="2:2">
      <c r="B10674" s="2" t="str">
        <f>IF(COUNTIF($H$4:H10674,H10674)-1=0,ROWS($H$4:H10674),"")</f>
        <v/>
      </c>
    </row>
    <row r="10675" spans="2:2">
      <c r="B10675" s="2" t="str">
        <f>IF(COUNTIF($H$4:H10675,H10675)-1=0,ROWS($H$4:H10675),"")</f>
        <v/>
      </c>
    </row>
    <row r="10676" spans="2:2">
      <c r="B10676" s="2" t="str">
        <f>IF(COUNTIF($H$4:H10676,H10676)-1=0,ROWS($H$4:H10676),"")</f>
        <v/>
      </c>
    </row>
    <row r="10677" spans="2:2">
      <c r="B10677" s="2" t="str">
        <f>IF(COUNTIF($H$4:H10677,H10677)-1=0,ROWS($H$4:H10677),"")</f>
        <v/>
      </c>
    </row>
    <row r="10678" spans="2:2">
      <c r="B10678" s="2" t="str">
        <f>IF(COUNTIF($H$4:H10678,H10678)-1=0,ROWS($H$4:H10678),"")</f>
        <v/>
      </c>
    </row>
    <row r="10679" spans="2:2">
      <c r="B10679" s="2" t="str">
        <f>IF(COUNTIF($H$4:H10679,H10679)-1=0,ROWS($H$4:H10679),"")</f>
        <v/>
      </c>
    </row>
    <row r="10680" spans="2:2">
      <c r="B10680" s="2" t="str">
        <f>IF(COUNTIF($H$4:H10680,H10680)-1=0,ROWS($H$4:H10680),"")</f>
        <v/>
      </c>
    </row>
    <row r="10681" spans="2:2">
      <c r="B10681" s="2" t="str">
        <f>IF(COUNTIF($H$4:H10681,H10681)-1=0,ROWS($H$4:H10681),"")</f>
        <v/>
      </c>
    </row>
    <row r="10682" spans="2:2">
      <c r="B10682" s="2" t="str">
        <f>IF(COUNTIF($H$4:H10682,H10682)-1=0,ROWS($H$4:H10682),"")</f>
        <v/>
      </c>
    </row>
    <row r="10683" spans="2:2">
      <c r="B10683" s="2" t="str">
        <f>IF(COUNTIF($H$4:H10683,H10683)-1=0,ROWS($H$4:H10683),"")</f>
        <v/>
      </c>
    </row>
    <row r="10684" spans="2:2">
      <c r="B10684" s="2" t="str">
        <f>IF(COUNTIF($H$4:H10684,H10684)-1=0,ROWS($H$4:H10684),"")</f>
        <v/>
      </c>
    </row>
    <row r="10685" spans="2:2">
      <c r="B10685" s="2" t="str">
        <f>IF(COUNTIF($H$4:H10685,H10685)-1=0,ROWS($H$4:H10685),"")</f>
        <v/>
      </c>
    </row>
    <row r="10686" spans="2:2">
      <c r="B10686" s="2" t="str">
        <f>IF(COUNTIF($H$4:H10686,H10686)-1=0,ROWS($H$4:H10686),"")</f>
        <v/>
      </c>
    </row>
    <row r="10687" spans="2:2">
      <c r="B10687" s="2" t="str">
        <f>IF(COUNTIF($H$4:H10687,H10687)-1=0,ROWS($H$4:H10687),"")</f>
        <v/>
      </c>
    </row>
    <row r="10688" spans="2:2">
      <c r="B10688" s="2" t="str">
        <f>IF(COUNTIF($H$4:H10688,H10688)-1=0,ROWS($H$4:H10688),"")</f>
        <v/>
      </c>
    </row>
    <row r="10689" spans="2:2">
      <c r="B10689" s="2" t="str">
        <f>IF(COUNTIF($H$4:H10689,H10689)-1=0,ROWS($H$4:H10689),"")</f>
        <v/>
      </c>
    </row>
    <row r="10690" spans="2:2">
      <c r="B10690" s="2" t="str">
        <f>IF(COUNTIF($H$4:H10690,H10690)-1=0,ROWS($H$4:H10690),"")</f>
        <v/>
      </c>
    </row>
    <row r="10691" spans="2:2">
      <c r="B10691" s="2" t="str">
        <f>IF(COUNTIF($H$4:H10691,H10691)-1=0,ROWS($H$4:H10691),"")</f>
        <v/>
      </c>
    </row>
    <row r="10692" spans="2:2">
      <c r="B10692" s="2" t="str">
        <f>IF(COUNTIF($H$4:H10692,H10692)-1=0,ROWS($H$4:H10692),"")</f>
        <v/>
      </c>
    </row>
    <row r="10693" spans="2:2">
      <c r="B10693" s="2" t="str">
        <f>IF(COUNTIF($H$4:H10693,H10693)-1=0,ROWS($H$4:H10693),"")</f>
        <v/>
      </c>
    </row>
    <row r="10694" spans="2:2">
      <c r="B10694" s="2" t="str">
        <f>IF(COUNTIF($H$4:H10694,H10694)-1=0,ROWS($H$4:H10694),"")</f>
        <v/>
      </c>
    </row>
    <row r="10695" spans="2:2">
      <c r="B10695" s="2" t="str">
        <f>IF(COUNTIF($H$4:H10695,H10695)-1=0,ROWS($H$4:H10695),"")</f>
        <v/>
      </c>
    </row>
    <row r="10696" spans="2:2">
      <c r="B10696" s="2" t="str">
        <f>IF(COUNTIF($H$4:H10696,H10696)-1=0,ROWS($H$4:H10696),"")</f>
        <v/>
      </c>
    </row>
    <row r="10697" spans="2:2">
      <c r="B10697" s="2" t="str">
        <f>IF(COUNTIF($H$4:H10697,H10697)-1=0,ROWS($H$4:H10697),"")</f>
        <v/>
      </c>
    </row>
    <row r="10698" spans="2:2">
      <c r="B10698" s="2" t="str">
        <f>IF(COUNTIF($H$4:H10698,H10698)-1=0,ROWS($H$4:H10698),"")</f>
        <v/>
      </c>
    </row>
    <row r="10699" spans="2:2">
      <c r="B10699" s="2" t="str">
        <f>IF(COUNTIF($H$4:H10699,H10699)-1=0,ROWS($H$4:H10699),"")</f>
        <v/>
      </c>
    </row>
    <row r="10700" spans="2:2">
      <c r="B10700" s="2" t="str">
        <f>IF(COUNTIF($H$4:H10700,H10700)-1=0,ROWS($H$4:H10700),"")</f>
        <v/>
      </c>
    </row>
    <row r="10701" spans="2:2">
      <c r="B10701" s="2" t="str">
        <f>IF(COUNTIF($H$4:H10701,H10701)-1=0,ROWS($H$4:H10701),"")</f>
        <v/>
      </c>
    </row>
    <row r="10702" spans="2:2">
      <c r="B10702" s="2" t="str">
        <f>IF(COUNTIF($H$4:H10702,H10702)-1=0,ROWS($H$4:H10702),"")</f>
        <v/>
      </c>
    </row>
    <row r="10703" spans="2:2">
      <c r="B10703" s="2" t="str">
        <f>IF(COUNTIF($H$4:H10703,H10703)-1=0,ROWS($H$4:H10703),"")</f>
        <v/>
      </c>
    </row>
    <row r="10704" spans="2:2">
      <c r="B10704" s="2" t="str">
        <f>IF(COUNTIF($H$4:H10704,H10704)-1=0,ROWS($H$4:H10704),"")</f>
        <v/>
      </c>
    </row>
    <row r="10705" spans="2:2">
      <c r="B10705" s="2" t="str">
        <f>IF(COUNTIF($H$4:H10705,H10705)-1=0,ROWS($H$4:H10705),"")</f>
        <v/>
      </c>
    </row>
    <row r="10706" spans="2:2">
      <c r="B10706" s="2" t="str">
        <f>IF(COUNTIF($H$4:H10706,H10706)-1=0,ROWS($H$4:H10706),"")</f>
        <v/>
      </c>
    </row>
    <row r="10707" spans="2:2">
      <c r="B10707" s="2" t="str">
        <f>IF(COUNTIF($H$4:H10707,H10707)-1=0,ROWS($H$4:H10707),"")</f>
        <v/>
      </c>
    </row>
    <row r="10708" spans="2:2">
      <c r="B10708" s="2" t="str">
        <f>IF(COUNTIF($H$4:H10708,H10708)-1=0,ROWS($H$4:H10708),"")</f>
        <v/>
      </c>
    </row>
    <row r="10709" spans="2:2">
      <c r="B10709" s="2" t="str">
        <f>IF(COUNTIF($H$4:H10709,H10709)-1=0,ROWS($H$4:H10709),"")</f>
        <v/>
      </c>
    </row>
    <row r="10710" spans="2:2">
      <c r="B10710" s="2" t="str">
        <f>IF(COUNTIF($H$4:H10710,H10710)-1=0,ROWS($H$4:H10710),"")</f>
        <v/>
      </c>
    </row>
    <row r="10711" spans="2:2">
      <c r="B10711" s="2" t="str">
        <f>IF(COUNTIF($H$4:H10711,H10711)-1=0,ROWS($H$4:H10711),"")</f>
        <v/>
      </c>
    </row>
    <row r="10712" spans="2:2">
      <c r="B10712" s="2" t="str">
        <f>IF(COUNTIF($H$4:H10712,H10712)-1=0,ROWS($H$4:H10712),"")</f>
        <v/>
      </c>
    </row>
    <row r="10713" spans="2:2">
      <c r="B10713" s="2" t="str">
        <f>IF(COUNTIF($H$4:H10713,H10713)-1=0,ROWS($H$4:H10713),"")</f>
        <v/>
      </c>
    </row>
    <row r="10714" spans="2:2">
      <c r="B10714" s="2" t="str">
        <f>IF(COUNTIF($H$4:H10714,H10714)-1=0,ROWS($H$4:H10714),"")</f>
        <v/>
      </c>
    </row>
    <row r="10715" spans="2:2">
      <c r="B10715" s="2" t="str">
        <f>IF(COUNTIF($H$4:H10715,H10715)-1=0,ROWS($H$4:H10715),"")</f>
        <v/>
      </c>
    </row>
    <row r="10716" spans="2:2">
      <c r="B10716" s="2" t="str">
        <f>IF(COUNTIF($H$4:H10716,H10716)-1=0,ROWS($H$4:H10716),"")</f>
        <v/>
      </c>
    </row>
    <row r="10717" spans="2:2">
      <c r="B10717" s="2" t="str">
        <f>IF(COUNTIF($H$4:H10717,H10717)-1=0,ROWS($H$4:H10717),"")</f>
        <v/>
      </c>
    </row>
    <row r="10718" spans="2:2">
      <c r="B10718" s="2" t="str">
        <f>IF(COUNTIF($H$4:H10718,H10718)-1=0,ROWS($H$4:H10718),"")</f>
        <v/>
      </c>
    </row>
    <row r="10719" spans="2:2">
      <c r="B10719" s="2" t="str">
        <f>IF(COUNTIF($H$4:H10719,H10719)-1=0,ROWS($H$4:H10719),"")</f>
        <v/>
      </c>
    </row>
    <row r="10720" spans="2:2">
      <c r="B10720" s="2" t="str">
        <f>IF(COUNTIF($H$4:H10720,H10720)-1=0,ROWS($H$4:H10720),"")</f>
        <v/>
      </c>
    </row>
    <row r="10721" spans="2:2">
      <c r="B10721" s="2" t="str">
        <f>IF(COUNTIF($H$4:H10721,H10721)-1=0,ROWS($H$4:H10721),"")</f>
        <v/>
      </c>
    </row>
    <row r="10722" spans="2:2">
      <c r="B10722" s="2" t="str">
        <f>IF(COUNTIF($H$4:H10722,H10722)-1=0,ROWS($H$4:H10722),"")</f>
        <v/>
      </c>
    </row>
    <row r="10723" spans="2:2">
      <c r="B10723" s="2" t="str">
        <f>IF(COUNTIF($H$4:H10723,H10723)-1=0,ROWS($H$4:H10723),"")</f>
        <v/>
      </c>
    </row>
    <row r="10724" spans="2:2">
      <c r="B10724" s="2" t="str">
        <f>IF(COUNTIF($H$4:H10724,H10724)-1=0,ROWS($H$4:H10724),"")</f>
        <v/>
      </c>
    </row>
    <row r="10725" spans="2:2">
      <c r="B10725" s="2" t="str">
        <f>IF(COUNTIF($H$4:H10725,H10725)-1=0,ROWS($H$4:H10725),"")</f>
        <v/>
      </c>
    </row>
    <row r="10726" spans="2:2">
      <c r="B10726" s="2" t="str">
        <f>IF(COUNTIF($H$4:H10726,H10726)-1=0,ROWS($H$4:H10726),"")</f>
        <v/>
      </c>
    </row>
    <row r="10727" spans="2:2">
      <c r="B10727" s="2" t="str">
        <f>IF(COUNTIF($H$4:H10727,H10727)-1=0,ROWS($H$4:H10727),"")</f>
        <v/>
      </c>
    </row>
    <row r="10728" spans="2:2">
      <c r="B10728" s="2" t="str">
        <f>IF(COUNTIF($H$4:H10728,H10728)-1=0,ROWS($H$4:H10728),"")</f>
        <v/>
      </c>
    </row>
    <row r="10729" spans="2:2">
      <c r="B10729" s="2" t="str">
        <f>IF(COUNTIF($H$4:H10729,H10729)-1=0,ROWS($H$4:H10729),"")</f>
        <v/>
      </c>
    </row>
    <row r="10730" spans="2:2">
      <c r="B10730" s="2" t="str">
        <f>IF(COUNTIF($H$4:H10730,H10730)-1=0,ROWS($H$4:H10730),"")</f>
        <v/>
      </c>
    </row>
    <row r="10731" spans="2:2">
      <c r="B10731" s="2" t="str">
        <f>IF(COUNTIF($H$4:H10731,H10731)-1=0,ROWS($H$4:H10731),"")</f>
        <v/>
      </c>
    </row>
    <row r="10732" spans="2:2">
      <c r="B10732" s="2" t="str">
        <f>IF(COUNTIF($H$4:H10732,H10732)-1=0,ROWS($H$4:H10732),"")</f>
        <v/>
      </c>
    </row>
    <row r="10733" spans="2:2">
      <c r="B10733" s="2" t="str">
        <f>IF(COUNTIF($H$4:H10733,H10733)-1=0,ROWS($H$4:H10733),"")</f>
        <v/>
      </c>
    </row>
    <row r="10734" spans="2:2">
      <c r="B10734" s="2" t="str">
        <f>IF(COUNTIF($H$4:H10734,H10734)-1=0,ROWS($H$4:H10734),"")</f>
        <v/>
      </c>
    </row>
    <row r="10735" spans="2:2">
      <c r="B10735" s="2" t="str">
        <f>IF(COUNTIF($H$4:H10735,H10735)-1=0,ROWS($H$4:H10735),"")</f>
        <v/>
      </c>
    </row>
    <row r="10736" spans="2:2">
      <c r="B10736" s="2" t="str">
        <f>IF(COUNTIF($H$4:H10736,H10736)-1=0,ROWS($H$4:H10736),"")</f>
        <v/>
      </c>
    </row>
    <row r="10737" spans="2:2">
      <c r="B10737" s="2" t="str">
        <f>IF(COUNTIF($H$4:H10737,H10737)-1=0,ROWS($H$4:H10737),"")</f>
        <v/>
      </c>
    </row>
    <row r="10738" spans="2:2">
      <c r="B10738" s="2" t="str">
        <f>IF(COUNTIF($H$4:H10738,H10738)-1=0,ROWS($H$4:H10738),"")</f>
        <v/>
      </c>
    </row>
    <row r="10739" spans="2:2">
      <c r="B10739" s="2" t="str">
        <f>IF(COUNTIF($H$4:H10739,H10739)-1=0,ROWS($H$4:H10739),"")</f>
        <v/>
      </c>
    </row>
    <row r="10740" spans="2:2">
      <c r="B10740" s="2" t="str">
        <f>IF(COUNTIF($H$4:H10740,H10740)-1=0,ROWS($H$4:H10740),"")</f>
        <v/>
      </c>
    </row>
    <row r="10741" spans="2:2">
      <c r="B10741" s="2" t="str">
        <f>IF(COUNTIF($H$4:H10741,H10741)-1=0,ROWS($H$4:H10741),"")</f>
        <v/>
      </c>
    </row>
    <row r="10742" spans="2:2">
      <c r="B10742" s="2" t="str">
        <f>IF(COUNTIF($H$4:H10742,H10742)-1=0,ROWS($H$4:H10742),"")</f>
        <v/>
      </c>
    </row>
    <row r="10743" spans="2:2">
      <c r="B10743" s="2" t="str">
        <f>IF(COUNTIF($H$4:H10743,H10743)-1=0,ROWS($H$4:H10743),"")</f>
        <v/>
      </c>
    </row>
    <row r="10744" spans="2:2">
      <c r="B10744" s="2" t="str">
        <f>IF(COUNTIF($H$4:H10744,H10744)-1=0,ROWS($H$4:H10744),"")</f>
        <v/>
      </c>
    </row>
    <row r="10745" spans="2:2">
      <c r="B10745" s="2" t="str">
        <f>IF(COUNTIF($H$4:H10745,H10745)-1=0,ROWS($H$4:H10745),"")</f>
        <v/>
      </c>
    </row>
    <row r="10746" spans="2:2">
      <c r="B10746" s="2" t="str">
        <f>IF(COUNTIF($H$4:H10746,H10746)-1=0,ROWS($H$4:H10746),"")</f>
        <v/>
      </c>
    </row>
    <row r="10747" spans="2:2">
      <c r="B10747" s="2" t="str">
        <f>IF(COUNTIF($H$4:H10747,H10747)-1=0,ROWS($H$4:H10747),"")</f>
        <v/>
      </c>
    </row>
    <row r="10748" spans="2:2">
      <c r="B10748" s="2" t="str">
        <f>IF(COUNTIF($H$4:H10748,H10748)-1=0,ROWS($H$4:H10748),"")</f>
        <v/>
      </c>
    </row>
    <row r="10749" spans="2:2">
      <c r="B10749" s="2" t="str">
        <f>IF(COUNTIF($H$4:H10749,H10749)-1=0,ROWS($H$4:H10749),"")</f>
        <v/>
      </c>
    </row>
    <row r="10750" spans="2:2">
      <c r="B10750" s="2" t="str">
        <f>IF(COUNTIF($H$4:H10750,H10750)-1=0,ROWS($H$4:H10750),"")</f>
        <v/>
      </c>
    </row>
    <row r="10751" spans="2:2">
      <c r="B10751" s="2" t="str">
        <f>IF(COUNTIF($H$4:H10751,H10751)-1=0,ROWS($H$4:H10751),"")</f>
        <v/>
      </c>
    </row>
    <row r="10752" spans="2:2">
      <c r="B10752" s="2" t="str">
        <f>IF(COUNTIF($H$4:H10752,H10752)-1=0,ROWS($H$4:H10752),"")</f>
        <v/>
      </c>
    </row>
    <row r="10753" spans="2:2">
      <c r="B10753" s="2" t="str">
        <f>IF(COUNTIF($H$4:H10753,H10753)-1=0,ROWS($H$4:H10753),"")</f>
        <v/>
      </c>
    </row>
    <row r="10754" spans="2:2">
      <c r="B10754" s="2" t="str">
        <f>IF(COUNTIF($H$4:H10754,H10754)-1=0,ROWS($H$4:H10754),"")</f>
        <v/>
      </c>
    </row>
    <row r="10755" spans="2:2">
      <c r="B10755" s="2" t="str">
        <f>IF(COUNTIF($H$4:H10755,H10755)-1=0,ROWS($H$4:H10755),"")</f>
        <v/>
      </c>
    </row>
    <row r="10756" spans="2:2">
      <c r="B10756" s="2" t="str">
        <f>IF(COUNTIF($H$4:H10756,H10756)-1=0,ROWS($H$4:H10756),"")</f>
        <v/>
      </c>
    </row>
    <row r="10757" spans="2:2">
      <c r="B10757" s="2" t="str">
        <f>IF(COUNTIF($H$4:H10757,H10757)-1=0,ROWS($H$4:H10757),"")</f>
        <v/>
      </c>
    </row>
    <row r="10758" spans="2:2">
      <c r="B10758" s="2" t="str">
        <f>IF(COUNTIF($H$4:H10758,H10758)-1=0,ROWS($H$4:H10758),"")</f>
        <v/>
      </c>
    </row>
    <row r="10759" spans="2:2">
      <c r="B10759" s="2" t="str">
        <f>IF(COUNTIF($H$4:H10759,H10759)-1=0,ROWS($H$4:H10759),"")</f>
        <v/>
      </c>
    </row>
    <row r="10760" spans="2:2">
      <c r="B10760" s="2" t="str">
        <f>IF(COUNTIF($H$4:H10760,H10760)-1=0,ROWS($H$4:H10760),"")</f>
        <v/>
      </c>
    </row>
    <row r="10761" spans="2:2">
      <c r="B10761" s="2" t="str">
        <f>IF(COUNTIF($H$4:H10761,H10761)-1=0,ROWS($H$4:H10761),"")</f>
        <v/>
      </c>
    </row>
    <row r="10762" spans="2:2">
      <c r="B10762" s="2" t="str">
        <f>IF(COUNTIF($H$4:H10762,H10762)-1=0,ROWS($H$4:H10762),"")</f>
        <v/>
      </c>
    </row>
    <row r="10763" spans="2:2">
      <c r="B10763" s="2" t="str">
        <f>IF(COUNTIF($H$4:H10763,H10763)-1=0,ROWS($H$4:H10763),"")</f>
        <v/>
      </c>
    </row>
    <row r="10764" spans="2:2">
      <c r="B10764" s="2" t="str">
        <f>IF(COUNTIF($H$4:H10764,H10764)-1=0,ROWS($H$4:H10764),"")</f>
        <v/>
      </c>
    </row>
    <row r="10765" spans="2:2">
      <c r="B10765" s="2" t="str">
        <f>IF(COUNTIF($H$4:H10765,H10765)-1=0,ROWS($H$4:H10765),"")</f>
        <v/>
      </c>
    </row>
    <row r="10766" spans="2:2">
      <c r="B10766" s="2" t="str">
        <f>IF(COUNTIF($H$4:H10766,H10766)-1=0,ROWS($H$4:H10766),"")</f>
        <v/>
      </c>
    </row>
    <row r="10767" spans="2:2">
      <c r="B10767" s="2" t="str">
        <f>IF(COUNTIF($H$4:H10767,H10767)-1=0,ROWS($H$4:H10767),"")</f>
        <v/>
      </c>
    </row>
    <row r="10768" spans="2:2">
      <c r="B10768" s="2" t="str">
        <f>IF(COUNTIF($H$4:H10768,H10768)-1=0,ROWS($H$4:H10768),"")</f>
        <v/>
      </c>
    </row>
    <row r="10769" spans="2:2">
      <c r="B10769" s="2" t="str">
        <f>IF(COUNTIF($H$4:H10769,H10769)-1=0,ROWS($H$4:H10769),"")</f>
        <v/>
      </c>
    </row>
    <row r="10770" spans="2:2">
      <c r="B10770" s="2" t="str">
        <f>IF(COUNTIF($H$4:H10770,H10770)-1=0,ROWS($H$4:H10770),"")</f>
        <v/>
      </c>
    </row>
    <row r="10771" spans="2:2">
      <c r="B10771" s="2" t="str">
        <f>IF(COUNTIF($H$4:H10771,H10771)-1=0,ROWS($H$4:H10771),"")</f>
        <v/>
      </c>
    </row>
    <row r="10772" spans="2:2">
      <c r="B10772" s="2" t="str">
        <f>IF(COUNTIF($H$4:H10772,H10772)-1=0,ROWS($H$4:H10772),"")</f>
        <v/>
      </c>
    </row>
    <row r="10773" spans="2:2">
      <c r="B10773" s="2" t="str">
        <f>IF(COUNTIF($H$4:H10773,H10773)-1=0,ROWS($H$4:H10773),"")</f>
        <v/>
      </c>
    </row>
    <row r="10774" spans="2:2">
      <c r="B10774" s="2" t="str">
        <f>IF(COUNTIF($H$4:H10774,H10774)-1=0,ROWS($H$4:H10774),"")</f>
        <v/>
      </c>
    </row>
    <row r="10775" spans="2:2">
      <c r="B10775" s="2" t="str">
        <f>IF(COUNTIF($H$4:H10775,H10775)-1=0,ROWS($H$4:H10775),"")</f>
        <v/>
      </c>
    </row>
    <row r="10776" spans="2:2">
      <c r="B10776" s="2" t="str">
        <f>IF(COUNTIF($H$4:H10776,H10776)-1=0,ROWS($H$4:H10776),"")</f>
        <v/>
      </c>
    </row>
    <row r="10777" spans="2:2">
      <c r="B10777" s="2" t="str">
        <f>IF(COUNTIF($H$4:H10777,H10777)-1=0,ROWS($H$4:H10777),"")</f>
        <v/>
      </c>
    </row>
    <row r="10778" spans="2:2">
      <c r="B10778" s="2" t="str">
        <f>IF(COUNTIF($H$4:H10778,H10778)-1=0,ROWS($H$4:H10778),"")</f>
        <v/>
      </c>
    </row>
    <row r="10779" spans="2:2">
      <c r="B10779" s="2" t="str">
        <f>IF(COUNTIF($H$4:H10779,H10779)-1=0,ROWS($H$4:H10779),"")</f>
        <v/>
      </c>
    </row>
    <row r="10780" spans="2:2">
      <c r="B10780" s="2" t="str">
        <f>IF(COUNTIF($H$4:H10780,H10780)-1=0,ROWS($H$4:H10780),"")</f>
        <v/>
      </c>
    </row>
    <row r="10781" spans="2:2">
      <c r="B10781" s="2" t="str">
        <f>IF(COUNTIF($H$4:H10781,H10781)-1=0,ROWS($H$4:H10781),"")</f>
        <v/>
      </c>
    </row>
    <row r="10782" spans="2:2">
      <c r="B10782" s="2" t="str">
        <f>IF(COUNTIF($H$4:H10782,H10782)-1=0,ROWS($H$4:H10782),"")</f>
        <v/>
      </c>
    </row>
    <row r="10783" spans="2:2">
      <c r="B10783" s="2" t="str">
        <f>IF(COUNTIF($H$4:H10783,H10783)-1=0,ROWS($H$4:H10783),"")</f>
        <v/>
      </c>
    </row>
    <row r="10784" spans="2:2">
      <c r="B10784" s="2" t="str">
        <f>IF(COUNTIF($H$4:H10784,H10784)-1=0,ROWS($H$4:H10784),"")</f>
        <v/>
      </c>
    </row>
    <row r="10785" spans="2:2">
      <c r="B10785" s="2" t="str">
        <f>IF(COUNTIF($H$4:H10785,H10785)-1=0,ROWS($H$4:H10785),"")</f>
        <v/>
      </c>
    </row>
    <row r="10786" spans="2:2">
      <c r="B10786" s="2" t="str">
        <f>IF(COUNTIF($H$4:H10786,H10786)-1=0,ROWS($H$4:H10786),"")</f>
        <v/>
      </c>
    </row>
    <row r="10787" spans="2:2">
      <c r="B10787" s="2" t="str">
        <f>IF(COUNTIF($H$4:H10787,H10787)-1=0,ROWS($H$4:H10787),"")</f>
        <v/>
      </c>
    </row>
    <row r="10788" spans="2:2">
      <c r="B10788" s="2" t="str">
        <f>IF(COUNTIF($H$4:H10788,H10788)-1=0,ROWS($H$4:H10788),"")</f>
        <v/>
      </c>
    </row>
    <row r="10789" spans="2:2">
      <c r="B10789" s="2" t="str">
        <f>IF(COUNTIF($H$4:H10789,H10789)-1=0,ROWS($H$4:H10789),"")</f>
        <v/>
      </c>
    </row>
    <row r="10790" spans="2:2">
      <c r="B10790" s="2" t="str">
        <f>IF(COUNTIF($H$4:H10790,H10790)-1=0,ROWS($H$4:H10790),"")</f>
        <v/>
      </c>
    </row>
    <row r="10791" spans="2:2">
      <c r="B10791" s="2" t="str">
        <f>IF(COUNTIF($H$4:H10791,H10791)-1=0,ROWS($H$4:H10791),"")</f>
        <v/>
      </c>
    </row>
    <row r="10792" spans="2:2">
      <c r="B10792" s="2" t="str">
        <f>IF(COUNTIF($H$4:H10792,H10792)-1=0,ROWS($H$4:H10792),"")</f>
        <v/>
      </c>
    </row>
    <row r="10793" spans="2:2">
      <c r="B10793" s="2" t="str">
        <f>IF(COUNTIF($H$4:H10793,H10793)-1=0,ROWS($H$4:H10793),"")</f>
        <v/>
      </c>
    </row>
    <row r="10794" spans="2:2">
      <c r="B10794" s="2" t="str">
        <f>IF(COUNTIF($H$4:H10794,H10794)-1=0,ROWS($H$4:H10794),"")</f>
        <v/>
      </c>
    </row>
    <row r="10795" spans="2:2">
      <c r="B10795" s="2" t="str">
        <f>IF(COUNTIF($H$4:H10795,H10795)-1=0,ROWS($H$4:H10795),"")</f>
        <v/>
      </c>
    </row>
    <row r="10796" spans="2:2">
      <c r="B10796" s="2" t="str">
        <f>IF(COUNTIF($H$4:H10796,H10796)-1=0,ROWS($H$4:H10796),"")</f>
        <v/>
      </c>
    </row>
    <row r="10797" spans="2:2">
      <c r="B10797" s="2" t="str">
        <f>IF(COUNTIF($H$4:H10797,H10797)-1=0,ROWS($H$4:H10797),"")</f>
        <v/>
      </c>
    </row>
    <row r="10798" spans="2:2">
      <c r="B10798" s="2" t="str">
        <f>IF(COUNTIF($H$4:H10798,H10798)-1=0,ROWS($H$4:H10798),"")</f>
        <v/>
      </c>
    </row>
    <row r="10799" spans="2:2">
      <c r="B10799" s="2" t="str">
        <f>IF(COUNTIF($H$4:H10799,H10799)-1=0,ROWS($H$4:H10799),"")</f>
        <v/>
      </c>
    </row>
    <row r="10800" spans="2:2">
      <c r="B10800" s="2" t="str">
        <f>IF(COUNTIF($H$4:H10800,H10800)-1=0,ROWS($H$4:H10800),"")</f>
        <v/>
      </c>
    </row>
    <row r="10801" spans="2:2">
      <c r="B10801" s="2" t="str">
        <f>IF(COUNTIF($H$4:H10801,H10801)-1=0,ROWS($H$4:H10801),"")</f>
        <v/>
      </c>
    </row>
    <row r="10802" spans="2:2">
      <c r="B10802" s="2" t="str">
        <f>IF(COUNTIF($H$4:H10802,H10802)-1=0,ROWS($H$4:H10802),"")</f>
        <v/>
      </c>
    </row>
    <row r="10803" spans="2:2">
      <c r="B10803" s="2" t="str">
        <f>IF(COUNTIF($H$4:H10803,H10803)-1=0,ROWS($H$4:H10803),"")</f>
        <v/>
      </c>
    </row>
    <row r="10804" spans="2:2">
      <c r="B10804" s="2" t="str">
        <f>IF(COUNTIF($H$4:H10804,H10804)-1=0,ROWS($H$4:H10804),"")</f>
        <v/>
      </c>
    </row>
    <row r="10805" spans="2:2">
      <c r="B10805" s="2" t="str">
        <f>IF(COUNTIF($H$4:H10805,H10805)-1=0,ROWS($H$4:H10805),"")</f>
        <v/>
      </c>
    </row>
    <row r="10806" spans="2:2">
      <c r="B10806" s="2" t="str">
        <f>IF(COUNTIF($H$4:H10806,H10806)-1=0,ROWS($H$4:H10806),"")</f>
        <v/>
      </c>
    </row>
    <row r="10807" spans="2:2">
      <c r="B10807" s="2" t="str">
        <f>IF(COUNTIF($H$4:H10807,H10807)-1=0,ROWS($H$4:H10807),"")</f>
        <v/>
      </c>
    </row>
    <row r="10808" spans="2:2">
      <c r="B10808" s="2" t="str">
        <f>IF(COUNTIF($H$4:H10808,H10808)-1=0,ROWS($H$4:H10808),"")</f>
        <v/>
      </c>
    </row>
    <row r="10809" spans="2:2">
      <c r="B10809" s="2" t="str">
        <f>IF(COUNTIF($H$4:H10809,H10809)-1=0,ROWS($H$4:H10809),"")</f>
        <v/>
      </c>
    </row>
    <row r="10810" spans="2:2">
      <c r="B10810" s="2" t="str">
        <f>IF(COUNTIF($H$4:H10810,H10810)-1=0,ROWS($H$4:H10810),"")</f>
        <v/>
      </c>
    </row>
    <row r="10811" spans="2:2">
      <c r="B10811" s="2" t="str">
        <f>IF(COUNTIF($H$4:H10811,H10811)-1=0,ROWS($H$4:H10811),"")</f>
        <v/>
      </c>
    </row>
    <row r="10812" spans="2:2">
      <c r="B10812" s="2" t="str">
        <f>IF(COUNTIF($H$4:H10812,H10812)-1=0,ROWS($H$4:H10812),"")</f>
        <v/>
      </c>
    </row>
    <row r="10813" spans="2:2">
      <c r="B10813" s="2" t="str">
        <f>IF(COUNTIF($H$4:H10813,H10813)-1=0,ROWS($H$4:H10813),"")</f>
        <v/>
      </c>
    </row>
    <row r="10814" spans="2:2">
      <c r="B10814" s="2" t="str">
        <f>IF(COUNTIF($H$4:H10814,H10814)-1=0,ROWS($H$4:H10814),"")</f>
        <v/>
      </c>
    </row>
    <row r="10815" spans="2:2">
      <c r="B10815" s="2" t="str">
        <f>IF(COUNTIF($H$4:H10815,H10815)-1=0,ROWS($H$4:H10815),"")</f>
        <v/>
      </c>
    </row>
    <row r="10816" spans="2:2">
      <c r="B10816" s="2" t="str">
        <f>IF(COUNTIF($H$4:H10816,H10816)-1=0,ROWS($H$4:H10816),"")</f>
        <v/>
      </c>
    </row>
    <row r="10817" spans="2:2">
      <c r="B10817" s="2" t="str">
        <f>IF(COUNTIF($H$4:H10817,H10817)-1=0,ROWS($H$4:H10817),"")</f>
        <v/>
      </c>
    </row>
    <row r="10818" spans="2:2">
      <c r="B10818" s="2" t="str">
        <f>IF(COUNTIF($H$4:H10818,H10818)-1=0,ROWS($H$4:H10818),"")</f>
        <v/>
      </c>
    </row>
    <row r="10819" spans="2:2">
      <c r="B10819" s="2" t="str">
        <f>IF(COUNTIF($H$4:H10819,H10819)-1=0,ROWS($H$4:H10819),"")</f>
        <v/>
      </c>
    </row>
    <row r="10820" spans="2:2">
      <c r="B10820" s="2" t="str">
        <f>IF(COUNTIF($H$4:H10820,H10820)-1=0,ROWS($H$4:H10820),"")</f>
        <v/>
      </c>
    </row>
    <row r="10821" spans="2:2">
      <c r="B10821" s="2" t="str">
        <f>IF(COUNTIF($H$4:H10821,H10821)-1=0,ROWS($H$4:H10821),"")</f>
        <v/>
      </c>
    </row>
    <row r="10822" spans="2:2">
      <c r="B10822" s="2" t="str">
        <f>IF(COUNTIF($H$4:H10822,H10822)-1=0,ROWS($H$4:H10822),"")</f>
        <v/>
      </c>
    </row>
    <row r="10823" spans="2:2">
      <c r="B10823" s="2" t="str">
        <f>IF(COUNTIF($H$4:H10823,H10823)-1=0,ROWS($H$4:H10823),"")</f>
        <v/>
      </c>
    </row>
    <row r="10824" spans="2:2">
      <c r="B10824" s="2" t="str">
        <f>IF(COUNTIF($H$4:H10824,H10824)-1=0,ROWS($H$4:H10824),"")</f>
        <v/>
      </c>
    </row>
    <row r="10825" spans="2:2">
      <c r="B10825" s="2" t="str">
        <f>IF(COUNTIF($H$4:H10825,H10825)-1=0,ROWS($H$4:H10825),"")</f>
        <v/>
      </c>
    </row>
    <row r="10826" spans="2:2">
      <c r="B10826" s="2" t="str">
        <f>IF(COUNTIF($H$4:H10826,H10826)-1=0,ROWS($H$4:H10826),"")</f>
        <v/>
      </c>
    </row>
    <row r="10827" spans="2:2">
      <c r="B10827" s="2" t="str">
        <f>IF(COUNTIF($H$4:H10827,H10827)-1=0,ROWS($H$4:H10827),"")</f>
        <v/>
      </c>
    </row>
    <row r="10828" spans="2:2">
      <c r="B10828" s="2" t="str">
        <f>IF(COUNTIF($H$4:H10828,H10828)-1=0,ROWS($H$4:H10828),"")</f>
        <v/>
      </c>
    </row>
    <row r="10829" spans="2:2">
      <c r="B10829" s="2" t="str">
        <f>IF(COUNTIF($H$4:H10829,H10829)-1=0,ROWS($H$4:H10829),"")</f>
        <v/>
      </c>
    </row>
    <row r="10830" spans="2:2">
      <c r="B10830" s="2" t="str">
        <f>IF(COUNTIF($H$4:H10830,H10830)-1=0,ROWS($H$4:H10830),"")</f>
        <v/>
      </c>
    </row>
    <row r="10831" spans="2:2">
      <c r="B10831" s="2" t="str">
        <f>IF(COUNTIF($H$4:H10831,H10831)-1=0,ROWS($H$4:H10831),"")</f>
        <v/>
      </c>
    </row>
    <row r="10832" spans="2:2">
      <c r="B10832" s="2" t="str">
        <f>IF(COUNTIF($H$4:H10832,H10832)-1=0,ROWS($H$4:H10832),"")</f>
        <v/>
      </c>
    </row>
    <row r="10833" spans="2:2">
      <c r="B10833" s="2" t="str">
        <f>IF(COUNTIF($H$4:H10833,H10833)-1=0,ROWS($H$4:H10833),"")</f>
        <v/>
      </c>
    </row>
    <row r="10834" spans="2:2">
      <c r="B10834" s="2" t="str">
        <f>IF(COUNTIF($H$4:H10834,H10834)-1=0,ROWS($H$4:H10834),"")</f>
        <v/>
      </c>
    </row>
    <row r="10835" spans="2:2">
      <c r="B10835" s="2" t="str">
        <f>IF(COUNTIF($H$4:H10835,H10835)-1=0,ROWS($H$4:H10835),"")</f>
        <v/>
      </c>
    </row>
    <row r="10836" spans="2:2">
      <c r="B10836" s="2" t="str">
        <f>IF(COUNTIF($H$4:H10836,H10836)-1=0,ROWS($H$4:H10836),"")</f>
        <v/>
      </c>
    </row>
    <row r="10837" spans="2:2">
      <c r="B10837" s="2" t="str">
        <f>IF(COUNTIF($H$4:H10837,H10837)-1=0,ROWS($H$4:H10837),"")</f>
        <v/>
      </c>
    </row>
    <row r="10838" spans="2:2">
      <c r="B10838" s="2" t="str">
        <f>IF(COUNTIF($H$4:H10838,H10838)-1=0,ROWS($H$4:H10838),"")</f>
        <v/>
      </c>
    </row>
    <row r="10839" spans="2:2">
      <c r="B10839" s="2" t="str">
        <f>IF(COUNTIF($H$4:H10839,H10839)-1=0,ROWS($H$4:H10839),"")</f>
        <v/>
      </c>
    </row>
    <row r="10840" spans="2:2">
      <c r="B10840" s="2" t="str">
        <f>IF(COUNTIF($H$4:H10840,H10840)-1=0,ROWS($H$4:H10840),"")</f>
        <v/>
      </c>
    </row>
    <row r="10841" spans="2:2">
      <c r="B10841" s="2" t="str">
        <f>IF(COUNTIF($H$4:H10841,H10841)-1=0,ROWS($H$4:H10841),"")</f>
        <v/>
      </c>
    </row>
    <row r="10842" spans="2:2">
      <c r="B10842" s="2" t="str">
        <f>IF(COUNTIF($H$4:H10842,H10842)-1=0,ROWS($H$4:H10842),"")</f>
        <v/>
      </c>
    </row>
    <row r="10843" spans="2:2">
      <c r="B10843" s="2" t="str">
        <f>IF(COUNTIF($H$4:H10843,H10843)-1=0,ROWS($H$4:H10843),"")</f>
        <v/>
      </c>
    </row>
    <row r="10844" spans="2:2">
      <c r="B10844" s="2" t="str">
        <f>IF(COUNTIF($H$4:H10844,H10844)-1=0,ROWS($H$4:H10844),"")</f>
        <v/>
      </c>
    </row>
    <row r="10845" spans="2:2">
      <c r="B10845" s="2" t="str">
        <f>IF(COUNTIF($H$4:H10845,H10845)-1=0,ROWS($H$4:H10845),"")</f>
        <v/>
      </c>
    </row>
    <row r="10846" spans="2:2">
      <c r="B10846" s="2" t="str">
        <f>IF(COUNTIF($H$4:H10846,H10846)-1=0,ROWS($H$4:H10846),"")</f>
        <v/>
      </c>
    </row>
    <row r="10847" spans="2:2">
      <c r="B10847" s="2" t="str">
        <f>IF(COUNTIF($H$4:H10847,H10847)-1=0,ROWS($H$4:H10847),"")</f>
        <v/>
      </c>
    </row>
    <row r="10848" spans="2:2">
      <c r="B10848" s="2" t="str">
        <f>IF(COUNTIF($H$4:H10848,H10848)-1=0,ROWS($H$4:H10848),"")</f>
        <v/>
      </c>
    </row>
    <row r="10849" spans="2:2">
      <c r="B10849" s="2" t="str">
        <f>IF(COUNTIF($H$4:H10849,H10849)-1=0,ROWS($H$4:H10849),"")</f>
        <v/>
      </c>
    </row>
    <row r="10850" spans="2:2">
      <c r="B10850" s="2" t="str">
        <f>IF(COUNTIF($H$4:H10850,H10850)-1=0,ROWS($H$4:H10850),"")</f>
        <v/>
      </c>
    </row>
    <row r="10851" spans="2:2">
      <c r="B10851" s="2" t="str">
        <f>IF(COUNTIF($H$4:H10851,H10851)-1=0,ROWS($H$4:H10851),"")</f>
        <v/>
      </c>
    </row>
    <row r="10852" spans="2:2">
      <c r="B10852" s="2" t="str">
        <f>IF(COUNTIF($H$4:H10852,H10852)-1=0,ROWS($H$4:H10852),"")</f>
        <v/>
      </c>
    </row>
    <row r="10853" spans="2:2">
      <c r="B10853" s="2" t="str">
        <f>IF(COUNTIF($H$4:H10853,H10853)-1=0,ROWS($H$4:H10853),"")</f>
        <v/>
      </c>
    </row>
    <row r="10854" spans="2:2">
      <c r="B10854" s="2" t="str">
        <f>IF(COUNTIF($H$4:H10854,H10854)-1=0,ROWS($H$4:H10854),"")</f>
        <v/>
      </c>
    </row>
    <row r="10855" spans="2:2">
      <c r="B10855" s="2" t="str">
        <f>IF(COUNTIF($H$4:H10855,H10855)-1=0,ROWS($H$4:H10855),"")</f>
        <v/>
      </c>
    </row>
    <row r="10856" spans="2:2">
      <c r="B10856" s="2" t="str">
        <f>IF(COUNTIF($H$4:H10856,H10856)-1=0,ROWS($H$4:H10856),"")</f>
        <v/>
      </c>
    </row>
    <row r="10857" spans="2:2">
      <c r="B10857" s="2" t="str">
        <f>IF(COUNTIF($H$4:H10857,H10857)-1=0,ROWS($H$4:H10857),"")</f>
        <v/>
      </c>
    </row>
    <row r="10858" spans="2:2">
      <c r="B10858" s="2" t="str">
        <f>IF(COUNTIF($H$4:H10858,H10858)-1=0,ROWS($H$4:H10858),"")</f>
        <v/>
      </c>
    </row>
    <row r="10859" spans="2:2">
      <c r="B10859" s="2" t="str">
        <f>IF(COUNTIF($H$4:H10859,H10859)-1=0,ROWS($H$4:H10859),"")</f>
        <v/>
      </c>
    </row>
    <row r="10860" spans="2:2">
      <c r="B10860" s="2" t="str">
        <f>IF(COUNTIF($H$4:H10860,H10860)-1=0,ROWS($H$4:H10860),"")</f>
        <v/>
      </c>
    </row>
    <row r="10861" spans="2:2">
      <c r="B10861" s="2" t="str">
        <f>IF(COUNTIF($H$4:H10861,H10861)-1=0,ROWS($H$4:H10861),"")</f>
        <v/>
      </c>
    </row>
    <row r="10862" spans="2:2">
      <c r="B10862" s="2" t="str">
        <f>IF(COUNTIF($H$4:H10862,H10862)-1=0,ROWS($H$4:H10862),"")</f>
        <v/>
      </c>
    </row>
    <row r="10863" spans="2:2">
      <c r="B10863" s="2" t="str">
        <f>IF(COUNTIF($H$4:H10863,H10863)-1=0,ROWS($H$4:H10863),"")</f>
        <v/>
      </c>
    </row>
    <row r="10864" spans="2:2">
      <c r="B10864" s="2" t="str">
        <f>IF(COUNTIF($H$4:H10864,H10864)-1=0,ROWS($H$4:H10864),"")</f>
        <v/>
      </c>
    </row>
    <row r="10865" spans="2:2">
      <c r="B10865" s="2" t="str">
        <f>IF(COUNTIF($H$4:H10865,H10865)-1=0,ROWS($H$4:H10865),"")</f>
        <v/>
      </c>
    </row>
    <row r="10866" spans="2:2">
      <c r="B10866" s="2" t="str">
        <f>IF(COUNTIF($H$4:H10866,H10866)-1=0,ROWS($H$4:H10866),"")</f>
        <v/>
      </c>
    </row>
    <row r="10867" spans="2:2">
      <c r="B10867" s="2" t="str">
        <f>IF(COUNTIF($H$4:H10867,H10867)-1=0,ROWS($H$4:H10867),"")</f>
        <v/>
      </c>
    </row>
    <row r="10868" spans="2:2">
      <c r="B10868" s="2" t="str">
        <f>IF(COUNTIF($H$4:H10868,H10868)-1=0,ROWS($H$4:H10868),"")</f>
        <v/>
      </c>
    </row>
    <row r="10869" spans="2:2">
      <c r="B10869" s="2" t="str">
        <f>IF(COUNTIF($H$4:H10869,H10869)-1=0,ROWS($H$4:H10869),"")</f>
        <v/>
      </c>
    </row>
    <row r="10870" spans="2:2">
      <c r="B10870" s="2" t="str">
        <f>IF(COUNTIF($H$4:H10870,H10870)-1=0,ROWS($H$4:H10870),"")</f>
        <v/>
      </c>
    </row>
    <row r="10871" spans="2:2">
      <c r="B10871" s="2" t="str">
        <f>IF(COUNTIF($H$4:H10871,H10871)-1=0,ROWS($H$4:H10871),"")</f>
        <v/>
      </c>
    </row>
    <row r="10872" spans="2:2">
      <c r="B10872" s="2" t="str">
        <f>IF(COUNTIF($H$4:H10872,H10872)-1=0,ROWS($H$4:H10872),"")</f>
        <v/>
      </c>
    </row>
    <row r="10873" spans="2:2">
      <c r="B10873" s="2" t="str">
        <f>IF(COUNTIF($H$4:H10873,H10873)-1=0,ROWS($H$4:H10873),"")</f>
        <v/>
      </c>
    </row>
    <row r="10874" spans="2:2">
      <c r="B10874" s="2" t="str">
        <f>IF(COUNTIF($H$4:H10874,H10874)-1=0,ROWS($H$4:H10874),"")</f>
        <v/>
      </c>
    </row>
    <row r="10875" spans="2:2">
      <c r="B10875" s="2" t="str">
        <f>IF(COUNTIF($H$4:H10875,H10875)-1=0,ROWS($H$4:H10875),"")</f>
        <v/>
      </c>
    </row>
    <row r="10876" spans="2:2">
      <c r="B10876" s="2" t="str">
        <f>IF(COUNTIF($H$4:H10876,H10876)-1=0,ROWS($H$4:H10876),"")</f>
        <v/>
      </c>
    </row>
    <row r="10877" spans="2:2">
      <c r="B10877" s="2" t="str">
        <f>IF(COUNTIF($H$4:H10877,H10877)-1=0,ROWS($H$4:H10877),"")</f>
        <v/>
      </c>
    </row>
    <row r="10878" spans="2:2">
      <c r="B10878" s="2" t="str">
        <f>IF(COUNTIF($H$4:H10878,H10878)-1=0,ROWS($H$4:H10878),"")</f>
        <v/>
      </c>
    </row>
    <row r="10879" spans="2:2">
      <c r="B10879" s="2" t="str">
        <f>IF(COUNTIF($H$4:H10879,H10879)-1=0,ROWS($H$4:H10879),"")</f>
        <v/>
      </c>
    </row>
    <row r="10880" spans="2:2">
      <c r="B10880" s="2" t="str">
        <f>IF(COUNTIF($H$4:H10880,H10880)-1=0,ROWS($H$4:H10880),"")</f>
        <v/>
      </c>
    </row>
    <row r="10881" spans="2:2">
      <c r="B10881" s="2" t="str">
        <f>IF(COUNTIF($H$4:H10881,H10881)-1=0,ROWS($H$4:H10881),"")</f>
        <v/>
      </c>
    </row>
    <row r="10882" spans="2:2">
      <c r="B10882" s="2" t="str">
        <f>IF(COUNTIF($H$4:H10882,H10882)-1=0,ROWS($H$4:H10882),"")</f>
        <v/>
      </c>
    </row>
    <row r="10883" spans="2:2">
      <c r="B10883" s="2" t="str">
        <f>IF(COUNTIF($H$4:H10883,H10883)-1=0,ROWS($H$4:H10883),"")</f>
        <v/>
      </c>
    </row>
    <row r="10884" spans="2:2">
      <c r="B10884" s="2" t="str">
        <f>IF(COUNTIF($H$4:H10884,H10884)-1=0,ROWS($H$4:H10884),"")</f>
        <v/>
      </c>
    </row>
    <row r="10885" spans="2:2">
      <c r="B10885" s="2" t="str">
        <f>IF(COUNTIF($H$4:H10885,H10885)-1=0,ROWS($H$4:H10885),"")</f>
        <v/>
      </c>
    </row>
    <row r="10886" spans="2:2">
      <c r="B10886" s="2" t="str">
        <f>IF(COUNTIF($H$4:H10886,H10886)-1=0,ROWS($H$4:H10886),"")</f>
        <v/>
      </c>
    </row>
    <row r="10887" spans="2:2">
      <c r="B10887" s="2" t="str">
        <f>IF(COUNTIF($H$4:H10887,H10887)-1=0,ROWS($H$4:H10887),"")</f>
        <v/>
      </c>
    </row>
    <row r="10888" spans="2:2">
      <c r="B10888" s="2" t="str">
        <f>IF(COUNTIF($H$4:H10888,H10888)-1=0,ROWS($H$4:H10888),"")</f>
        <v/>
      </c>
    </row>
    <row r="10889" spans="2:2">
      <c r="B10889" s="2" t="str">
        <f>IF(COUNTIF($H$4:H10889,H10889)-1=0,ROWS($H$4:H10889),"")</f>
        <v/>
      </c>
    </row>
    <row r="10890" spans="2:2">
      <c r="B10890" s="2" t="str">
        <f>IF(COUNTIF($H$4:H10890,H10890)-1=0,ROWS($H$4:H10890),"")</f>
        <v/>
      </c>
    </row>
    <row r="10891" spans="2:2">
      <c r="B10891" s="2" t="str">
        <f>IF(COUNTIF($H$4:H10891,H10891)-1=0,ROWS($H$4:H10891),"")</f>
        <v/>
      </c>
    </row>
    <row r="10892" spans="2:2">
      <c r="B10892" s="2" t="str">
        <f>IF(COUNTIF($H$4:H10892,H10892)-1=0,ROWS($H$4:H10892),"")</f>
        <v/>
      </c>
    </row>
    <row r="10893" spans="2:2">
      <c r="B10893" s="2" t="str">
        <f>IF(COUNTIF($H$4:H10893,H10893)-1=0,ROWS($H$4:H10893),"")</f>
        <v/>
      </c>
    </row>
    <row r="10894" spans="2:2">
      <c r="B10894" s="2" t="str">
        <f>IF(COUNTIF($H$4:H10894,H10894)-1=0,ROWS($H$4:H10894),"")</f>
        <v/>
      </c>
    </row>
    <row r="10895" spans="2:2">
      <c r="B10895" s="2" t="str">
        <f>IF(COUNTIF($H$4:H10895,H10895)-1=0,ROWS($H$4:H10895),"")</f>
        <v/>
      </c>
    </row>
    <row r="10896" spans="2:2">
      <c r="B10896" s="2" t="str">
        <f>IF(COUNTIF($H$4:H10896,H10896)-1=0,ROWS($H$4:H10896),"")</f>
        <v/>
      </c>
    </row>
    <row r="10897" spans="2:2">
      <c r="B10897" s="2" t="str">
        <f>IF(COUNTIF($H$4:H10897,H10897)-1=0,ROWS($H$4:H10897),"")</f>
        <v/>
      </c>
    </row>
    <row r="10898" spans="2:2">
      <c r="B10898" s="2" t="str">
        <f>IF(COUNTIF($H$4:H10898,H10898)-1=0,ROWS($H$4:H10898),"")</f>
        <v/>
      </c>
    </row>
    <row r="10899" spans="2:2">
      <c r="B10899" s="2" t="str">
        <f>IF(COUNTIF($H$4:H10899,H10899)-1=0,ROWS($H$4:H10899),"")</f>
        <v/>
      </c>
    </row>
    <row r="10900" spans="2:2">
      <c r="B10900" s="2" t="str">
        <f>IF(COUNTIF($H$4:H10900,H10900)-1=0,ROWS($H$4:H10900),"")</f>
        <v/>
      </c>
    </row>
    <row r="10901" spans="2:2">
      <c r="B10901" s="2" t="str">
        <f>IF(COUNTIF($H$4:H10901,H10901)-1=0,ROWS($H$4:H10901),"")</f>
        <v/>
      </c>
    </row>
    <row r="10902" spans="2:2">
      <c r="B10902" s="2" t="str">
        <f>IF(COUNTIF($H$4:H10902,H10902)-1=0,ROWS($H$4:H10902),"")</f>
        <v/>
      </c>
    </row>
    <row r="10903" spans="2:2">
      <c r="B10903" s="2" t="str">
        <f>IF(COUNTIF($H$4:H10903,H10903)-1=0,ROWS($H$4:H10903),"")</f>
        <v/>
      </c>
    </row>
    <row r="10904" spans="2:2">
      <c r="B10904" s="2" t="str">
        <f>IF(COUNTIF($H$4:H10904,H10904)-1=0,ROWS($H$4:H10904),"")</f>
        <v/>
      </c>
    </row>
    <row r="10905" spans="2:2">
      <c r="B10905" s="2" t="str">
        <f>IF(COUNTIF($H$4:H10905,H10905)-1=0,ROWS($H$4:H10905),"")</f>
        <v/>
      </c>
    </row>
    <row r="10906" spans="2:2">
      <c r="B10906" s="2" t="str">
        <f>IF(COUNTIF($H$4:H10906,H10906)-1=0,ROWS($H$4:H10906),"")</f>
        <v/>
      </c>
    </row>
    <row r="10907" spans="2:2">
      <c r="B10907" s="2" t="str">
        <f>IF(COUNTIF($H$4:H10907,H10907)-1=0,ROWS($H$4:H10907),"")</f>
        <v/>
      </c>
    </row>
    <row r="10908" spans="2:2">
      <c r="B10908" s="2" t="str">
        <f>IF(COUNTIF($H$4:H10908,H10908)-1=0,ROWS($H$4:H10908),"")</f>
        <v/>
      </c>
    </row>
    <row r="10909" spans="2:2">
      <c r="B10909" s="2" t="str">
        <f>IF(COUNTIF($H$4:H10909,H10909)-1=0,ROWS($H$4:H10909),"")</f>
        <v/>
      </c>
    </row>
    <row r="10910" spans="2:2">
      <c r="B10910" s="2" t="str">
        <f>IF(COUNTIF($H$4:H10910,H10910)-1=0,ROWS($H$4:H10910),"")</f>
        <v/>
      </c>
    </row>
    <row r="10911" spans="2:2">
      <c r="B10911" s="2" t="str">
        <f>IF(COUNTIF($H$4:H10911,H10911)-1=0,ROWS($H$4:H10911),"")</f>
        <v/>
      </c>
    </row>
    <row r="10912" spans="2:2">
      <c r="B10912" s="2" t="str">
        <f>IF(COUNTIF($H$4:H10912,H10912)-1=0,ROWS($H$4:H10912),"")</f>
        <v/>
      </c>
    </row>
    <row r="10913" spans="2:2">
      <c r="B10913" s="2" t="str">
        <f>IF(COUNTIF($H$4:H10913,H10913)-1=0,ROWS($H$4:H10913),"")</f>
        <v/>
      </c>
    </row>
    <row r="10914" spans="2:2">
      <c r="B10914" s="2" t="str">
        <f>IF(COUNTIF($H$4:H10914,H10914)-1=0,ROWS($H$4:H10914),"")</f>
        <v/>
      </c>
    </row>
    <row r="10915" spans="2:2">
      <c r="B10915" s="2" t="str">
        <f>IF(COUNTIF($H$4:H10915,H10915)-1=0,ROWS($H$4:H10915),"")</f>
        <v/>
      </c>
    </row>
    <row r="10916" spans="2:2">
      <c r="B10916" s="2" t="str">
        <f>IF(COUNTIF($H$4:H10916,H10916)-1=0,ROWS($H$4:H10916),"")</f>
        <v/>
      </c>
    </row>
    <row r="10917" spans="2:2">
      <c r="B10917" s="2" t="str">
        <f>IF(COUNTIF($H$4:H10917,H10917)-1=0,ROWS($H$4:H10917),"")</f>
        <v/>
      </c>
    </row>
    <row r="10918" spans="2:2">
      <c r="B10918" s="2" t="str">
        <f>IF(COUNTIF($H$4:H10918,H10918)-1=0,ROWS($H$4:H10918),"")</f>
        <v/>
      </c>
    </row>
    <row r="10919" spans="2:2">
      <c r="B10919" s="2" t="str">
        <f>IF(COUNTIF($H$4:H10919,H10919)-1=0,ROWS($H$4:H10919),"")</f>
        <v/>
      </c>
    </row>
    <row r="10920" spans="2:2">
      <c r="B10920" s="2" t="str">
        <f>IF(COUNTIF($H$4:H10920,H10920)-1=0,ROWS($H$4:H10920),"")</f>
        <v/>
      </c>
    </row>
    <row r="10921" spans="2:2">
      <c r="B10921" s="2" t="str">
        <f>IF(COUNTIF($H$4:H10921,H10921)-1=0,ROWS($H$4:H10921),"")</f>
        <v/>
      </c>
    </row>
    <row r="10922" spans="2:2">
      <c r="B10922" s="2" t="str">
        <f>IF(COUNTIF($H$4:H10922,H10922)-1=0,ROWS($H$4:H10922),"")</f>
        <v/>
      </c>
    </row>
    <row r="10923" spans="2:2">
      <c r="B10923" s="2" t="str">
        <f>IF(COUNTIF($H$4:H10923,H10923)-1=0,ROWS($H$4:H10923),"")</f>
        <v/>
      </c>
    </row>
    <row r="10924" spans="2:2">
      <c r="B10924" s="2" t="str">
        <f>IF(COUNTIF($H$4:H10924,H10924)-1=0,ROWS($H$4:H10924),"")</f>
        <v/>
      </c>
    </row>
    <row r="10925" spans="2:2">
      <c r="B10925" s="2" t="str">
        <f>IF(COUNTIF($H$4:H10925,H10925)-1=0,ROWS($H$4:H10925),"")</f>
        <v/>
      </c>
    </row>
    <row r="10926" spans="2:2">
      <c r="B10926" s="2" t="str">
        <f>IF(COUNTIF($H$4:H10926,H10926)-1=0,ROWS($H$4:H10926),"")</f>
        <v/>
      </c>
    </row>
    <row r="10927" spans="2:2">
      <c r="B10927" s="2" t="str">
        <f>IF(COUNTIF($H$4:H10927,H10927)-1=0,ROWS($H$4:H10927),"")</f>
        <v/>
      </c>
    </row>
    <row r="10928" spans="2:2">
      <c r="B10928" s="2" t="str">
        <f>IF(COUNTIF($H$4:H10928,H10928)-1=0,ROWS($H$4:H10928),"")</f>
        <v/>
      </c>
    </row>
    <row r="10929" spans="2:2">
      <c r="B10929" s="2" t="str">
        <f>IF(COUNTIF($H$4:H10929,H10929)-1=0,ROWS($H$4:H10929),"")</f>
        <v/>
      </c>
    </row>
    <row r="10930" spans="2:2">
      <c r="B10930" s="2" t="str">
        <f>IF(COUNTIF($H$4:H10930,H10930)-1=0,ROWS($H$4:H10930),"")</f>
        <v/>
      </c>
    </row>
    <row r="10931" spans="2:2">
      <c r="B10931" s="2" t="str">
        <f>IF(COUNTIF($H$4:H10931,H10931)-1=0,ROWS($H$4:H10931),"")</f>
        <v/>
      </c>
    </row>
    <row r="10932" spans="2:2">
      <c r="B10932" s="2" t="str">
        <f>IF(COUNTIF($H$4:H10932,H10932)-1=0,ROWS($H$4:H10932),"")</f>
        <v/>
      </c>
    </row>
    <row r="10933" spans="2:2">
      <c r="B10933" s="2" t="str">
        <f>IF(COUNTIF($H$4:H10933,H10933)-1=0,ROWS($H$4:H10933),"")</f>
        <v/>
      </c>
    </row>
    <row r="10934" spans="2:2">
      <c r="B10934" s="2" t="str">
        <f>IF(COUNTIF($H$4:H10934,H10934)-1=0,ROWS($H$4:H10934),"")</f>
        <v/>
      </c>
    </row>
    <row r="10935" spans="2:2">
      <c r="B10935" s="2" t="str">
        <f>IF(COUNTIF($H$4:H10935,H10935)-1=0,ROWS($H$4:H10935),"")</f>
        <v/>
      </c>
    </row>
    <row r="10936" spans="2:2">
      <c r="B10936" s="2" t="str">
        <f>IF(COUNTIF($H$4:H10936,H10936)-1=0,ROWS($H$4:H10936),"")</f>
        <v/>
      </c>
    </row>
    <row r="10937" spans="2:2">
      <c r="B10937" s="2" t="str">
        <f>IF(COUNTIF($H$4:H10937,H10937)-1=0,ROWS($H$4:H10937),"")</f>
        <v/>
      </c>
    </row>
    <row r="10938" spans="2:2">
      <c r="B10938" s="2" t="str">
        <f>IF(COUNTIF($H$4:H10938,H10938)-1=0,ROWS($H$4:H10938),"")</f>
        <v/>
      </c>
    </row>
    <row r="10939" spans="2:2">
      <c r="B10939" s="2" t="str">
        <f>IF(COUNTIF($H$4:H10939,H10939)-1=0,ROWS($H$4:H10939),"")</f>
        <v/>
      </c>
    </row>
    <row r="10940" spans="2:2">
      <c r="B10940" s="2" t="str">
        <f>IF(COUNTIF($H$4:H10940,H10940)-1=0,ROWS($H$4:H10940),"")</f>
        <v/>
      </c>
    </row>
    <row r="10941" spans="2:2">
      <c r="B10941" s="2" t="str">
        <f>IF(COUNTIF($H$4:H10941,H10941)-1=0,ROWS($H$4:H10941),"")</f>
        <v/>
      </c>
    </row>
    <row r="10942" spans="2:2">
      <c r="B10942" s="2" t="str">
        <f>IF(COUNTIF($H$4:H10942,H10942)-1=0,ROWS($H$4:H10942),"")</f>
        <v/>
      </c>
    </row>
    <row r="10943" spans="2:2">
      <c r="B10943" s="2" t="str">
        <f>IF(COUNTIF($H$4:H10943,H10943)-1=0,ROWS($H$4:H10943),"")</f>
        <v/>
      </c>
    </row>
    <row r="10944" spans="2:2">
      <c r="B10944" s="2" t="str">
        <f>IF(COUNTIF($H$4:H10944,H10944)-1=0,ROWS($H$4:H10944),"")</f>
        <v/>
      </c>
    </row>
    <row r="10945" spans="2:2">
      <c r="B10945" s="2" t="str">
        <f>IF(COUNTIF($H$4:H10945,H10945)-1=0,ROWS($H$4:H10945),"")</f>
        <v/>
      </c>
    </row>
    <row r="10946" spans="2:2">
      <c r="B10946" s="2" t="str">
        <f>IF(COUNTIF($H$4:H10946,H10946)-1=0,ROWS($H$4:H10946),"")</f>
        <v/>
      </c>
    </row>
    <row r="10947" spans="2:2">
      <c r="B10947" s="2" t="str">
        <f>IF(COUNTIF($H$4:H10947,H10947)-1=0,ROWS($H$4:H10947),"")</f>
        <v/>
      </c>
    </row>
    <row r="10948" spans="2:2">
      <c r="B10948" s="2" t="str">
        <f>IF(COUNTIF($H$4:H10948,H10948)-1=0,ROWS($H$4:H10948),"")</f>
        <v/>
      </c>
    </row>
    <row r="10949" spans="2:2">
      <c r="B10949" s="2" t="str">
        <f>IF(COUNTIF($H$4:H10949,H10949)-1=0,ROWS($H$4:H10949),"")</f>
        <v/>
      </c>
    </row>
    <row r="10950" spans="2:2">
      <c r="B10950" s="2" t="str">
        <f>IF(COUNTIF($H$4:H10950,H10950)-1=0,ROWS($H$4:H10950),"")</f>
        <v/>
      </c>
    </row>
    <row r="10951" spans="2:2">
      <c r="B10951" s="2" t="str">
        <f>IF(COUNTIF($H$4:H10951,H10951)-1=0,ROWS($H$4:H10951),"")</f>
        <v/>
      </c>
    </row>
    <row r="10952" spans="2:2">
      <c r="B10952" s="2" t="str">
        <f>IF(COUNTIF($H$4:H10952,H10952)-1=0,ROWS($H$4:H10952),"")</f>
        <v/>
      </c>
    </row>
    <row r="10953" spans="2:2">
      <c r="B10953" s="2" t="str">
        <f>IF(COUNTIF($H$4:H10953,H10953)-1=0,ROWS($H$4:H10953),"")</f>
        <v/>
      </c>
    </row>
    <row r="10954" spans="2:2">
      <c r="B10954" s="2" t="str">
        <f>IF(COUNTIF($H$4:H10954,H10954)-1=0,ROWS($H$4:H10954),"")</f>
        <v/>
      </c>
    </row>
    <row r="10955" spans="2:2">
      <c r="B10955" s="2" t="str">
        <f>IF(COUNTIF($H$4:H10955,H10955)-1=0,ROWS($H$4:H10955),"")</f>
        <v/>
      </c>
    </row>
    <row r="10956" spans="2:2">
      <c r="B10956" s="2" t="str">
        <f>IF(COUNTIF($H$4:H10956,H10956)-1=0,ROWS($H$4:H10956),"")</f>
        <v/>
      </c>
    </row>
    <row r="10957" spans="2:2">
      <c r="B10957" s="2" t="str">
        <f>IF(COUNTIF($H$4:H10957,H10957)-1=0,ROWS($H$4:H10957),"")</f>
        <v/>
      </c>
    </row>
    <row r="10958" spans="2:2">
      <c r="B10958" s="2" t="str">
        <f>IF(COUNTIF($H$4:H10958,H10958)-1=0,ROWS($H$4:H10958),"")</f>
        <v/>
      </c>
    </row>
    <row r="10959" spans="2:2">
      <c r="B10959" s="2" t="str">
        <f>IF(COUNTIF($H$4:H10959,H10959)-1=0,ROWS($H$4:H10959),"")</f>
        <v/>
      </c>
    </row>
    <row r="10960" spans="2:2">
      <c r="B10960" s="2" t="str">
        <f>IF(COUNTIF($H$4:H10960,H10960)-1=0,ROWS($H$4:H10960),"")</f>
        <v/>
      </c>
    </row>
    <row r="10961" spans="2:2">
      <c r="B10961" s="2" t="str">
        <f>IF(COUNTIF($H$4:H10961,H10961)-1=0,ROWS($H$4:H10961),"")</f>
        <v/>
      </c>
    </row>
    <row r="10962" spans="2:2">
      <c r="B10962" s="2" t="str">
        <f>IF(COUNTIF($H$4:H10962,H10962)-1=0,ROWS($H$4:H10962),"")</f>
        <v/>
      </c>
    </row>
    <row r="10963" spans="2:2">
      <c r="B10963" s="2" t="str">
        <f>IF(COUNTIF($H$4:H10963,H10963)-1=0,ROWS($H$4:H10963),"")</f>
        <v/>
      </c>
    </row>
    <row r="10964" spans="2:2">
      <c r="B10964" s="2" t="str">
        <f>IF(COUNTIF($H$4:H10964,H10964)-1=0,ROWS($H$4:H10964),"")</f>
        <v/>
      </c>
    </row>
    <row r="10965" spans="2:2">
      <c r="B10965" s="2" t="str">
        <f>IF(COUNTIF($H$4:H10965,H10965)-1=0,ROWS($H$4:H10965),"")</f>
        <v/>
      </c>
    </row>
    <row r="10966" spans="2:2">
      <c r="B10966" s="2" t="str">
        <f>IF(COUNTIF($H$4:H10966,H10966)-1=0,ROWS($H$4:H10966),"")</f>
        <v/>
      </c>
    </row>
    <row r="10967" spans="2:2">
      <c r="B10967" s="2" t="str">
        <f>IF(COUNTIF($H$4:H10967,H10967)-1=0,ROWS($H$4:H10967),"")</f>
        <v/>
      </c>
    </row>
    <row r="10968" spans="2:2">
      <c r="B10968" s="2" t="str">
        <f>IF(COUNTIF($H$4:H10968,H10968)-1=0,ROWS($H$4:H10968),"")</f>
        <v/>
      </c>
    </row>
    <row r="10969" spans="2:2">
      <c r="B10969" s="2" t="str">
        <f>IF(COUNTIF($H$4:H10969,H10969)-1=0,ROWS($H$4:H10969),"")</f>
        <v/>
      </c>
    </row>
    <row r="10970" spans="2:2">
      <c r="B10970" s="2" t="str">
        <f>IF(COUNTIF($H$4:H10970,H10970)-1=0,ROWS($H$4:H10970),"")</f>
        <v/>
      </c>
    </row>
    <row r="10971" spans="2:2">
      <c r="B10971" s="2" t="str">
        <f>IF(COUNTIF($H$4:H10971,H10971)-1=0,ROWS($H$4:H10971),"")</f>
        <v/>
      </c>
    </row>
    <row r="10972" spans="2:2">
      <c r="B10972" s="2" t="str">
        <f>IF(COUNTIF($H$4:H10972,H10972)-1=0,ROWS($H$4:H10972),"")</f>
        <v/>
      </c>
    </row>
    <row r="10973" spans="2:2">
      <c r="B10973" s="2" t="str">
        <f>IF(COUNTIF($H$4:H10973,H10973)-1=0,ROWS($H$4:H10973),"")</f>
        <v/>
      </c>
    </row>
    <row r="10974" spans="2:2">
      <c r="B10974" s="2" t="str">
        <f>IF(COUNTIF($H$4:H10974,H10974)-1=0,ROWS($H$4:H10974),"")</f>
        <v/>
      </c>
    </row>
    <row r="10975" spans="2:2">
      <c r="B10975" s="2" t="str">
        <f>IF(COUNTIF($H$4:H10975,H10975)-1=0,ROWS($H$4:H10975),"")</f>
        <v/>
      </c>
    </row>
    <row r="10976" spans="2:2">
      <c r="B10976" s="2" t="str">
        <f>IF(COUNTIF($H$4:H10976,H10976)-1=0,ROWS($H$4:H10976),"")</f>
        <v/>
      </c>
    </row>
    <row r="10977" spans="2:2">
      <c r="B10977" s="2" t="str">
        <f>IF(COUNTIF($H$4:H10977,H10977)-1=0,ROWS($H$4:H10977),"")</f>
        <v/>
      </c>
    </row>
    <row r="10978" spans="2:2">
      <c r="B10978" s="2" t="str">
        <f>IF(COUNTIF($H$4:H10978,H10978)-1=0,ROWS($H$4:H10978),"")</f>
        <v/>
      </c>
    </row>
    <row r="10979" spans="2:2">
      <c r="B10979" s="2" t="str">
        <f>IF(COUNTIF($H$4:H10979,H10979)-1=0,ROWS($H$4:H10979),"")</f>
        <v/>
      </c>
    </row>
    <row r="10980" spans="2:2">
      <c r="B10980" s="2" t="str">
        <f>IF(COUNTIF($H$4:H10980,H10980)-1=0,ROWS($H$4:H10980),"")</f>
        <v/>
      </c>
    </row>
    <row r="10981" spans="2:2">
      <c r="B10981" s="2" t="str">
        <f>IF(COUNTIF($H$4:H10981,H10981)-1=0,ROWS($H$4:H10981),"")</f>
        <v/>
      </c>
    </row>
    <row r="10982" spans="2:2">
      <c r="B10982" s="2" t="str">
        <f>IF(COUNTIF($H$4:H10982,H10982)-1=0,ROWS($H$4:H10982),"")</f>
        <v/>
      </c>
    </row>
    <row r="10983" spans="2:2">
      <c r="B10983" s="2" t="str">
        <f>IF(COUNTIF($H$4:H10983,H10983)-1=0,ROWS($H$4:H10983),"")</f>
        <v/>
      </c>
    </row>
    <row r="10984" spans="2:2">
      <c r="B10984" s="2" t="str">
        <f>IF(COUNTIF($H$4:H10984,H10984)-1=0,ROWS($H$4:H10984),"")</f>
        <v/>
      </c>
    </row>
    <row r="10985" spans="2:2">
      <c r="B10985" s="2" t="str">
        <f>IF(COUNTIF($H$4:H10985,H10985)-1=0,ROWS($H$4:H10985),"")</f>
        <v/>
      </c>
    </row>
    <row r="10986" spans="2:2">
      <c r="B10986" s="2" t="str">
        <f>IF(COUNTIF($H$4:H10986,H10986)-1=0,ROWS($H$4:H10986),"")</f>
        <v/>
      </c>
    </row>
    <row r="10987" spans="2:2">
      <c r="B10987" s="2" t="str">
        <f>IF(COUNTIF($H$4:H10987,H10987)-1=0,ROWS($H$4:H10987),"")</f>
        <v/>
      </c>
    </row>
    <row r="10988" spans="2:2">
      <c r="B10988" s="2" t="str">
        <f>IF(COUNTIF($H$4:H10988,H10988)-1=0,ROWS($H$4:H10988),"")</f>
        <v/>
      </c>
    </row>
    <row r="10989" spans="2:2">
      <c r="B10989" s="2" t="str">
        <f>IF(COUNTIF($H$4:H10989,H10989)-1=0,ROWS($H$4:H10989),"")</f>
        <v/>
      </c>
    </row>
    <row r="10990" spans="2:2">
      <c r="B10990" s="2" t="str">
        <f>IF(COUNTIF($H$4:H10990,H10990)-1=0,ROWS($H$4:H10990),"")</f>
        <v/>
      </c>
    </row>
    <row r="10991" spans="2:2">
      <c r="B10991" s="2" t="str">
        <f>IF(COUNTIF($H$4:H10991,H10991)-1=0,ROWS($H$4:H10991),"")</f>
        <v/>
      </c>
    </row>
    <row r="10992" spans="2:2">
      <c r="B10992" s="2" t="str">
        <f>IF(COUNTIF($H$4:H10992,H10992)-1=0,ROWS($H$4:H10992),"")</f>
        <v/>
      </c>
    </row>
    <row r="10993" spans="2:2">
      <c r="B10993" s="2" t="str">
        <f>IF(COUNTIF($H$4:H10993,H10993)-1=0,ROWS($H$4:H10993),"")</f>
        <v/>
      </c>
    </row>
    <row r="10994" spans="2:2">
      <c r="B10994" s="2" t="str">
        <f>IF(COUNTIF($H$4:H10994,H10994)-1=0,ROWS($H$4:H10994),"")</f>
        <v/>
      </c>
    </row>
    <row r="10995" spans="2:2">
      <c r="B10995" s="2" t="str">
        <f>IF(COUNTIF($H$4:H10995,H10995)-1=0,ROWS($H$4:H10995),"")</f>
        <v/>
      </c>
    </row>
    <row r="10996" spans="2:2">
      <c r="B10996" s="2" t="str">
        <f>IF(COUNTIF($H$4:H10996,H10996)-1=0,ROWS($H$4:H10996),"")</f>
        <v/>
      </c>
    </row>
    <row r="10997" spans="2:2">
      <c r="B10997" s="2" t="str">
        <f>IF(COUNTIF($H$4:H10997,H10997)-1=0,ROWS($H$4:H10997),"")</f>
        <v/>
      </c>
    </row>
    <row r="10998" spans="2:2">
      <c r="B10998" s="2" t="str">
        <f>IF(COUNTIF($H$4:H10998,H10998)-1=0,ROWS($H$4:H10998),"")</f>
        <v/>
      </c>
    </row>
    <row r="10999" spans="2:2">
      <c r="B10999" s="2" t="str">
        <f>IF(COUNTIF($H$4:H10999,H10999)-1=0,ROWS($H$4:H10999),"")</f>
        <v/>
      </c>
    </row>
    <row r="11000" spans="2:2">
      <c r="B11000" s="2" t="str">
        <f>IF(COUNTIF($H$4:H11000,H11000)-1=0,ROWS($H$4:H11000),"")</f>
        <v/>
      </c>
    </row>
    <row r="11001" spans="2:2">
      <c r="B11001" s="2" t="str">
        <f>IF(COUNTIF($H$4:H11001,H11001)-1=0,ROWS($H$4:H11001),"")</f>
        <v/>
      </c>
    </row>
    <row r="11002" spans="2:2">
      <c r="B11002" s="2" t="str">
        <f>IF(COUNTIF($H$4:H11002,H11002)-1=0,ROWS($H$4:H11002),"")</f>
        <v/>
      </c>
    </row>
    <row r="11003" spans="2:2">
      <c r="B11003" s="2" t="str">
        <f>IF(COUNTIF($H$4:H11003,H11003)-1=0,ROWS($H$4:H11003),"")</f>
        <v/>
      </c>
    </row>
    <row r="11004" spans="2:2">
      <c r="B11004" s="2" t="str">
        <f>IF(COUNTIF($H$4:H11004,H11004)-1=0,ROWS($H$4:H11004),"")</f>
        <v/>
      </c>
    </row>
    <row r="11005" spans="2:2">
      <c r="B11005" s="2" t="str">
        <f>IF(COUNTIF($H$4:H11005,H11005)-1=0,ROWS($H$4:H11005),"")</f>
        <v/>
      </c>
    </row>
    <row r="11006" spans="2:2">
      <c r="B11006" s="2" t="str">
        <f>IF(COUNTIF($H$4:H11006,H11006)-1=0,ROWS($H$4:H11006),"")</f>
        <v/>
      </c>
    </row>
    <row r="11007" spans="2:2">
      <c r="B11007" s="2" t="str">
        <f>IF(COUNTIF($H$4:H11007,H11007)-1=0,ROWS($H$4:H11007),"")</f>
        <v/>
      </c>
    </row>
    <row r="11008" spans="2:2">
      <c r="B11008" s="2" t="str">
        <f>IF(COUNTIF($H$4:H11008,H11008)-1=0,ROWS($H$4:H11008),"")</f>
        <v/>
      </c>
    </row>
    <row r="11009" spans="2:2">
      <c r="B11009" s="2" t="str">
        <f>IF(COUNTIF($H$4:H11009,H11009)-1=0,ROWS($H$4:H11009),"")</f>
        <v/>
      </c>
    </row>
    <row r="11010" spans="2:2">
      <c r="B11010" s="2" t="str">
        <f>IF(COUNTIF($H$4:H11010,H11010)-1=0,ROWS($H$4:H11010),"")</f>
        <v/>
      </c>
    </row>
    <row r="11011" spans="2:2">
      <c r="B11011" s="2" t="str">
        <f>IF(COUNTIF($H$4:H11011,H11011)-1=0,ROWS($H$4:H11011),"")</f>
        <v/>
      </c>
    </row>
    <row r="11012" spans="2:2">
      <c r="B11012" s="2" t="str">
        <f>IF(COUNTIF($H$4:H11012,H11012)-1=0,ROWS($H$4:H11012),"")</f>
        <v/>
      </c>
    </row>
    <row r="11013" spans="2:2">
      <c r="B11013" s="2" t="str">
        <f>IF(COUNTIF($H$4:H11013,H11013)-1=0,ROWS($H$4:H11013),"")</f>
        <v/>
      </c>
    </row>
    <row r="11014" spans="2:2">
      <c r="B11014" s="2" t="str">
        <f>IF(COUNTIF($H$4:H11014,H11014)-1=0,ROWS($H$4:H11014),"")</f>
        <v/>
      </c>
    </row>
    <row r="11015" spans="2:2">
      <c r="B11015" s="2" t="str">
        <f>IF(COUNTIF($H$4:H11015,H11015)-1=0,ROWS($H$4:H11015),"")</f>
        <v/>
      </c>
    </row>
    <row r="11016" spans="2:2">
      <c r="B11016" s="2" t="str">
        <f>IF(COUNTIF($H$4:H11016,H11016)-1=0,ROWS($H$4:H11016),"")</f>
        <v/>
      </c>
    </row>
    <row r="11017" spans="2:2">
      <c r="B11017" s="2" t="str">
        <f>IF(COUNTIF($H$4:H11017,H11017)-1=0,ROWS($H$4:H11017),"")</f>
        <v/>
      </c>
    </row>
    <row r="11018" spans="2:2">
      <c r="B11018" s="2" t="str">
        <f>IF(COUNTIF($H$4:H11018,H11018)-1=0,ROWS($H$4:H11018),"")</f>
        <v/>
      </c>
    </row>
    <row r="11019" spans="2:2">
      <c r="B11019" s="2" t="str">
        <f>IF(COUNTIF($H$4:H11019,H11019)-1=0,ROWS($H$4:H11019),"")</f>
        <v/>
      </c>
    </row>
    <row r="11020" spans="2:2">
      <c r="B11020" s="2" t="str">
        <f>IF(COUNTIF($H$4:H11020,H11020)-1=0,ROWS($H$4:H11020),"")</f>
        <v/>
      </c>
    </row>
    <row r="11021" spans="2:2">
      <c r="B11021" s="2" t="str">
        <f>IF(COUNTIF($H$4:H11021,H11021)-1=0,ROWS($H$4:H11021),"")</f>
        <v/>
      </c>
    </row>
    <row r="11022" spans="2:2">
      <c r="B11022" s="2" t="str">
        <f>IF(COUNTIF($H$4:H11022,H11022)-1=0,ROWS($H$4:H11022),"")</f>
        <v/>
      </c>
    </row>
    <row r="11023" spans="2:2">
      <c r="B11023" s="2" t="str">
        <f>IF(COUNTIF($H$4:H11023,H11023)-1=0,ROWS($H$4:H11023),"")</f>
        <v/>
      </c>
    </row>
    <row r="11024" spans="2:2">
      <c r="B11024" s="2" t="str">
        <f>IF(COUNTIF($H$4:H11024,H11024)-1=0,ROWS($H$4:H11024),"")</f>
        <v/>
      </c>
    </row>
    <row r="11025" spans="2:2">
      <c r="B11025" s="2" t="str">
        <f>IF(COUNTIF($H$4:H11025,H11025)-1=0,ROWS($H$4:H11025),"")</f>
        <v/>
      </c>
    </row>
    <row r="11026" spans="2:2">
      <c r="B11026" s="2" t="str">
        <f>IF(COUNTIF($H$4:H11026,H11026)-1=0,ROWS($H$4:H11026),"")</f>
        <v/>
      </c>
    </row>
    <row r="11027" spans="2:2">
      <c r="B11027" s="2" t="str">
        <f>IF(COUNTIF($H$4:H11027,H11027)-1=0,ROWS($H$4:H11027),"")</f>
        <v/>
      </c>
    </row>
    <row r="11028" spans="2:2">
      <c r="B11028" s="2" t="str">
        <f>IF(COUNTIF($H$4:H11028,H11028)-1=0,ROWS($H$4:H11028),"")</f>
        <v/>
      </c>
    </row>
    <row r="11029" spans="2:2">
      <c r="B11029" s="2" t="str">
        <f>IF(COUNTIF($H$4:H11029,H11029)-1=0,ROWS($H$4:H11029),"")</f>
        <v/>
      </c>
    </row>
    <row r="11030" spans="2:2">
      <c r="B11030" s="2" t="str">
        <f>IF(COUNTIF($H$4:H11030,H11030)-1=0,ROWS($H$4:H11030),"")</f>
        <v/>
      </c>
    </row>
    <row r="11031" spans="2:2">
      <c r="B11031" s="2" t="str">
        <f>IF(COUNTIF($H$4:H11031,H11031)-1=0,ROWS($H$4:H11031),"")</f>
        <v/>
      </c>
    </row>
    <row r="11032" spans="2:2">
      <c r="B11032" s="2" t="str">
        <f>IF(COUNTIF($H$4:H11032,H11032)-1=0,ROWS($H$4:H11032),"")</f>
        <v/>
      </c>
    </row>
    <row r="11033" spans="2:2">
      <c r="B11033" s="2" t="str">
        <f>IF(COUNTIF($H$4:H11033,H11033)-1=0,ROWS($H$4:H11033),"")</f>
        <v/>
      </c>
    </row>
    <row r="11034" spans="2:2">
      <c r="B11034" s="2" t="str">
        <f>IF(COUNTIF($H$4:H11034,H11034)-1=0,ROWS($H$4:H11034),"")</f>
        <v/>
      </c>
    </row>
    <row r="11035" spans="2:2">
      <c r="B11035" s="2" t="str">
        <f>IF(COUNTIF($H$4:H11035,H11035)-1=0,ROWS($H$4:H11035),"")</f>
        <v/>
      </c>
    </row>
    <row r="11036" spans="2:2">
      <c r="B11036" s="2" t="str">
        <f>IF(COUNTIF($H$4:H11036,H11036)-1=0,ROWS($H$4:H11036),"")</f>
        <v/>
      </c>
    </row>
    <row r="11037" spans="2:2">
      <c r="B11037" s="2" t="str">
        <f>IF(COUNTIF($H$4:H11037,H11037)-1=0,ROWS($H$4:H11037),"")</f>
        <v/>
      </c>
    </row>
    <row r="11038" spans="2:2">
      <c r="B11038" s="2" t="str">
        <f>IF(COUNTIF($H$4:H11038,H11038)-1=0,ROWS($H$4:H11038),"")</f>
        <v/>
      </c>
    </row>
    <row r="11039" spans="2:2">
      <c r="B11039" s="2" t="str">
        <f>IF(COUNTIF($H$4:H11039,H11039)-1=0,ROWS($H$4:H11039),"")</f>
        <v/>
      </c>
    </row>
    <row r="11040" spans="2:2">
      <c r="B11040" s="2" t="str">
        <f>IF(COUNTIF($H$4:H11040,H11040)-1=0,ROWS($H$4:H11040),"")</f>
        <v/>
      </c>
    </row>
    <row r="11041" spans="2:2">
      <c r="B11041" s="2" t="str">
        <f>IF(COUNTIF($H$4:H11041,H11041)-1=0,ROWS($H$4:H11041),"")</f>
        <v/>
      </c>
    </row>
    <row r="11042" spans="2:2">
      <c r="B11042" s="2" t="str">
        <f>IF(COUNTIF($H$4:H11042,H11042)-1=0,ROWS($H$4:H11042),"")</f>
        <v/>
      </c>
    </row>
    <row r="11043" spans="2:2">
      <c r="B11043" s="2" t="str">
        <f>IF(COUNTIF($H$4:H11043,H11043)-1=0,ROWS($H$4:H11043),"")</f>
        <v/>
      </c>
    </row>
    <row r="11044" spans="2:2">
      <c r="B11044" s="2" t="str">
        <f>IF(COUNTIF($H$4:H11044,H11044)-1=0,ROWS($H$4:H11044),"")</f>
        <v/>
      </c>
    </row>
    <row r="11045" spans="2:2">
      <c r="B11045" s="2" t="str">
        <f>IF(COUNTIF($H$4:H11045,H11045)-1=0,ROWS($H$4:H11045),"")</f>
        <v/>
      </c>
    </row>
    <row r="11046" spans="2:2">
      <c r="B11046" s="2" t="str">
        <f>IF(COUNTIF($H$4:H11046,H11046)-1=0,ROWS($H$4:H11046),"")</f>
        <v/>
      </c>
    </row>
    <row r="11047" spans="2:2">
      <c r="B11047" s="2" t="str">
        <f>IF(COUNTIF($H$4:H11047,H11047)-1=0,ROWS($H$4:H11047),"")</f>
        <v/>
      </c>
    </row>
    <row r="11048" spans="2:2">
      <c r="B11048" s="2" t="str">
        <f>IF(COUNTIF($H$4:H11048,H11048)-1=0,ROWS($H$4:H11048),"")</f>
        <v/>
      </c>
    </row>
    <row r="11049" spans="2:2">
      <c r="B11049" s="2" t="str">
        <f>IF(COUNTIF($H$4:H11049,H11049)-1=0,ROWS($H$4:H11049),"")</f>
        <v/>
      </c>
    </row>
    <row r="11050" spans="2:2">
      <c r="B11050" s="2" t="str">
        <f>IF(COUNTIF($H$4:H11050,H11050)-1=0,ROWS($H$4:H11050),"")</f>
        <v/>
      </c>
    </row>
    <row r="11051" spans="2:2">
      <c r="B11051" s="2" t="str">
        <f>IF(COUNTIF($H$4:H11051,H11051)-1=0,ROWS($H$4:H11051),"")</f>
        <v/>
      </c>
    </row>
    <row r="11052" spans="2:2">
      <c r="B11052" s="2" t="str">
        <f>IF(COUNTIF($H$4:H11052,H11052)-1=0,ROWS($H$4:H11052),"")</f>
        <v/>
      </c>
    </row>
    <row r="11053" spans="2:2">
      <c r="B11053" s="2" t="str">
        <f>IF(COUNTIF($H$4:H11053,H11053)-1=0,ROWS($H$4:H11053),"")</f>
        <v/>
      </c>
    </row>
    <row r="11054" spans="2:2">
      <c r="B11054" s="2" t="str">
        <f>IF(COUNTIF($H$4:H11054,H11054)-1=0,ROWS($H$4:H11054),"")</f>
        <v/>
      </c>
    </row>
    <row r="11055" spans="2:2">
      <c r="B11055" s="2" t="str">
        <f>IF(COUNTIF($H$4:H11055,H11055)-1=0,ROWS($H$4:H11055),"")</f>
        <v/>
      </c>
    </row>
    <row r="11056" spans="2:2">
      <c r="B11056" s="2" t="str">
        <f>IF(COUNTIF($H$4:H11056,H11056)-1=0,ROWS($H$4:H11056),"")</f>
        <v/>
      </c>
    </row>
    <row r="11057" spans="2:2">
      <c r="B11057" s="2" t="str">
        <f>IF(COUNTIF($H$4:H11057,H11057)-1=0,ROWS($H$4:H11057),"")</f>
        <v/>
      </c>
    </row>
    <row r="11058" spans="2:2">
      <c r="B11058" s="2" t="str">
        <f>IF(COUNTIF($H$4:H11058,H11058)-1=0,ROWS($H$4:H11058),"")</f>
        <v/>
      </c>
    </row>
    <row r="11059" spans="2:2">
      <c r="B11059" s="2" t="str">
        <f>IF(COUNTIF($H$4:H11059,H11059)-1=0,ROWS($H$4:H11059),"")</f>
        <v/>
      </c>
    </row>
    <row r="11060" spans="2:2">
      <c r="B11060" s="2" t="str">
        <f>IF(COUNTIF($H$4:H11060,H11060)-1=0,ROWS($H$4:H11060),"")</f>
        <v/>
      </c>
    </row>
    <row r="11061" spans="2:2">
      <c r="B11061" s="2" t="str">
        <f>IF(COUNTIF($H$4:H11061,H11061)-1=0,ROWS($H$4:H11061),"")</f>
        <v/>
      </c>
    </row>
    <row r="11062" spans="2:2">
      <c r="B11062" s="2" t="str">
        <f>IF(COUNTIF($H$4:H11062,H11062)-1=0,ROWS($H$4:H11062),"")</f>
        <v/>
      </c>
    </row>
    <row r="11063" spans="2:2">
      <c r="B11063" s="2" t="str">
        <f>IF(COUNTIF($H$4:H11063,H11063)-1=0,ROWS($H$4:H11063),"")</f>
        <v/>
      </c>
    </row>
    <row r="11064" spans="2:2">
      <c r="B11064" s="2" t="str">
        <f>IF(COUNTIF($H$4:H11064,H11064)-1=0,ROWS($H$4:H11064),"")</f>
        <v/>
      </c>
    </row>
    <row r="11065" spans="2:2">
      <c r="B11065" s="2" t="str">
        <f>IF(COUNTIF($H$4:H11065,H11065)-1=0,ROWS($H$4:H11065),"")</f>
        <v/>
      </c>
    </row>
    <row r="11066" spans="2:2">
      <c r="B11066" s="2" t="str">
        <f>IF(COUNTIF($H$4:H11066,H11066)-1=0,ROWS($H$4:H11066),"")</f>
        <v/>
      </c>
    </row>
    <row r="11067" spans="2:2">
      <c r="B11067" s="2" t="str">
        <f>IF(COUNTIF($H$4:H11067,H11067)-1=0,ROWS($H$4:H11067),"")</f>
        <v/>
      </c>
    </row>
    <row r="11068" spans="2:2">
      <c r="B11068" s="2" t="str">
        <f>IF(COUNTIF($H$4:H11068,H11068)-1=0,ROWS($H$4:H11068),"")</f>
        <v/>
      </c>
    </row>
    <row r="11069" spans="2:2">
      <c r="B11069" s="2" t="str">
        <f>IF(COUNTIF($H$4:H11069,H11069)-1=0,ROWS($H$4:H11069),"")</f>
        <v/>
      </c>
    </row>
    <row r="11070" spans="2:2">
      <c r="B11070" s="2" t="str">
        <f>IF(COUNTIF($H$4:H11070,H11070)-1=0,ROWS($H$4:H11070),"")</f>
        <v/>
      </c>
    </row>
    <row r="11071" spans="2:2">
      <c r="B11071" s="2" t="str">
        <f>IF(COUNTIF($H$4:H11071,H11071)-1=0,ROWS($H$4:H11071),"")</f>
        <v/>
      </c>
    </row>
    <row r="11072" spans="2:2">
      <c r="B11072" s="2" t="str">
        <f>IF(COUNTIF($H$4:H11072,H11072)-1=0,ROWS($H$4:H11072),"")</f>
        <v/>
      </c>
    </row>
    <row r="11073" spans="2:2">
      <c r="B11073" s="2" t="str">
        <f>IF(COUNTIF($H$4:H11073,H11073)-1=0,ROWS($H$4:H11073),"")</f>
        <v/>
      </c>
    </row>
    <row r="11074" spans="2:2">
      <c r="B11074" s="2" t="str">
        <f>IF(COUNTIF($H$4:H11074,H11074)-1=0,ROWS($H$4:H11074),"")</f>
        <v/>
      </c>
    </row>
    <row r="11075" spans="2:2">
      <c r="B11075" s="2" t="str">
        <f>IF(COUNTIF($H$4:H11075,H11075)-1=0,ROWS($H$4:H11075),"")</f>
        <v/>
      </c>
    </row>
    <row r="11076" spans="2:2">
      <c r="B11076" s="2" t="str">
        <f>IF(COUNTIF($H$4:H11076,H11076)-1=0,ROWS($H$4:H11076),"")</f>
        <v/>
      </c>
    </row>
    <row r="11077" spans="2:2">
      <c r="B11077" s="2" t="str">
        <f>IF(COUNTIF($H$4:H11077,H11077)-1=0,ROWS($H$4:H11077),"")</f>
        <v/>
      </c>
    </row>
    <row r="11078" spans="2:2">
      <c r="B11078" s="2" t="str">
        <f>IF(COUNTIF($H$4:H11078,H11078)-1=0,ROWS($H$4:H11078),"")</f>
        <v/>
      </c>
    </row>
    <row r="11079" spans="2:2">
      <c r="B11079" s="2" t="str">
        <f>IF(COUNTIF($H$4:H11079,H11079)-1=0,ROWS($H$4:H11079),"")</f>
        <v/>
      </c>
    </row>
    <row r="11080" spans="2:2">
      <c r="B11080" s="2" t="str">
        <f>IF(COUNTIF($H$4:H11080,H11080)-1=0,ROWS($H$4:H11080),"")</f>
        <v/>
      </c>
    </row>
    <row r="11081" spans="2:2">
      <c r="B11081" s="2" t="str">
        <f>IF(COUNTIF($H$4:H11081,H11081)-1=0,ROWS($H$4:H11081),"")</f>
        <v/>
      </c>
    </row>
    <row r="11082" spans="2:2">
      <c r="B11082" s="2" t="str">
        <f>IF(COUNTIF($H$4:H11082,H11082)-1=0,ROWS($H$4:H11082),"")</f>
        <v/>
      </c>
    </row>
    <row r="11083" spans="2:2">
      <c r="B11083" s="2" t="str">
        <f>IF(COUNTIF($H$4:H11083,H11083)-1=0,ROWS($H$4:H11083),"")</f>
        <v/>
      </c>
    </row>
    <row r="11084" spans="2:2">
      <c r="B11084" s="2" t="str">
        <f>IF(COUNTIF($H$4:H11084,H11084)-1=0,ROWS($H$4:H11084),"")</f>
        <v/>
      </c>
    </row>
    <row r="11085" spans="2:2">
      <c r="B11085" s="2" t="str">
        <f>IF(COUNTIF($H$4:H11085,H11085)-1=0,ROWS($H$4:H11085),"")</f>
        <v/>
      </c>
    </row>
    <row r="11086" spans="2:2">
      <c r="B11086" s="2" t="str">
        <f>IF(COUNTIF($H$4:H11086,H11086)-1=0,ROWS($H$4:H11086),"")</f>
        <v/>
      </c>
    </row>
    <row r="11087" spans="2:2">
      <c r="B11087" s="2" t="str">
        <f>IF(COUNTIF($H$4:H11087,H11087)-1=0,ROWS($H$4:H11087),"")</f>
        <v/>
      </c>
    </row>
    <row r="11088" spans="2:2">
      <c r="B11088" s="2" t="str">
        <f>IF(COUNTIF($H$4:H11088,H11088)-1=0,ROWS($H$4:H11088),"")</f>
        <v/>
      </c>
    </row>
    <row r="11089" spans="2:2">
      <c r="B11089" s="2" t="str">
        <f>IF(COUNTIF($H$4:H11089,H11089)-1=0,ROWS($H$4:H11089),"")</f>
        <v/>
      </c>
    </row>
    <row r="11090" spans="2:2">
      <c r="B11090" s="2" t="str">
        <f>IF(COUNTIF($H$4:H11090,H11090)-1=0,ROWS($H$4:H11090),"")</f>
        <v/>
      </c>
    </row>
    <row r="11091" spans="2:2">
      <c r="B11091" s="2" t="str">
        <f>IF(COUNTIF($H$4:H11091,H11091)-1=0,ROWS($H$4:H11091),"")</f>
        <v/>
      </c>
    </row>
    <row r="11092" spans="2:2">
      <c r="B11092" s="2" t="str">
        <f>IF(COUNTIF($H$4:H11092,H11092)-1=0,ROWS($H$4:H11092),"")</f>
        <v/>
      </c>
    </row>
    <row r="11093" spans="2:2">
      <c r="B11093" s="2" t="str">
        <f>IF(COUNTIF($H$4:H11093,H11093)-1=0,ROWS($H$4:H11093),"")</f>
        <v/>
      </c>
    </row>
    <row r="11094" spans="2:2">
      <c r="B11094" s="2" t="str">
        <f>IF(COUNTIF($H$4:H11094,H11094)-1=0,ROWS($H$4:H11094),"")</f>
        <v/>
      </c>
    </row>
    <row r="11095" spans="2:2">
      <c r="B11095" s="2" t="str">
        <f>IF(COUNTIF($H$4:H11095,H11095)-1=0,ROWS($H$4:H11095),"")</f>
        <v/>
      </c>
    </row>
    <row r="11096" spans="2:2">
      <c r="B11096" s="2" t="str">
        <f>IF(COUNTIF($H$4:H11096,H11096)-1=0,ROWS($H$4:H11096),"")</f>
        <v/>
      </c>
    </row>
    <row r="11097" spans="2:2">
      <c r="B11097" s="2" t="str">
        <f>IF(COUNTIF($H$4:H11097,H11097)-1=0,ROWS($H$4:H11097),"")</f>
        <v/>
      </c>
    </row>
    <row r="11098" spans="2:2">
      <c r="B11098" s="2" t="str">
        <f>IF(COUNTIF($H$4:H11098,H11098)-1=0,ROWS($H$4:H11098),"")</f>
        <v/>
      </c>
    </row>
    <row r="11099" spans="2:2">
      <c r="B11099" s="2" t="str">
        <f>IF(COUNTIF($H$4:H11099,H11099)-1=0,ROWS($H$4:H11099),"")</f>
        <v/>
      </c>
    </row>
    <row r="11100" spans="2:2">
      <c r="B11100" s="2" t="str">
        <f>IF(COUNTIF($H$4:H11100,H11100)-1=0,ROWS($H$4:H11100),"")</f>
        <v/>
      </c>
    </row>
    <row r="11101" spans="2:2">
      <c r="B11101" s="2" t="str">
        <f>IF(COUNTIF($H$4:H11101,H11101)-1=0,ROWS($H$4:H11101),"")</f>
        <v/>
      </c>
    </row>
    <row r="11102" spans="2:2">
      <c r="B11102" s="2" t="str">
        <f>IF(COUNTIF($H$4:H11102,H11102)-1=0,ROWS($H$4:H11102),"")</f>
        <v/>
      </c>
    </row>
    <row r="11103" spans="2:2">
      <c r="B11103" s="2" t="str">
        <f>IF(COUNTIF($H$4:H11103,H11103)-1=0,ROWS($H$4:H11103),"")</f>
        <v/>
      </c>
    </row>
    <row r="11104" spans="2:2">
      <c r="B11104" s="2" t="str">
        <f>IF(COUNTIF($H$4:H11104,H11104)-1=0,ROWS($H$4:H11104),"")</f>
        <v/>
      </c>
    </row>
    <row r="11105" spans="2:2">
      <c r="B11105" s="2" t="str">
        <f>IF(COUNTIF($H$4:H11105,H11105)-1=0,ROWS($H$4:H11105),"")</f>
        <v/>
      </c>
    </row>
    <row r="11106" spans="2:2">
      <c r="B11106" s="2" t="str">
        <f>IF(COUNTIF($H$4:H11106,H11106)-1=0,ROWS($H$4:H11106),"")</f>
        <v/>
      </c>
    </row>
    <row r="11107" spans="2:2">
      <c r="B11107" s="2" t="str">
        <f>IF(COUNTIF($H$4:H11107,H11107)-1=0,ROWS($H$4:H11107),"")</f>
        <v/>
      </c>
    </row>
    <row r="11108" spans="2:2">
      <c r="B11108" s="2" t="str">
        <f>IF(COUNTIF($H$4:H11108,H11108)-1=0,ROWS($H$4:H11108),"")</f>
        <v/>
      </c>
    </row>
    <row r="11109" spans="2:2">
      <c r="B11109" s="2" t="str">
        <f>IF(COUNTIF($H$4:H11109,H11109)-1=0,ROWS($H$4:H11109),"")</f>
        <v/>
      </c>
    </row>
    <row r="11110" spans="2:2">
      <c r="B11110" s="2" t="str">
        <f>IF(COUNTIF($H$4:H11110,H11110)-1=0,ROWS($H$4:H11110),"")</f>
        <v/>
      </c>
    </row>
    <row r="11111" spans="2:2">
      <c r="B11111" s="2" t="str">
        <f>IF(COUNTIF($H$4:H11111,H11111)-1=0,ROWS($H$4:H11111),"")</f>
        <v/>
      </c>
    </row>
    <row r="11112" spans="2:2">
      <c r="B11112" s="2" t="str">
        <f>IF(COUNTIF($H$4:H11112,H11112)-1=0,ROWS($H$4:H11112),"")</f>
        <v/>
      </c>
    </row>
    <row r="11113" spans="2:2">
      <c r="B11113" s="2" t="str">
        <f>IF(COUNTIF($H$4:H11113,H11113)-1=0,ROWS($H$4:H11113),"")</f>
        <v/>
      </c>
    </row>
    <row r="11114" spans="2:2">
      <c r="B11114" s="2" t="str">
        <f>IF(COUNTIF($H$4:H11114,H11114)-1=0,ROWS($H$4:H11114),"")</f>
        <v/>
      </c>
    </row>
    <row r="11115" spans="2:2">
      <c r="B11115" s="2" t="str">
        <f>IF(COUNTIF($H$4:H11115,H11115)-1=0,ROWS($H$4:H11115),"")</f>
        <v/>
      </c>
    </row>
    <row r="11116" spans="2:2">
      <c r="B11116" s="2" t="str">
        <f>IF(COUNTIF($H$4:H11116,H11116)-1=0,ROWS($H$4:H11116),"")</f>
        <v/>
      </c>
    </row>
    <row r="11117" spans="2:2">
      <c r="B11117" s="2" t="str">
        <f>IF(COUNTIF($H$4:H11117,H11117)-1=0,ROWS($H$4:H11117),"")</f>
        <v/>
      </c>
    </row>
    <row r="11118" spans="2:2">
      <c r="B11118" s="2" t="str">
        <f>IF(COUNTIF($H$4:H11118,H11118)-1=0,ROWS($H$4:H11118),"")</f>
        <v/>
      </c>
    </row>
    <row r="11119" spans="2:2">
      <c r="B11119" s="2" t="str">
        <f>IF(COUNTIF($H$4:H11119,H11119)-1=0,ROWS($H$4:H11119),"")</f>
        <v/>
      </c>
    </row>
    <row r="11120" spans="2:2">
      <c r="B11120" s="2" t="str">
        <f>IF(COUNTIF($H$4:H11120,H11120)-1=0,ROWS($H$4:H11120),"")</f>
        <v/>
      </c>
    </row>
    <row r="11121" spans="2:2">
      <c r="B11121" s="2" t="str">
        <f>IF(COUNTIF($H$4:H11121,H11121)-1=0,ROWS($H$4:H11121),"")</f>
        <v/>
      </c>
    </row>
    <row r="11122" spans="2:2">
      <c r="B11122" s="2" t="str">
        <f>IF(COUNTIF($H$4:H11122,H11122)-1=0,ROWS($H$4:H11122),"")</f>
        <v/>
      </c>
    </row>
    <row r="11123" spans="2:2">
      <c r="B11123" s="2" t="str">
        <f>IF(COUNTIF($H$4:H11123,H11123)-1=0,ROWS($H$4:H11123),"")</f>
        <v/>
      </c>
    </row>
    <row r="11124" spans="2:2">
      <c r="B11124" s="2" t="str">
        <f>IF(COUNTIF($H$4:H11124,H11124)-1=0,ROWS($H$4:H11124),"")</f>
        <v/>
      </c>
    </row>
    <row r="11125" spans="2:2">
      <c r="B11125" s="2" t="str">
        <f>IF(COUNTIF($H$4:H11125,H11125)-1=0,ROWS($H$4:H11125),"")</f>
        <v/>
      </c>
    </row>
    <row r="11126" spans="2:2">
      <c r="B11126" s="2" t="str">
        <f>IF(COUNTIF($H$4:H11126,H11126)-1=0,ROWS($H$4:H11126),"")</f>
        <v/>
      </c>
    </row>
    <row r="11127" spans="2:2">
      <c r="B11127" s="2" t="str">
        <f>IF(COUNTIF($H$4:H11127,H11127)-1=0,ROWS($H$4:H11127),"")</f>
        <v/>
      </c>
    </row>
    <row r="11128" spans="2:2">
      <c r="B11128" s="2" t="str">
        <f>IF(COUNTIF($H$4:H11128,H11128)-1=0,ROWS($H$4:H11128),"")</f>
        <v/>
      </c>
    </row>
    <row r="11129" spans="2:2">
      <c r="B11129" s="2" t="str">
        <f>IF(COUNTIF($H$4:H11129,H11129)-1=0,ROWS($H$4:H11129),"")</f>
        <v/>
      </c>
    </row>
    <row r="11130" spans="2:2">
      <c r="B11130" s="2" t="str">
        <f>IF(COUNTIF($H$4:H11130,H11130)-1=0,ROWS($H$4:H11130),"")</f>
        <v/>
      </c>
    </row>
    <row r="11131" spans="2:2">
      <c r="B11131" s="2" t="str">
        <f>IF(COUNTIF($H$4:H11131,H11131)-1=0,ROWS($H$4:H11131),"")</f>
        <v/>
      </c>
    </row>
    <row r="11132" spans="2:2">
      <c r="B11132" s="2" t="str">
        <f>IF(COUNTIF($H$4:H11132,H11132)-1=0,ROWS($H$4:H11132),"")</f>
        <v/>
      </c>
    </row>
    <row r="11133" spans="2:2">
      <c r="B11133" s="2" t="str">
        <f>IF(COUNTIF($H$4:H11133,H11133)-1=0,ROWS($H$4:H11133),"")</f>
        <v/>
      </c>
    </row>
    <row r="11134" spans="2:2">
      <c r="B11134" s="2" t="str">
        <f>IF(COUNTIF($H$4:H11134,H11134)-1=0,ROWS($H$4:H11134),"")</f>
        <v/>
      </c>
    </row>
    <row r="11135" spans="2:2">
      <c r="B11135" s="2" t="str">
        <f>IF(COUNTIF($H$4:H11135,H11135)-1=0,ROWS($H$4:H11135),"")</f>
        <v/>
      </c>
    </row>
    <row r="11136" spans="2:2">
      <c r="B11136" s="2" t="str">
        <f>IF(COUNTIF($H$4:H11136,H11136)-1=0,ROWS($H$4:H11136),"")</f>
        <v/>
      </c>
    </row>
    <row r="11137" spans="2:2">
      <c r="B11137" s="2" t="str">
        <f>IF(COUNTIF($H$4:H11137,H11137)-1=0,ROWS($H$4:H11137),"")</f>
        <v/>
      </c>
    </row>
    <row r="11138" spans="2:2">
      <c r="B11138" s="2" t="str">
        <f>IF(COUNTIF($H$4:H11138,H11138)-1=0,ROWS($H$4:H11138),"")</f>
        <v/>
      </c>
    </row>
    <row r="11139" spans="2:2">
      <c r="B11139" s="2" t="str">
        <f>IF(COUNTIF($H$4:H11139,H11139)-1=0,ROWS($H$4:H11139),"")</f>
        <v/>
      </c>
    </row>
    <row r="11140" spans="2:2">
      <c r="B11140" s="2" t="str">
        <f>IF(COUNTIF($H$4:H11140,H11140)-1=0,ROWS($H$4:H11140),"")</f>
        <v/>
      </c>
    </row>
    <row r="11141" spans="2:2">
      <c r="B11141" s="2" t="str">
        <f>IF(COUNTIF($H$4:H11141,H11141)-1=0,ROWS($H$4:H11141),"")</f>
        <v/>
      </c>
    </row>
    <row r="11142" spans="2:2">
      <c r="B11142" s="2" t="str">
        <f>IF(COUNTIF($H$4:H11142,H11142)-1=0,ROWS($H$4:H11142),"")</f>
        <v/>
      </c>
    </row>
    <row r="11143" spans="2:2">
      <c r="B11143" s="2" t="str">
        <f>IF(COUNTIF($H$4:H11143,H11143)-1=0,ROWS($H$4:H11143),"")</f>
        <v/>
      </c>
    </row>
    <row r="11144" spans="2:2">
      <c r="B11144" s="2" t="str">
        <f>IF(COUNTIF($H$4:H11144,H11144)-1=0,ROWS($H$4:H11144),"")</f>
        <v/>
      </c>
    </row>
    <row r="11145" spans="2:2">
      <c r="B11145" s="2" t="str">
        <f>IF(COUNTIF($H$4:H11145,H11145)-1=0,ROWS($H$4:H11145),"")</f>
        <v/>
      </c>
    </row>
    <row r="11146" spans="2:2">
      <c r="B11146" s="2" t="str">
        <f>IF(COUNTIF($H$4:H11146,H11146)-1=0,ROWS($H$4:H11146),"")</f>
        <v/>
      </c>
    </row>
    <row r="11147" spans="2:2">
      <c r="B11147" s="2" t="str">
        <f>IF(COUNTIF($H$4:H11147,H11147)-1=0,ROWS($H$4:H11147),"")</f>
        <v/>
      </c>
    </row>
    <row r="11148" spans="2:2">
      <c r="B11148" s="2" t="str">
        <f>IF(COUNTIF($H$4:H11148,H11148)-1=0,ROWS($H$4:H11148),"")</f>
        <v/>
      </c>
    </row>
    <row r="11149" spans="2:2">
      <c r="B11149" s="2" t="str">
        <f>IF(COUNTIF($H$4:H11149,H11149)-1=0,ROWS($H$4:H11149),"")</f>
        <v/>
      </c>
    </row>
    <row r="11150" spans="2:2">
      <c r="B11150" s="2" t="str">
        <f>IF(COUNTIF($H$4:H11150,H11150)-1=0,ROWS($H$4:H11150),"")</f>
        <v/>
      </c>
    </row>
    <row r="11151" spans="2:2">
      <c r="B11151" s="2" t="str">
        <f>IF(COUNTIF($H$4:H11151,H11151)-1=0,ROWS($H$4:H11151),"")</f>
        <v/>
      </c>
    </row>
    <row r="11152" spans="2:2">
      <c r="B11152" s="2" t="str">
        <f>IF(COUNTIF($H$4:H11152,H11152)-1=0,ROWS($H$4:H11152),"")</f>
        <v/>
      </c>
    </row>
    <row r="11153" spans="2:2">
      <c r="B11153" s="2" t="str">
        <f>IF(COUNTIF($H$4:H11153,H11153)-1=0,ROWS($H$4:H11153),"")</f>
        <v/>
      </c>
    </row>
    <row r="11154" spans="2:2">
      <c r="B11154" s="2" t="str">
        <f>IF(COUNTIF($H$4:H11154,H11154)-1=0,ROWS($H$4:H11154),"")</f>
        <v/>
      </c>
    </row>
    <row r="11155" spans="2:2">
      <c r="B11155" s="2" t="str">
        <f>IF(COUNTIF($H$4:H11155,H11155)-1=0,ROWS($H$4:H11155),"")</f>
        <v/>
      </c>
    </row>
    <row r="11156" spans="2:2">
      <c r="B11156" s="2" t="str">
        <f>IF(COUNTIF($H$4:H11156,H11156)-1=0,ROWS($H$4:H11156),"")</f>
        <v/>
      </c>
    </row>
    <row r="11157" spans="2:2">
      <c r="B11157" s="2" t="str">
        <f>IF(COUNTIF($H$4:H11157,H11157)-1=0,ROWS($H$4:H11157),"")</f>
        <v/>
      </c>
    </row>
    <row r="11158" spans="2:2">
      <c r="B11158" s="2" t="str">
        <f>IF(COUNTIF($H$4:H11158,H11158)-1=0,ROWS($H$4:H11158),"")</f>
        <v/>
      </c>
    </row>
    <row r="11159" spans="2:2">
      <c r="B11159" s="2" t="str">
        <f>IF(COUNTIF($H$4:H11159,H11159)-1=0,ROWS($H$4:H11159),"")</f>
        <v/>
      </c>
    </row>
    <row r="11160" spans="2:2">
      <c r="B11160" s="2" t="str">
        <f>IF(COUNTIF($H$4:H11160,H11160)-1=0,ROWS($H$4:H11160),"")</f>
        <v/>
      </c>
    </row>
    <row r="11161" spans="2:2">
      <c r="B11161" s="2" t="str">
        <f>IF(COUNTIF($H$4:H11161,H11161)-1=0,ROWS($H$4:H11161),"")</f>
        <v/>
      </c>
    </row>
    <row r="11162" spans="2:2">
      <c r="B11162" s="2" t="str">
        <f>IF(COUNTIF($H$4:H11162,H11162)-1=0,ROWS($H$4:H11162),"")</f>
        <v/>
      </c>
    </row>
    <row r="11163" spans="2:2">
      <c r="B11163" s="2" t="str">
        <f>IF(COUNTIF($H$4:H11163,H11163)-1=0,ROWS($H$4:H11163),"")</f>
        <v/>
      </c>
    </row>
    <row r="11164" spans="2:2">
      <c r="B11164" s="2" t="str">
        <f>IF(COUNTIF($H$4:H11164,H11164)-1=0,ROWS($H$4:H11164),"")</f>
        <v/>
      </c>
    </row>
    <row r="11165" spans="2:2">
      <c r="B11165" s="2" t="str">
        <f>IF(COUNTIF($H$4:H11165,H11165)-1=0,ROWS($H$4:H11165),"")</f>
        <v/>
      </c>
    </row>
    <row r="11166" spans="2:2">
      <c r="B11166" s="2" t="str">
        <f>IF(COUNTIF($H$4:H11166,H11166)-1=0,ROWS($H$4:H11166),"")</f>
        <v/>
      </c>
    </row>
    <row r="11167" spans="2:2">
      <c r="B11167" s="2" t="str">
        <f>IF(COUNTIF($H$4:H11167,H11167)-1=0,ROWS($H$4:H11167),"")</f>
        <v/>
      </c>
    </row>
    <row r="11168" spans="2:2">
      <c r="B11168" s="2" t="str">
        <f>IF(COUNTIF($H$4:H11168,H11168)-1=0,ROWS($H$4:H11168),"")</f>
        <v/>
      </c>
    </row>
    <row r="11169" spans="2:2">
      <c r="B11169" s="2" t="str">
        <f>IF(COUNTIF($H$4:H11169,H11169)-1=0,ROWS($H$4:H11169),"")</f>
        <v/>
      </c>
    </row>
    <row r="11170" spans="2:2">
      <c r="B11170" s="2" t="str">
        <f>IF(COUNTIF($H$4:H11170,H11170)-1=0,ROWS($H$4:H11170),"")</f>
        <v/>
      </c>
    </row>
    <row r="11171" spans="2:2">
      <c r="B11171" s="2" t="str">
        <f>IF(COUNTIF($H$4:H11171,H11171)-1=0,ROWS($H$4:H11171),"")</f>
        <v/>
      </c>
    </row>
    <row r="11172" spans="2:2">
      <c r="B11172" s="2" t="str">
        <f>IF(COUNTIF($H$4:H11172,H11172)-1=0,ROWS($H$4:H11172),"")</f>
        <v/>
      </c>
    </row>
    <row r="11173" spans="2:2">
      <c r="B11173" s="2" t="str">
        <f>IF(COUNTIF($H$4:H11173,H11173)-1=0,ROWS($H$4:H11173),"")</f>
        <v/>
      </c>
    </row>
    <row r="11174" spans="2:2">
      <c r="B11174" s="2" t="str">
        <f>IF(COUNTIF($H$4:H11174,H11174)-1=0,ROWS($H$4:H11174),"")</f>
        <v/>
      </c>
    </row>
    <row r="11175" spans="2:2">
      <c r="B11175" s="2" t="str">
        <f>IF(COUNTIF($H$4:H11175,H11175)-1=0,ROWS($H$4:H11175),"")</f>
        <v/>
      </c>
    </row>
    <row r="11176" spans="2:2">
      <c r="B11176" s="2" t="str">
        <f>IF(COUNTIF($H$4:H11176,H11176)-1=0,ROWS($H$4:H11176),"")</f>
        <v/>
      </c>
    </row>
    <row r="11177" spans="2:2">
      <c r="B11177" s="2" t="str">
        <f>IF(COUNTIF($H$4:H11177,H11177)-1=0,ROWS($H$4:H11177),"")</f>
        <v/>
      </c>
    </row>
    <row r="11178" spans="2:2">
      <c r="B11178" s="2" t="str">
        <f>IF(COUNTIF($H$4:H11178,H11178)-1=0,ROWS($H$4:H11178),"")</f>
        <v/>
      </c>
    </row>
    <row r="11179" spans="2:2">
      <c r="B11179" s="2" t="str">
        <f>IF(COUNTIF($H$4:H11179,H11179)-1=0,ROWS($H$4:H11179),"")</f>
        <v/>
      </c>
    </row>
    <row r="11180" spans="2:2">
      <c r="B11180" s="2" t="str">
        <f>IF(COUNTIF($H$4:H11180,H11180)-1=0,ROWS($H$4:H11180),"")</f>
        <v/>
      </c>
    </row>
    <row r="11181" spans="2:2">
      <c r="B11181" s="2" t="str">
        <f>IF(COUNTIF($H$4:H11181,H11181)-1=0,ROWS($H$4:H11181),"")</f>
        <v/>
      </c>
    </row>
    <row r="11182" spans="2:2">
      <c r="B11182" s="2" t="str">
        <f>IF(COUNTIF($H$4:H11182,H11182)-1=0,ROWS($H$4:H11182),"")</f>
        <v/>
      </c>
    </row>
    <row r="11183" spans="2:2">
      <c r="B11183" s="2" t="str">
        <f>IF(COUNTIF($H$4:H11183,H11183)-1=0,ROWS($H$4:H11183),"")</f>
        <v/>
      </c>
    </row>
    <row r="11184" spans="2:2">
      <c r="B11184" s="2" t="str">
        <f>IF(COUNTIF($H$4:H11184,H11184)-1=0,ROWS($H$4:H11184),"")</f>
        <v/>
      </c>
    </row>
    <row r="11185" spans="2:2">
      <c r="B11185" s="2" t="str">
        <f>IF(COUNTIF($H$4:H11185,H11185)-1=0,ROWS($H$4:H11185),"")</f>
        <v/>
      </c>
    </row>
    <row r="11186" spans="2:2">
      <c r="B11186" s="2" t="str">
        <f>IF(COUNTIF($H$4:H11186,H11186)-1=0,ROWS($H$4:H11186),"")</f>
        <v/>
      </c>
    </row>
    <row r="11187" spans="2:2">
      <c r="B11187" s="2" t="str">
        <f>IF(COUNTIF($H$4:H11187,H11187)-1=0,ROWS($H$4:H11187),"")</f>
        <v/>
      </c>
    </row>
    <row r="11188" spans="2:2">
      <c r="B11188" s="2" t="str">
        <f>IF(COUNTIF($H$4:H11188,H11188)-1=0,ROWS($H$4:H11188),"")</f>
        <v/>
      </c>
    </row>
    <row r="11189" spans="2:2">
      <c r="B11189" s="2" t="str">
        <f>IF(COUNTIF($H$4:H11189,H11189)-1=0,ROWS($H$4:H11189),"")</f>
        <v/>
      </c>
    </row>
    <row r="11190" spans="2:2">
      <c r="B11190" s="2" t="str">
        <f>IF(COUNTIF($H$4:H11190,H11190)-1=0,ROWS($H$4:H11190),"")</f>
        <v/>
      </c>
    </row>
    <row r="11191" spans="2:2">
      <c r="B11191" s="2" t="str">
        <f>IF(COUNTIF($H$4:H11191,H11191)-1=0,ROWS($H$4:H11191),"")</f>
        <v/>
      </c>
    </row>
    <row r="11192" spans="2:2">
      <c r="B11192" s="2" t="str">
        <f>IF(COUNTIF($H$4:H11192,H11192)-1=0,ROWS($H$4:H11192),"")</f>
        <v/>
      </c>
    </row>
    <row r="11193" spans="2:2">
      <c r="B11193" s="2" t="str">
        <f>IF(COUNTIF($H$4:H11193,H11193)-1=0,ROWS($H$4:H11193),"")</f>
        <v/>
      </c>
    </row>
    <row r="11194" spans="2:2">
      <c r="B11194" s="2" t="str">
        <f>IF(COUNTIF($H$4:H11194,H11194)-1=0,ROWS($H$4:H11194),"")</f>
        <v/>
      </c>
    </row>
    <row r="11195" spans="2:2">
      <c r="B11195" s="2" t="str">
        <f>IF(COUNTIF($H$4:H11195,H11195)-1=0,ROWS($H$4:H11195),"")</f>
        <v/>
      </c>
    </row>
    <row r="11196" spans="2:2">
      <c r="B11196" s="2" t="str">
        <f>IF(COUNTIF($H$4:H11196,H11196)-1=0,ROWS($H$4:H11196),"")</f>
        <v/>
      </c>
    </row>
    <row r="11197" spans="2:2">
      <c r="B11197" s="2" t="str">
        <f>IF(COUNTIF($H$4:H11197,H11197)-1=0,ROWS($H$4:H11197),"")</f>
        <v/>
      </c>
    </row>
    <row r="11198" spans="2:2">
      <c r="B11198" s="2" t="str">
        <f>IF(COUNTIF($H$4:H11198,H11198)-1=0,ROWS($H$4:H11198),"")</f>
        <v/>
      </c>
    </row>
    <row r="11199" spans="2:2">
      <c r="B11199" s="2" t="str">
        <f>IF(COUNTIF($H$4:H11199,H11199)-1=0,ROWS($H$4:H11199),"")</f>
        <v/>
      </c>
    </row>
    <row r="11200" spans="2:2">
      <c r="B11200" s="2" t="str">
        <f>IF(COUNTIF($H$4:H11200,H11200)-1=0,ROWS($H$4:H11200),"")</f>
        <v/>
      </c>
    </row>
    <row r="11201" spans="2:2">
      <c r="B11201" s="2" t="str">
        <f>IF(COUNTIF($H$4:H11201,H11201)-1=0,ROWS($H$4:H11201),"")</f>
        <v/>
      </c>
    </row>
    <row r="11202" spans="2:2">
      <c r="B11202" s="2" t="str">
        <f>IF(COUNTIF($H$4:H11202,H11202)-1=0,ROWS($H$4:H11202),"")</f>
        <v/>
      </c>
    </row>
    <row r="11203" spans="2:2">
      <c r="B11203" s="2" t="str">
        <f>IF(COUNTIF($H$4:H11203,H11203)-1=0,ROWS($H$4:H11203),"")</f>
        <v/>
      </c>
    </row>
    <row r="11204" spans="2:2">
      <c r="B11204" s="2" t="str">
        <f>IF(COUNTIF($H$4:H11204,H11204)-1=0,ROWS($H$4:H11204),"")</f>
        <v/>
      </c>
    </row>
    <row r="11205" spans="2:2">
      <c r="B11205" s="2" t="str">
        <f>IF(COUNTIF($H$4:H11205,H11205)-1=0,ROWS($H$4:H11205),"")</f>
        <v/>
      </c>
    </row>
    <row r="11206" spans="2:2">
      <c r="B11206" s="2" t="str">
        <f>IF(COUNTIF($H$4:H11206,H11206)-1=0,ROWS($H$4:H11206),"")</f>
        <v/>
      </c>
    </row>
    <row r="11207" spans="2:2">
      <c r="B11207" s="2" t="str">
        <f>IF(COUNTIF($H$4:H11207,H11207)-1=0,ROWS($H$4:H11207),"")</f>
        <v/>
      </c>
    </row>
    <row r="11208" spans="2:2">
      <c r="B11208" s="2" t="str">
        <f>IF(COUNTIF($H$4:H11208,H11208)-1=0,ROWS($H$4:H11208),"")</f>
        <v/>
      </c>
    </row>
    <row r="11209" spans="2:2">
      <c r="B11209" s="2" t="str">
        <f>IF(COUNTIF($H$4:H11209,H11209)-1=0,ROWS($H$4:H11209),"")</f>
        <v/>
      </c>
    </row>
    <row r="11210" spans="2:2">
      <c r="B11210" s="2" t="str">
        <f>IF(COUNTIF($H$4:H11210,H11210)-1=0,ROWS($H$4:H11210),"")</f>
        <v/>
      </c>
    </row>
    <row r="11211" spans="2:2">
      <c r="B11211" s="2" t="str">
        <f>IF(COUNTIF($H$4:H11211,H11211)-1=0,ROWS($H$4:H11211),"")</f>
        <v/>
      </c>
    </row>
    <row r="11212" spans="2:2">
      <c r="B11212" s="2" t="str">
        <f>IF(COUNTIF($H$4:H11212,H11212)-1=0,ROWS($H$4:H11212),"")</f>
        <v/>
      </c>
    </row>
    <row r="11213" spans="2:2">
      <c r="B11213" s="2" t="str">
        <f>IF(COUNTIF($H$4:H11213,H11213)-1=0,ROWS($H$4:H11213),"")</f>
        <v/>
      </c>
    </row>
    <row r="11214" spans="2:2">
      <c r="B11214" s="2" t="str">
        <f>IF(COUNTIF($H$4:H11214,H11214)-1=0,ROWS($H$4:H11214),"")</f>
        <v/>
      </c>
    </row>
    <row r="11215" spans="2:2">
      <c r="B11215" s="2" t="str">
        <f>IF(COUNTIF($H$4:H11215,H11215)-1=0,ROWS($H$4:H11215),"")</f>
        <v/>
      </c>
    </row>
    <row r="11216" spans="2:2">
      <c r="B11216" s="2" t="str">
        <f>IF(COUNTIF($H$4:H11216,H11216)-1=0,ROWS($H$4:H11216),"")</f>
        <v/>
      </c>
    </row>
    <row r="11217" spans="2:2">
      <c r="B11217" s="2" t="str">
        <f>IF(COUNTIF($H$4:H11217,H11217)-1=0,ROWS($H$4:H11217),"")</f>
        <v/>
      </c>
    </row>
    <row r="11218" spans="2:2">
      <c r="B11218" s="2" t="str">
        <f>IF(COUNTIF($H$4:H11218,H11218)-1=0,ROWS($H$4:H11218),"")</f>
        <v/>
      </c>
    </row>
    <row r="11219" spans="2:2">
      <c r="B11219" s="2" t="str">
        <f>IF(COUNTIF($H$4:H11219,H11219)-1=0,ROWS($H$4:H11219),"")</f>
        <v/>
      </c>
    </row>
    <row r="11220" spans="2:2">
      <c r="B11220" s="2" t="str">
        <f>IF(COUNTIF($H$4:H11220,H11220)-1=0,ROWS($H$4:H11220),"")</f>
        <v/>
      </c>
    </row>
    <row r="11221" spans="2:2">
      <c r="B11221" s="2" t="str">
        <f>IF(COUNTIF($H$4:H11221,H11221)-1=0,ROWS($H$4:H11221),"")</f>
        <v/>
      </c>
    </row>
    <row r="11222" spans="2:2">
      <c r="B11222" s="2" t="str">
        <f>IF(COUNTIF($H$4:H11222,H11222)-1=0,ROWS($H$4:H11222),"")</f>
        <v/>
      </c>
    </row>
    <row r="11223" spans="2:2">
      <c r="B11223" s="2" t="str">
        <f>IF(COUNTIF($H$4:H11223,H11223)-1=0,ROWS($H$4:H11223),"")</f>
        <v/>
      </c>
    </row>
    <row r="11224" spans="2:2">
      <c r="B11224" s="2" t="str">
        <f>IF(COUNTIF($H$4:H11224,H11224)-1=0,ROWS($H$4:H11224),"")</f>
        <v/>
      </c>
    </row>
    <row r="11225" spans="2:2">
      <c r="B11225" s="2" t="str">
        <f>IF(COUNTIF($H$4:H11225,H11225)-1=0,ROWS($H$4:H11225),"")</f>
        <v/>
      </c>
    </row>
    <row r="11226" spans="2:2">
      <c r="B11226" s="2" t="str">
        <f>IF(COUNTIF($H$4:H11226,H11226)-1=0,ROWS($H$4:H11226),"")</f>
        <v/>
      </c>
    </row>
    <row r="11227" spans="2:2">
      <c r="B11227" s="2" t="str">
        <f>IF(COUNTIF($H$4:H11227,H11227)-1=0,ROWS($H$4:H11227),"")</f>
        <v/>
      </c>
    </row>
    <row r="11228" spans="2:2">
      <c r="B11228" s="2" t="str">
        <f>IF(COUNTIF($H$4:H11228,H11228)-1=0,ROWS($H$4:H11228),"")</f>
        <v/>
      </c>
    </row>
    <row r="11229" spans="2:2">
      <c r="B11229" s="2" t="str">
        <f>IF(COUNTIF($H$4:H11229,H11229)-1=0,ROWS($H$4:H11229),"")</f>
        <v/>
      </c>
    </row>
    <row r="11230" spans="2:2">
      <c r="B11230" s="2" t="str">
        <f>IF(COUNTIF($H$4:H11230,H11230)-1=0,ROWS($H$4:H11230),"")</f>
        <v/>
      </c>
    </row>
    <row r="11231" spans="2:2">
      <c r="B11231" s="2" t="str">
        <f>IF(COUNTIF($H$4:H11231,H11231)-1=0,ROWS($H$4:H11231),"")</f>
        <v/>
      </c>
    </row>
    <row r="11232" spans="2:2">
      <c r="B11232" s="2" t="str">
        <f>IF(COUNTIF($H$4:H11232,H11232)-1=0,ROWS($H$4:H11232),"")</f>
        <v/>
      </c>
    </row>
    <row r="11233" spans="2:2">
      <c r="B11233" s="2" t="str">
        <f>IF(COUNTIF($H$4:H11233,H11233)-1=0,ROWS($H$4:H11233),"")</f>
        <v/>
      </c>
    </row>
    <row r="11234" spans="2:2">
      <c r="B11234" s="2" t="str">
        <f>IF(COUNTIF($H$4:H11234,H11234)-1=0,ROWS($H$4:H11234),"")</f>
        <v/>
      </c>
    </row>
    <row r="11235" spans="2:2">
      <c r="B11235" s="2" t="str">
        <f>IF(COUNTIF($H$4:H11235,H11235)-1=0,ROWS($H$4:H11235),"")</f>
        <v/>
      </c>
    </row>
    <row r="11236" spans="2:2">
      <c r="B11236" s="2" t="str">
        <f>IF(COUNTIF($H$4:H11236,H11236)-1=0,ROWS($H$4:H11236),"")</f>
        <v/>
      </c>
    </row>
    <row r="11237" spans="2:2">
      <c r="B11237" s="2" t="str">
        <f>IF(COUNTIF($H$4:H11237,H11237)-1=0,ROWS($H$4:H11237),"")</f>
        <v/>
      </c>
    </row>
    <row r="11238" spans="2:2">
      <c r="B11238" s="2" t="str">
        <f>IF(COUNTIF($H$4:H11238,H11238)-1=0,ROWS($H$4:H11238),"")</f>
        <v/>
      </c>
    </row>
    <row r="11239" spans="2:2">
      <c r="B11239" s="2" t="str">
        <f>IF(COUNTIF($H$4:H11239,H11239)-1=0,ROWS($H$4:H11239),"")</f>
        <v/>
      </c>
    </row>
    <row r="11240" spans="2:2">
      <c r="B11240" s="2" t="str">
        <f>IF(COUNTIF($H$4:H11240,H11240)-1=0,ROWS($H$4:H11240),"")</f>
        <v/>
      </c>
    </row>
    <row r="11241" spans="2:2">
      <c r="B11241" s="2" t="str">
        <f>IF(COUNTIF($H$4:H11241,H11241)-1=0,ROWS($H$4:H11241),"")</f>
        <v/>
      </c>
    </row>
    <row r="11242" spans="2:2">
      <c r="B11242" s="2" t="str">
        <f>IF(COUNTIF($H$4:H11242,H11242)-1=0,ROWS($H$4:H11242),"")</f>
        <v/>
      </c>
    </row>
    <row r="11243" spans="2:2">
      <c r="B11243" s="2" t="str">
        <f>IF(COUNTIF($H$4:H11243,H11243)-1=0,ROWS($H$4:H11243),"")</f>
        <v/>
      </c>
    </row>
    <row r="11244" spans="2:2">
      <c r="B11244" s="2" t="str">
        <f>IF(COUNTIF($H$4:H11244,H11244)-1=0,ROWS($H$4:H11244),"")</f>
        <v/>
      </c>
    </row>
    <row r="11245" spans="2:2">
      <c r="B11245" s="2" t="str">
        <f>IF(COUNTIF($H$4:H11245,H11245)-1=0,ROWS($H$4:H11245),"")</f>
        <v/>
      </c>
    </row>
    <row r="11246" spans="2:2">
      <c r="B11246" s="2" t="str">
        <f>IF(COUNTIF($H$4:H11246,H11246)-1=0,ROWS($H$4:H11246),"")</f>
        <v/>
      </c>
    </row>
    <row r="11247" spans="2:2">
      <c r="B11247" s="2" t="str">
        <f>IF(COUNTIF($H$4:H11247,H11247)-1=0,ROWS($H$4:H11247),"")</f>
        <v/>
      </c>
    </row>
    <row r="11248" spans="2:2">
      <c r="B11248" s="2" t="str">
        <f>IF(COUNTIF($H$4:H11248,H11248)-1=0,ROWS($H$4:H11248),"")</f>
        <v/>
      </c>
    </row>
    <row r="11249" spans="2:2">
      <c r="B11249" s="2" t="str">
        <f>IF(COUNTIF($H$4:H11249,H11249)-1=0,ROWS($H$4:H11249),"")</f>
        <v/>
      </c>
    </row>
    <row r="11250" spans="2:2">
      <c r="B11250" s="2" t="str">
        <f>IF(COUNTIF($H$4:H11250,H11250)-1=0,ROWS($H$4:H11250),"")</f>
        <v/>
      </c>
    </row>
    <row r="11251" spans="2:2">
      <c r="B11251" s="2" t="str">
        <f>IF(COUNTIF($H$4:H11251,H11251)-1=0,ROWS($H$4:H11251),"")</f>
        <v/>
      </c>
    </row>
    <row r="11252" spans="2:2">
      <c r="B11252" s="2" t="str">
        <f>IF(COUNTIF($H$4:H11252,H11252)-1=0,ROWS($H$4:H11252),"")</f>
        <v/>
      </c>
    </row>
    <row r="11253" spans="2:2">
      <c r="B11253" s="2" t="str">
        <f>IF(COUNTIF($H$4:H11253,H11253)-1=0,ROWS($H$4:H11253),"")</f>
        <v/>
      </c>
    </row>
    <row r="11254" spans="2:2">
      <c r="B11254" s="2" t="str">
        <f>IF(COUNTIF($H$4:H11254,H11254)-1=0,ROWS($H$4:H11254),"")</f>
        <v/>
      </c>
    </row>
    <row r="11255" spans="2:2">
      <c r="B11255" s="2" t="str">
        <f>IF(COUNTIF($H$4:H11255,H11255)-1=0,ROWS($H$4:H11255),"")</f>
        <v/>
      </c>
    </row>
    <row r="11256" spans="2:2">
      <c r="B11256" s="2" t="str">
        <f>IF(COUNTIF($H$4:H11256,H11256)-1=0,ROWS($H$4:H11256),"")</f>
        <v/>
      </c>
    </row>
    <row r="11257" spans="2:2">
      <c r="B11257" s="2" t="str">
        <f>IF(COUNTIF($H$4:H11257,H11257)-1=0,ROWS($H$4:H11257),"")</f>
        <v/>
      </c>
    </row>
    <row r="11258" spans="2:2">
      <c r="B11258" s="2" t="str">
        <f>IF(COUNTIF($H$4:H11258,H11258)-1=0,ROWS($H$4:H11258),"")</f>
        <v/>
      </c>
    </row>
    <row r="11259" spans="2:2">
      <c r="B11259" s="2" t="str">
        <f>IF(COUNTIF($H$4:H11259,H11259)-1=0,ROWS($H$4:H11259),"")</f>
        <v/>
      </c>
    </row>
    <row r="11260" spans="2:2">
      <c r="B11260" s="2" t="str">
        <f>IF(COUNTIF($H$4:H11260,H11260)-1=0,ROWS($H$4:H11260),"")</f>
        <v/>
      </c>
    </row>
    <row r="11261" spans="2:2">
      <c r="B11261" s="2" t="str">
        <f>IF(COUNTIF($H$4:H11261,H11261)-1=0,ROWS($H$4:H11261),"")</f>
        <v/>
      </c>
    </row>
    <row r="11262" spans="2:2">
      <c r="B11262" s="2" t="str">
        <f>IF(COUNTIF($H$4:H11262,H11262)-1=0,ROWS($H$4:H11262),"")</f>
        <v/>
      </c>
    </row>
    <row r="11263" spans="2:2">
      <c r="B11263" s="2" t="str">
        <f>IF(COUNTIF($H$4:H11263,H11263)-1=0,ROWS($H$4:H11263),"")</f>
        <v/>
      </c>
    </row>
    <row r="11264" spans="2:2">
      <c r="B11264" s="2" t="str">
        <f>IF(COUNTIF($H$4:H11264,H11264)-1=0,ROWS($H$4:H11264),"")</f>
        <v/>
      </c>
    </row>
    <row r="11265" spans="2:2">
      <c r="B11265" s="2" t="str">
        <f>IF(COUNTIF($H$4:H11265,H11265)-1=0,ROWS($H$4:H11265),"")</f>
        <v/>
      </c>
    </row>
    <row r="11266" spans="2:2">
      <c r="B11266" s="2" t="str">
        <f>IF(COUNTIF($H$4:H11266,H11266)-1=0,ROWS($H$4:H11266),"")</f>
        <v/>
      </c>
    </row>
    <row r="11267" spans="2:2">
      <c r="B11267" s="2" t="str">
        <f>IF(COUNTIF($H$4:H11267,H11267)-1=0,ROWS($H$4:H11267),"")</f>
        <v/>
      </c>
    </row>
    <row r="11268" spans="2:2">
      <c r="B11268" s="2" t="str">
        <f>IF(COUNTIF($H$4:H11268,H11268)-1=0,ROWS($H$4:H11268),"")</f>
        <v/>
      </c>
    </row>
    <row r="11269" spans="2:2">
      <c r="B11269" s="2" t="str">
        <f>IF(COUNTIF($H$4:H11269,H11269)-1=0,ROWS($H$4:H11269),"")</f>
        <v/>
      </c>
    </row>
    <row r="11270" spans="2:2">
      <c r="B11270" s="2" t="str">
        <f>IF(COUNTIF($H$4:H11270,H11270)-1=0,ROWS($H$4:H11270),"")</f>
        <v/>
      </c>
    </row>
    <row r="11271" spans="2:2">
      <c r="B11271" s="2" t="str">
        <f>IF(COUNTIF($H$4:H11271,H11271)-1=0,ROWS($H$4:H11271),"")</f>
        <v/>
      </c>
    </row>
    <row r="11272" spans="2:2">
      <c r="B11272" s="2" t="str">
        <f>IF(COUNTIF($H$4:H11272,H11272)-1=0,ROWS($H$4:H11272),"")</f>
        <v/>
      </c>
    </row>
    <row r="11273" spans="2:2">
      <c r="B11273" s="2" t="str">
        <f>IF(COUNTIF($H$4:H11273,H11273)-1=0,ROWS($H$4:H11273),"")</f>
        <v/>
      </c>
    </row>
    <row r="11274" spans="2:2">
      <c r="B11274" s="2" t="str">
        <f>IF(COUNTIF($H$4:H11274,H11274)-1=0,ROWS($H$4:H11274),"")</f>
        <v/>
      </c>
    </row>
    <row r="11275" spans="2:2">
      <c r="B11275" s="2" t="str">
        <f>IF(COUNTIF($H$4:H11275,H11275)-1=0,ROWS($H$4:H11275),"")</f>
        <v/>
      </c>
    </row>
    <row r="11276" spans="2:2">
      <c r="B11276" s="2" t="str">
        <f>IF(COUNTIF($H$4:H11276,H11276)-1=0,ROWS($H$4:H11276),"")</f>
        <v/>
      </c>
    </row>
    <row r="11277" spans="2:2">
      <c r="B11277" s="2" t="str">
        <f>IF(COUNTIF($H$4:H11277,H11277)-1=0,ROWS($H$4:H11277),"")</f>
        <v/>
      </c>
    </row>
    <row r="11278" spans="2:2">
      <c r="B11278" s="2" t="str">
        <f>IF(COUNTIF($H$4:H11278,H11278)-1=0,ROWS($H$4:H11278),"")</f>
        <v/>
      </c>
    </row>
    <row r="11279" spans="2:2">
      <c r="B11279" s="2" t="str">
        <f>IF(COUNTIF($H$4:H11279,H11279)-1=0,ROWS($H$4:H11279),"")</f>
        <v/>
      </c>
    </row>
    <row r="11280" spans="2:2">
      <c r="B11280" s="2" t="str">
        <f>IF(COUNTIF($H$4:H11280,H11280)-1=0,ROWS($H$4:H11280),"")</f>
        <v/>
      </c>
    </row>
    <row r="11281" spans="2:2">
      <c r="B11281" s="2" t="str">
        <f>IF(COUNTIF($H$4:H11281,H11281)-1=0,ROWS($H$4:H11281),"")</f>
        <v/>
      </c>
    </row>
    <row r="11282" spans="2:2">
      <c r="B11282" s="2" t="str">
        <f>IF(COUNTIF($H$4:H11282,H11282)-1=0,ROWS($H$4:H11282),"")</f>
        <v/>
      </c>
    </row>
    <row r="11283" spans="2:2">
      <c r="B11283" s="2" t="str">
        <f>IF(COUNTIF($H$4:H11283,H11283)-1=0,ROWS($H$4:H11283),"")</f>
        <v/>
      </c>
    </row>
    <row r="11284" spans="2:2">
      <c r="B11284" s="2" t="str">
        <f>IF(COUNTIF($H$4:H11284,H11284)-1=0,ROWS($H$4:H11284),"")</f>
        <v/>
      </c>
    </row>
    <row r="11285" spans="2:2">
      <c r="B11285" s="2" t="str">
        <f>IF(COUNTIF($H$4:H11285,H11285)-1=0,ROWS($H$4:H11285),"")</f>
        <v/>
      </c>
    </row>
    <row r="11286" spans="2:2">
      <c r="B11286" s="2" t="str">
        <f>IF(COUNTIF($H$4:H11286,H11286)-1=0,ROWS($H$4:H11286),"")</f>
        <v/>
      </c>
    </row>
    <row r="11287" spans="2:2">
      <c r="B11287" s="2" t="str">
        <f>IF(COUNTIF($H$4:H11287,H11287)-1=0,ROWS($H$4:H11287),"")</f>
        <v/>
      </c>
    </row>
    <row r="11288" spans="2:2">
      <c r="B11288" s="2" t="str">
        <f>IF(COUNTIF($H$4:H11288,H11288)-1=0,ROWS($H$4:H11288),"")</f>
        <v/>
      </c>
    </row>
    <row r="11289" spans="2:2">
      <c r="B11289" s="2" t="str">
        <f>IF(COUNTIF($H$4:H11289,H11289)-1=0,ROWS($H$4:H11289),"")</f>
        <v/>
      </c>
    </row>
    <row r="11290" spans="2:2">
      <c r="B11290" s="2" t="str">
        <f>IF(COUNTIF($H$4:H11290,H11290)-1=0,ROWS($H$4:H11290),"")</f>
        <v/>
      </c>
    </row>
    <row r="11291" spans="2:2">
      <c r="B11291" s="2" t="str">
        <f>IF(COUNTIF($H$4:H11291,H11291)-1=0,ROWS($H$4:H11291),"")</f>
        <v/>
      </c>
    </row>
    <row r="11292" spans="2:2">
      <c r="B11292" s="2" t="str">
        <f>IF(COUNTIF($H$4:H11292,H11292)-1=0,ROWS($H$4:H11292),"")</f>
        <v/>
      </c>
    </row>
    <row r="11293" spans="2:2">
      <c r="B11293" s="2" t="str">
        <f>IF(COUNTIF($H$4:H11293,H11293)-1=0,ROWS($H$4:H11293),"")</f>
        <v/>
      </c>
    </row>
    <row r="11294" spans="2:2">
      <c r="B11294" s="2" t="str">
        <f>IF(COUNTIF($H$4:H11294,H11294)-1=0,ROWS($H$4:H11294),"")</f>
        <v/>
      </c>
    </row>
    <row r="11295" spans="2:2">
      <c r="B11295" s="2" t="str">
        <f>IF(COUNTIF($H$4:H11295,H11295)-1=0,ROWS($H$4:H11295),"")</f>
        <v/>
      </c>
    </row>
    <row r="11296" spans="2:2">
      <c r="B11296" s="2" t="str">
        <f>IF(COUNTIF($H$4:H11296,H11296)-1=0,ROWS($H$4:H11296),"")</f>
        <v/>
      </c>
    </row>
    <row r="11297" spans="2:2">
      <c r="B11297" s="2" t="str">
        <f>IF(COUNTIF($H$4:H11297,H11297)-1=0,ROWS($H$4:H11297),"")</f>
        <v/>
      </c>
    </row>
    <row r="11298" spans="2:2">
      <c r="B11298" s="2" t="str">
        <f>IF(COUNTIF($H$4:H11298,H11298)-1=0,ROWS($H$4:H11298),"")</f>
        <v/>
      </c>
    </row>
    <row r="11299" spans="2:2">
      <c r="B11299" s="2" t="str">
        <f>IF(COUNTIF($H$4:H11299,H11299)-1=0,ROWS($H$4:H11299),"")</f>
        <v/>
      </c>
    </row>
    <row r="11300" spans="2:2">
      <c r="B11300" s="2" t="str">
        <f>IF(COUNTIF($H$4:H11300,H11300)-1=0,ROWS($H$4:H11300),"")</f>
        <v/>
      </c>
    </row>
    <row r="11301" spans="2:2">
      <c r="B11301" s="2" t="str">
        <f>IF(COUNTIF($H$4:H11301,H11301)-1=0,ROWS($H$4:H11301),"")</f>
        <v/>
      </c>
    </row>
    <row r="11302" spans="2:2">
      <c r="B11302" s="2" t="str">
        <f>IF(COUNTIF($H$4:H11302,H11302)-1=0,ROWS($H$4:H11302),"")</f>
        <v/>
      </c>
    </row>
    <row r="11303" spans="2:2">
      <c r="B11303" s="2" t="str">
        <f>IF(COUNTIF($H$4:H11303,H11303)-1=0,ROWS($H$4:H11303),"")</f>
        <v/>
      </c>
    </row>
    <row r="11304" spans="2:2">
      <c r="B11304" s="2" t="str">
        <f>IF(COUNTIF($H$4:H11304,H11304)-1=0,ROWS($H$4:H11304),"")</f>
        <v/>
      </c>
    </row>
    <row r="11305" spans="2:2">
      <c r="B11305" s="2" t="str">
        <f>IF(COUNTIF($H$4:H11305,H11305)-1=0,ROWS($H$4:H11305),"")</f>
        <v/>
      </c>
    </row>
    <row r="11306" spans="2:2">
      <c r="B11306" s="2" t="str">
        <f>IF(COUNTIF($H$4:H11306,H11306)-1=0,ROWS($H$4:H11306),"")</f>
        <v/>
      </c>
    </row>
    <row r="11307" spans="2:2">
      <c r="B11307" s="2" t="str">
        <f>IF(COUNTIF($H$4:H11307,H11307)-1=0,ROWS($H$4:H11307),"")</f>
        <v/>
      </c>
    </row>
    <row r="11308" spans="2:2">
      <c r="B11308" s="2" t="str">
        <f>IF(COUNTIF($H$4:H11308,H11308)-1=0,ROWS($H$4:H11308),"")</f>
        <v/>
      </c>
    </row>
    <row r="11309" spans="2:2">
      <c r="B11309" s="2" t="str">
        <f>IF(COUNTIF($H$4:H11309,H11309)-1=0,ROWS($H$4:H11309),"")</f>
        <v/>
      </c>
    </row>
    <row r="11310" spans="2:2">
      <c r="B11310" s="2" t="str">
        <f>IF(COUNTIF($H$4:H11310,H11310)-1=0,ROWS($H$4:H11310),"")</f>
        <v/>
      </c>
    </row>
    <row r="11311" spans="2:2">
      <c r="B11311" s="2" t="str">
        <f>IF(COUNTIF($H$4:H11311,H11311)-1=0,ROWS($H$4:H11311),"")</f>
        <v/>
      </c>
    </row>
    <row r="11312" spans="2:2">
      <c r="B11312" s="2" t="str">
        <f>IF(COUNTIF($H$4:H11312,H11312)-1=0,ROWS($H$4:H11312),"")</f>
        <v/>
      </c>
    </row>
    <row r="11313" spans="2:2">
      <c r="B11313" s="2" t="str">
        <f>IF(COUNTIF($H$4:H11313,H11313)-1=0,ROWS($H$4:H11313),"")</f>
        <v/>
      </c>
    </row>
    <row r="11314" spans="2:2">
      <c r="B11314" s="2" t="str">
        <f>IF(COUNTIF($H$4:H11314,H11314)-1=0,ROWS($H$4:H11314),"")</f>
        <v/>
      </c>
    </row>
    <row r="11315" spans="2:2">
      <c r="B11315" s="2" t="str">
        <f>IF(COUNTIF($H$4:H11315,H11315)-1=0,ROWS($H$4:H11315),"")</f>
        <v/>
      </c>
    </row>
    <row r="11316" spans="2:2">
      <c r="B11316" s="2" t="str">
        <f>IF(COUNTIF($H$4:H11316,H11316)-1=0,ROWS($H$4:H11316),"")</f>
        <v/>
      </c>
    </row>
    <row r="11317" spans="2:2">
      <c r="B11317" s="2" t="str">
        <f>IF(COUNTIF($H$4:H11317,H11317)-1=0,ROWS($H$4:H11317),"")</f>
        <v/>
      </c>
    </row>
    <row r="11318" spans="2:2">
      <c r="B11318" s="2" t="str">
        <f>IF(COUNTIF($H$4:H11318,H11318)-1=0,ROWS($H$4:H11318),"")</f>
        <v/>
      </c>
    </row>
    <row r="11319" spans="2:2">
      <c r="B11319" s="2" t="str">
        <f>IF(COUNTIF($H$4:H11319,H11319)-1=0,ROWS($H$4:H11319),"")</f>
        <v/>
      </c>
    </row>
    <row r="11320" spans="2:2">
      <c r="B11320" s="2" t="str">
        <f>IF(COUNTIF($H$4:H11320,H11320)-1=0,ROWS($H$4:H11320),"")</f>
        <v/>
      </c>
    </row>
    <row r="11321" spans="2:2">
      <c r="B11321" s="2" t="str">
        <f>IF(COUNTIF($H$4:H11321,H11321)-1=0,ROWS($H$4:H11321),"")</f>
        <v/>
      </c>
    </row>
    <row r="11322" spans="2:2">
      <c r="B11322" s="2" t="str">
        <f>IF(COUNTIF($H$4:H11322,H11322)-1=0,ROWS($H$4:H11322),"")</f>
        <v/>
      </c>
    </row>
    <row r="11323" spans="2:2">
      <c r="B11323" s="2" t="str">
        <f>IF(COUNTIF($H$4:H11323,H11323)-1=0,ROWS($H$4:H11323),"")</f>
        <v/>
      </c>
    </row>
    <row r="11324" spans="2:2">
      <c r="B11324" s="2" t="str">
        <f>IF(COUNTIF($H$4:H11324,H11324)-1=0,ROWS($H$4:H11324),"")</f>
        <v/>
      </c>
    </row>
    <row r="11325" spans="2:2">
      <c r="B11325" s="2" t="str">
        <f>IF(COUNTIF($H$4:H11325,H11325)-1=0,ROWS($H$4:H11325),"")</f>
        <v/>
      </c>
    </row>
    <row r="11326" spans="2:2">
      <c r="B11326" s="2" t="str">
        <f>IF(COUNTIF($H$4:H11326,H11326)-1=0,ROWS($H$4:H11326),"")</f>
        <v/>
      </c>
    </row>
    <row r="11327" spans="2:2">
      <c r="B11327" s="2" t="str">
        <f>IF(COUNTIF($H$4:H11327,H11327)-1=0,ROWS($H$4:H11327),"")</f>
        <v/>
      </c>
    </row>
    <row r="11328" spans="2:2">
      <c r="B11328" s="2" t="str">
        <f>IF(COUNTIF($H$4:H11328,H11328)-1=0,ROWS($H$4:H11328),"")</f>
        <v/>
      </c>
    </row>
    <row r="11329" spans="2:2">
      <c r="B11329" s="2" t="str">
        <f>IF(COUNTIF($H$4:H11329,H11329)-1=0,ROWS($H$4:H11329),"")</f>
        <v/>
      </c>
    </row>
    <row r="11330" spans="2:2">
      <c r="B11330" s="2" t="str">
        <f>IF(COUNTIF($H$4:H11330,H11330)-1=0,ROWS($H$4:H11330),"")</f>
        <v/>
      </c>
    </row>
    <row r="11331" spans="2:2">
      <c r="B11331" s="2" t="str">
        <f>IF(COUNTIF($H$4:H11331,H11331)-1=0,ROWS($H$4:H11331),"")</f>
        <v/>
      </c>
    </row>
    <row r="11332" spans="2:2">
      <c r="B11332" s="2" t="str">
        <f>IF(COUNTIF($H$4:H11332,H11332)-1=0,ROWS($H$4:H11332),"")</f>
        <v/>
      </c>
    </row>
    <row r="11333" spans="2:2">
      <c r="B11333" s="2" t="str">
        <f>IF(COUNTIF($H$4:H11333,H11333)-1=0,ROWS($H$4:H11333),"")</f>
        <v/>
      </c>
    </row>
    <row r="11334" spans="2:2">
      <c r="B11334" s="2" t="str">
        <f>IF(COUNTIF($H$4:H11334,H11334)-1=0,ROWS($H$4:H11334),"")</f>
        <v/>
      </c>
    </row>
    <row r="11335" spans="2:2">
      <c r="B11335" s="2" t="str">
        <f>IF(COUNTIF($H$4:H11335,H11335)-1=0,ROWS($H$4:H11335),"")</f>
        <v/>
      </c>
    </row>
    <row r="11336" spans="2:2">
      <c r="B11336" s="2" t="str">
        <f>IF(COUNTIF($H$4:H11336,H11336)-1=0,ROWS($H$4:H11336),"")</f>
        <v/>
      </c>
    </row>
    <row r="11337" spans="2:2">
      <c r="B11337" s="2" t="str">
        <f>IF(COUNTIF($H$4:H11337,H11337)-1=0,ROWS($H$4:H11337),"")</f>
        <v/>
      </c>
    </row>
    <row r="11338" spans="2:2">
      <c r="B11338" s="2" t="str">
        <f>IF(COUNTIF($H$4:H11338,H11338)-1=0,ROWS($H$4:H11338),"")</f>
        <v/>
      </c>
    </row>
    <row r="11339" spans="2:2">
      <c r="B11339" s="2" t="str">
        <f>IF(COUNTIF($H$4:H11339,H11339)-1=0,ROWS($H$4:H11339),"")</f>
        <v/>
      </c>
    </row>
    <row r="11340" spans="2:2">
      <c r="B11340" s="2" t="str">
        <f>IF(COUNTIF($H$4:H11340,H11340)-1=0,ROWS($H$4:H11340),"")</f>
        <v/>
      </c>
    </row>
    <row r="11341" spans="2:2">
      <c r="B11341" s="2" t="str">
        <f>IF(COUNTIF($H$4:H11341,H11341)-1=0,ROWS($H$4:H11341),"")</f>
        <v/>
      </c>
    </row>
    <row r="11342" spans="2:2">
      <c r="B11342" s="2" t="str">
        <f>IF(COUNTIF($H$4:H11342,H11342)-1=0,ROWS($H$4:H11342),"")</f>
        <v/>
      </c>
    </row>
    <row r="11343" spans="2:2">
      <c r="B11343" s="2" t="str">
        <f>IF(COUNTIF($H$4:H11343,H11343)-1=0,ROWS($H$4:H11343),"")</f>
        <v/>
      </c>
    </row>
    <row r="11344" spans="2:2">
      <c r="B11344" s="2" t="str">
        <f>IF(COUNTIF($H$4:H11344,H11344)-1=0,ROWS($H$4:H11344),"")</f>
        <v/>
      </c>
    </row>
    <row r="11345" spans="2:2">
      <c r="B11345" s="2" t="str">
        <f>IF(COUNTIF($H$4:H11345,H11345)-1=0,ROWS($H$4:H11345),"")</f>
        <v/>
      </c>
    </row>
    <row r="11346" spans="2:2">
      <c r="B11346" s="2" t="str">
        <f>IF(COUNTIF($H$4:H11346,H11346)-1=0,ROWS($H$4:H11346),"")</f>
        <v/>
      </c>
    </row>
    <row r="11347" spans="2:2">
      <c r="B11347" s="2" t="str">
        <f>IF(COUNTIF($H$4:H11347,H11347)-1=0,ROWS($H$4:H11347),"")</f>
        <v/>
      </c>
    </row>
    <row r="11348" spans="2:2">
      <c r="B11348" s="2" t="str">
        <f>IF(COUNTIF($H$4:H11348,H11348)-1=0,ROWS($H$4:H11348),"")</f>
        <v/>
      </c>
    </row>
    <row r="11349" spans="2:2">
      <c r="B11349" s="2" t="str">
        <f>IF(COUNTIF($H$4:H11349,H11349)-1=0,ROWS($H$4:H11349),"")</f>
        <v/>
      </c>
    </row>
    <row r="11350" spans="2:2">
      <c r="B11350" s="2" t="str">
        <f>IF(COUNTIF($H$4:H11350,H11350)-1=0,ROWS($H$4:H11350),"")</f>
        <v/>
      </c>
    </row>
    <row r="11351" spans="2:2">
      <c r="B11351" s="2" t="str">
        <f>IF(COUNTIF($H$4:H11351,H11351)-1=0,ROWS($H$4:H11351),"")</f>
        <v/>
      </c>
    </row>
    <row r="11352" spans="2:2">
      <c r="B11352" s="2" t="str">
        <f>IF(COUNTIF($H$4:H11352,H11352)-1=0,ROWS($H$4:H11352),"")</f>
        <v/>
      </c>
    </row>
    <row r="11353" spans="2:2">
      <c r="B11353" s="2" t="str">
        <f>IF(COUNTIF($H$4:H11353,H11353)-1=0,ROWS($H$4:H11353),"")</f>
        <v/>
      </c>
    </row>
    <row r="11354" spans="2:2">
      <c r="B11354" s="2" t="str">
        <f>IF(COUNTIF($H$4:H11354,H11354)-1=0,ROWS($H$4:H11354),"")</f>
        <v/>
      </c>
    </row>
    <row r="11355" spans="2:2">
      <c r="B11355" s="2" t="str">
        <f>IF(COUNTIF($H$4:H11355,H11355)-1=0,ROWS($H$4:H11355),"")</f>
        <v/>
      </c>
    </row>
    <row r="11356" spans="2:2">
      <c r="B11356" s="2" t="str">
        <f>IF(COUNTIF($H$4:H11356,H11356)-1=0,ROWS($H$4:H11356),"")</f>
        <v/>
      </c>
    </row>
    <row r="11357" spans="2:2">
      <c r="B11357" s="2" t="str">
        <f>IF(COUNTIF($H$4:H11357,H11357)-1=0,ROWS($H$4:H11357),"")</f>
        <v/>
      </c>
    </row>
    <row r="11358" spans="2:2">
      <c r="B11358" s="2" t="str">
        <f>IF(COUNTIF($H$4:H11358,H11358)-1=0,ROWS($H$4:H11358),"")</f>
        <v/>
      </c>
    </row>
    <row r="11359" spans="2:2">
      <c r="B11359" s="2" t="str">
        <f>IF(COUNTIF($H$4:H11359,H11359)-1=0,ROWS($H$4:H11359),"")</f>
        <v/>
      </c>
    </row>
    <row r="11360" spans="2:2">
      <c r="B11360" s="2" t="str">
        <f>IF(COUNTIF($H$4:H11360,H11360)-1=0,ROWS($H$4:H11360),"")</f>
        <v/>
      </c>
    </row>
    <row r="11361" spans="2:2">
      <c r="B11361" s="2" t="str">
        <f>IF(COUNTIF($H$4:H11361,H11361)-1=0,ROWS($H$4:H11361),"")</f>
        <v/>
      </c>
    </row>
    <row r="11362" spans="2:2">
      <c r="B11362" s="2" t="str">
        <f>IF(COUNTIF($H$4:H11362,H11362)-1=0,ROWS($H$4:H11362),"")</f>
        <v/>
      </c>
    </row>
    <row r="11363" spans="2:2">
      <c r="B11363" s="2" t="str">
        <f>IF(COUNTIF($H$4:H11363,H11363)-1=0,ROWS($H$4:H11363),"")</f>
        <v/>
      </c>
    </row>
    <row r="11364" spans="2:2">
      <c r="B11364" s="2" t="str">
        <f>IF(COUNTIF($H$4:H11364,H11364)-1=0,ROWS($H$4:H11364),"")</f>
        <v/>
      </c>
    </row>
    <row r="11365" spans="2:2">
      <c r="B11365" s="2" t="str">
        <f>IF(COUNTIF($H$4:H11365,H11365)-1=0,ROWS($H$4:H11365),"")</f>
        <v/>
      </c>
    </row>
    <row r="11366" spans="2:2">
      <c r="B11366" s="2" t="str">
        <f>IF(COUNTIF($H$4:H11366,H11366)-1=0,ROWS($H$4:H11366),"")</f>
        <v/>
      </c>
    </row>
    <row r="11367" spans="2:2">
      <c r="B11367" s="2" t="str">
        <f>IF(COUNTIF($H$4:H11367,H11367)-1=0,ROWS($H$4:H11367),"")</f>
        <v/>
      </c>
    </row>
    <row r="11368" spans="2:2">
      <c r="B11368" s="2" t="str">
        <f>IF(COUNTIF($H$4:H11368,H11368)-1=0,ROWS($H$4:H11368),"")</f>
        <v/>
      </c>
    </row>
    <row r="11369" spans="2:2">
      <c r="B11369" s="2" t="str">
        <f>IF(COUNTIF($H$4:H11369,H11369)-1=0,ROWS($H$4:H11369),"")</f>
        <v/>
      </c>
    </row>
    <row r="11370" spans="2:2">
      <c r="B11370" s="2" t="str">
        <f>IF(COUNTIF($H$4:H11370,H11370)-1=0,ROWS($H$4:H11370),"")</f>
        <v/>
      </c>
    </row>
    <row r="11371" spans="2:2">
      <c r="B11371" s="2" t="str">
        <f>IF(COUNTIF($H$4:H11371,H11371)-1=0,ROWS($H$4:H11371),"")</f>
        <v/>
      </c>
    </row>
    <row r="11372" spans="2:2">
      <c r="B11372" s="2" t="str">
        <f>IF(COUNTIF($H$4:H11372,H11372)-1=0,ROWS($H$4:H11372),"")</f>
        <v/>
      </c>
    </row>
    <row r="11373" spans="2:2">
      <c r="B11373" s="2" t="str">
        <f>IF(COUNTIF($H$4:H11373,H11373)-1=0,ROWS($H$4:H11373),"")</f>
        <v/>
      </c>
    </row>
    <row r="11374" spans="2:2">
      <c r="B11374" s="2" t="str">
        <f>IF(COUNTIF($H$4:H11374,H11374)-1=0,ROWS($H$4:H11374),"")</f>
        <v/>
      </c>
    </row>
    <row r="11375" spans="2:2">
      <c r="B11375" s="2" t="str">
        <f>IF(COUNTIF($H$4:H11375,H11375)-1=0,ROWS($H$4:H11375),"")</f>
        <v/>
      </c>
    </row>
    <row r="11376" spans="2:2">
      <c r="B11376" s="2" t="str">
        <f>IF(COUNTIF($H$4:H11376,H11376)-1=0,ROWS($H$4:H11376),"")</f>
        <v/>
      </c>
    </row>
    <row r="11377" spans="2:2">
      <c r="B11377" s="2" t="str">
        <f>IF(COUNTIF($H$4:H11377,H11377)-1=0,ROWS($H$4:H11377),"")</f>
        <v/>
      </c>
    </row>
    <row r="11378" spans="2:2">
      <c r="B11378" s="2" t="str">
        <f>IF(COUNTIF($H$4:H11378,H11378)-1=0,ROWS($H$4:H11378),"")</f>
        <v/>
      </c>
    </row>
    <row r="11379" spans="2:2">
      <c r="B11379" s="2" t="str">
        <f>IF(COUNTIF($H$4:H11379,H11379)-1=0,ROWS($H$4:H11379),"")</f>
        <v/>
      </c>
    </row>
    <row r="11380" spans="2:2">
      <c r="B11380" s="2" t="str">
        <f>IF(COUNTIF($H$4:H11380,H11380)-1=0,ROWS($H$4:H11380),"")</f>
        <v/>
      </c>
    </row>
    <row r="11381" spans="2:2">
      <c r="B11381" s="2" t="str">
        <f>IF(COUNTIF($H$4:H11381,H11381)-1=0,ROWS($H$4:H11381),"")</f>
        <v/>
      </c>
    </row>
    <row r="11382" spans="2:2">
      <c r="B11382" s="2" t="str">
        <f>IF(COUNTIF($H$4:H11382,H11382)-1=0,ROWS($H$4:H11382),"")</f>
        <v/>
      </c>
    </row>
    <row r="11383" spans="2:2">
      <c r="B11383" s="2" t="str">
        <f>IF(COUNTIF($H$4:H11383,H11383)-1=0,ROWS($H$4:H11383),"")</f>
        <v/>
      </c>
    </row>
    <row r="11384" spans="2:2">
      <c r="B11384" s="2" t="str">
        <f>IF(COUNTIF($H$4:H11384,H11384)-1=0,ROWS($H$4:H11384),"")</f>
        <v/>
      </c>
    </row>
    <row r="11385" spans="2:2">
      <c r="B11385" s="2" t="str">
        <f>IF(COUNTIF($H$4:H11385,H11385)-1=0,ROWS($H$4:H11385),"")</f>
        <v/>
      </c>
    </row>
    <row r="11386" spans="2:2">
      <c r="B11386" s="2" t="str">
        <f>IF(COUNTIF($H$4:H11386,H11386)-1=0,ROWS($H$4:H11386),"")</f>
        <v/>
      </c>
    </row>
    <row r="11387" spans="2:2">
      <c r="B11387" s="2" t="str">
        <f>IF(COUNTIF($H$4:H11387,H11387)-1=0,ROWS($H$4:H11387),"")</f>
        <v/>
      </c>
    </row>
    <row r="11388" spans="2:2">
      <c r="B11388" s="2" t="str">
        <f>IF(COUNTIF($H$4:H11388,H11388)-1=0,ROWS($H$4:H11388),"")</f>
        <v/>
      </c>
    </row>
    <row r="11389" spans="2:2">
      <c r="B11389" s="2" t="str">
        <f>IF(COUNTIF($H$4:H11389,H11389)-1=0,ROWS($H$4:H11389),"")</f>
        <v/>
      </c>
    </row>
    <row r="11390" spans="2:2">
      <c r="B11390" s="2" t="str">
        <f>IF(COUNTIF($H$4:H11390,H11390)-1=0,ROWS($H$4:H11390),"")</f>
        <v/>
      </c>
    </row>
    <row r="11391" spans="2:2">
      <c r="B11391" s="2" t="str">
        <f>IF(COUNTIF($H$4:H11391,H11391)-1=0,ROWS($H$4:H11391),"")</f>
        <v/>
      </c>
    </row>
    <row r="11392" spans="2:2">
      <c r="B11392" s="2" t="str">
        <f>IF(COUNTIF($H$4:H11392,H11392)-1=0,ROWS($H$4:H11392),"")</f>
        <v/>
      </c>
    </row>
    <row r="11393" spans="2:2">
      <c r="B11393" s="2" t="str">
        <f>IF(COUNTIF($H$4:H11393,H11393)-1=0,ROWS($H$4:H11393),"")</f>
        <v/>
      </c>
    </row>
    <row r="11394" spans="2:2">
      <c r="B11394" s="2" t="str">
        <f>IF(COUNTIF($H$4:H11394,H11394)-1=0,ROWS($H$4:H11394),"")</f>
        <v/>
      </c>
    </row>
    <row r="11395" spans="2:2">
      <c r="B11395" s="2" t="str">
        <f>IF(COUNTIF($H$4:H11395,H11395)-1=0,ROWS($H$4:H11395),"")</f>
        <v/>
      </c>
    </row>
    <row r="11396" spans="2:2">
      <c r="B11396" s="2" t="str">
        <f>IF(COUNTIF($H$4:H11396,H11396)-1=0,ROWS($H$4:H11396),"")</f>
        <v/>
      </c>
    </row>
    <row r="11397" spans="2:2">
      <c r="B11397" s="2" t="str">
        <f>IF(COUNTIF($H$4:H11397,H11397)-1=0,ROWS($H$4:H11397),"")</f>
        <v/>
      </c>
    </row>
    <row r="11398" spans="2:2">
      <c r="B11398" s="2" t="str">
        <f>IF(COUNTIF($H$4:H11398,H11398)-1=0,ROWS($H$4:H11398),"")</f>
        <v/>
      </c>
    </row>
    <row r="11399" spans="2:2">
      <c r="B11399" s="2" t="str">
        <f>IF(COUNTIF($H$4:H11399,H11399)-1=0,ROWS($H$4:H11399),"")</f>
        <v/>
      </c>
    </row>
    <row r="11400" spans="2:2">
      <c r="B11400" s="2" t="str">
        <f>IF(COUNTIF($H$4:H11400,H11400)-1=0,ROWS($H$4:H11400),"")</f>
        <v/>
      </c>
    </row>
    <row r="11401" spans="2:2">
      <c r="B11401" s="2" t="str">
        <f>IF(COUNTIF($H$4:H11401,H11401)-1=0,ROWS($H$4:H11401),"")</f>
        <v/>
      </c>
    </row>
    <row r="11402" spans="2:2">
      <c r="B11402" s="2" t="str">
        <f>IF(COUNTIF($H$4:H11402,H11402)-1=0,ROWS($H$4:H11402),"")</f>
        <v/>
      </c>
    </row>
    <row r="11403" spans="2:2">
      <c r="B11403" s="2" t="str">
        <f>IF(COUNTIF($H$4:H11403,H11403)-1=0,ROWS($H$4:H11403),"")</f>
        <v/>
      </c>
    </row>
    <row r="11404" spans="2:2">
      <c r="B11404" s="2" t="str">
        <f>IF(COUNTIF($H$4:H11404,H11404)-1=0,ROWS($H$4:H11404),"")</f>
        <v/>
      </c>
    </row>
    <row r="11405" spans="2:2">
      <c r="B11405" s="2" t="str">
        <f>IF(COUNTIF($H$4:H11405,H11405)-1=0,ROWS($H$4:H11405),"")</f>
        <v/>
      </c>
    </row>
    <row r="11406" spans="2:2">
      <c r="B11406" s="2" t="str">
        <f>IF(COUNTIF($H$4:H11406,H11406)-1=0,ROWS($H$4:H11406),"")</f>
        <v/>
      </c>
    </row>
    <row r="11407" spans="2:2">
      <c r="B11407" s="2" t="str">
        <f>IF(COUNTIF($H$4:H11407,H11407)-1=0,ROWS($H$4:H11407),"")</f>
        <v/>
      </c>
    </row>
    <row r="11408" spans="2:2">
      <c r="B11408" s="2" t="str">
        <f>IF(COUNTIF($H$4:H11408,H11408)-1=0,ROWS($H$4:H11408),"")</f>
        <v/>
      </c>
    </row>
    <row r="11409" spans="2:2">
      <c r="B11409" s="2" t="str">
        <f>IF(COUNTIF($H$4:H11409,H11409)-1=0,ROWS($H$4:H11409),"")</f>
        <v/>
      </c>
    </row>
    <row r="11410" spans="2:2">
      <c r="B11410" s="2" t="str">
        <f>IF(COUNTIF($H$4:H11410,H11410)-1=0,ROWS($H$4:H11410),"")</f>
        <v/>
      </c>
    </row>
    <row r="11411" spans="2:2">
      <c r="B11411" s="2" t="str">
        <f>IF(COUNTIF($H$4:H11411,H11411)-1=0,ROWS($H$4:H11411),"")</f>
        <v/>
      </c>
    </row>
    <row r="11412" spans="2:2">
      <c r="B11412" s="2" t="str">
        <f>IF(COUNTIF($H$4:H11412,H11412)-1=0,ROWS($H$4:H11412),"")</f>
        <v/>
      </c>
    </row>
    <row r="11413" spans="2:2">
      <c r="B11413" s="2" t="str">
        <f>IF(COUNTIF($H$4:H11413,H11413)-1=0,ROWS($H$4:H11413),"")</f>
        <v/>
      </c>
    </row>
    <row r="11414" spans="2:2">
      <c r="B11414" s="2" t="str">
        <f>IF(COUNTIF($H$4:H11414,H11414)-1=0,ROWS($H$4:H11414),"")</f>
        <v/>
      </c>
    </row>
    <row r="11415" spans="2:2">
      <c r="B11415" s="2" t="str">
        <f>IF(COUNTIF($H$4:H11415,H11415)-1=0,ROWS($H$4:H11415),"")</f>
        <v/>
      </c>
    </row>
    <row r="11416" spans="2:2">
      <c r="B11416" s="2" t="str">
        <f>IF(COUNTIF($H$4:H11416,H11416)-1=0,ROWS($H$4:H11416),"")</f>
        <v/>
      </c>
    </row>
    <row r="11417" spans="2:2">
      <c r="B11417" s="2" t="str">
        <f>IF(COUNTIF($H$4:H11417,H11417)-1=0,ROWS($H$4:H11417),"")</f>
        <v/>
      </c>
    </row>
    <row r="11418" spans="2:2">
      <c r="B11418" s="2" t="str">
        <f>IF(COUNTIF($H$4:H11418,H11418)-1=0,ROWS($H$4:H11418),"")</f>
        <v/>
      </c>
    </row>
    <row r="11419" spans="2:2">
      <c r="B11419" s="2" t="str">
        <f>IF(COUNTIF($H$4:H11419,H11419)-1=0,ROWS($H$4:H11419),"")</f>
        <v/>
      </c>
    </row>
    <row r="11420" spans="2:2">
      <c r="B11420" s="2" t="str">
        <f>IF(COUNTIF($H$4:H11420,H11420)-1=0,ROWS($H$4:H11420),"")</f>
        <v/>
      </c>
    </row>
    <row r="11421" spans="2:2">
      <c r="B11421" s="2" t="str">
        <f>IF(COUNTIF($H$4:H11421,H11421)-1=0,ROWS($H$4:H11421),"")</f>
        <v/>
      </c>
    </row>
    <row r="11422" spans="2:2">
      <c r="B11422" s="2" t="str">
        <f>IF(COUNTIF($H$4:H11422,H11422)-1=0,ROWS($H$4:H11422),"")</f>
        <v/>
      </c>
    </row>
    <row r="11423" spans="2:2">
      <c r="B11423" s="2" t="str">
        <f>IF(COUNTIF($H$4:H11423,H11423)-1=0,ROWS($H$4:H11423),"")</f>
        <v/>
      </c>
    </row>
    <row r="11424" spans="2:2">
      <c r="B11424" s="2" t="str">
        <f>IF(COUNTIF($H$4:H11424,H11424)-1=0,ROWS($H$4:H11424),"")</f>
        <v/>
      </c>
    </row>
    <row r="11425" spans="2:2">
      <c r="B11425" s="2" t="str">
        <f>IF(COUNTIF($H$4:H11425,H11425)-1=0,ROWS($H$4:H11425),"")</f>
        <v/>
      </c>
    </row>
    <row r="11426" spans="2:2">
      <c r="B11426" s="2" t="str">
        <f>IF(COUNTIF($H$4:H11426,H11426)-1=0,ROWS($H$4:H11426),"")</f>
        <v/>
      </c>
    </row>
    <row r="11427" spans="2:2">
      <c r="B11427" s="2" t="str">
        <f>IF(COUNTIF($H$4:H11427,H11427)-1=0,ROWS($H$4:H11427),"")</f>
        <v/>
      </c>
    </row>
    <row r="11428" spans="2:2">
      <c r="B11428" s="2" t="str">
        <f>IF(COUNTIF($H$4:H11428,H11428)-1=0,ROWS($H$4:H11428),"")</f>
        <v/>
      </c>
    </row>
    <row r="11429" spans="2:2">
      <c r="B11429" s="2" t="str">
        <f>IF(COUNTIF($H$4:H11429,H11429)-1=0,ROWS($H$4:H11429),"")</f>
        <v/>
      </c>
    </row>
    <row r="11430" spans="2:2">
      <c r="B11430" s="2" t="str">
        <f>IF(COUNTIF($H$4:H11430,H11430)-1=0,ROWS($H$4:H11430),"")</f>
        <v/>
      </c>
    </row>
    <row r="11431" spans="2:2">
      <c r="B11431" s="2" t="str">
        <f>IF(COUNTIF($H$4:H11431,H11431)-1=0,ROWS($H$4:H11431),"")</f>
        <v/>
      </c>
    </row>
    <row r="11432" spans="2:2">
      <c r="B11432" s="2" t="str">
        <f>IF(COUNTIF($H$4:H11432,H11432)-1=0,ROWS($H$4:H11432),"")</f>
        <v/>
      </c>
    </row>
    <row r="11433" spans="2:2">
      <c r="B11433" s="2" t="str">
        <f>IF(COUNTIF($H$4:H11433,H11433)-1=0,ROWS($H$4:H11433),"")</f>
        <v/>
      </c>
    </row>
    <row r="11434" spans="2:2">
      <c r="B11434" s="2" t="str">
        <f>IF(COUNTIF($H$4:H11434,H11434)-1=0,ROWS($H$4:H11434),"")</f>
        <v/>
      </c>
    </row>
    <row r="11435" spans="2:2">
      <c r="B11435" s="2" t="str">
        <f>IF(COUNTIF($H$4:H11435,H11435)-1=0,ROWS($H$4:H11435),"")</f>
        <v/>
      </c>
    </row>
    <row r="11436" spans="2:2">
      <c r="B11436" s="2" t="str">
        <f>IF(COUNTIF($H$4:H11436,H11436)-1=0,ROWS($H$4:H11436),"")</f>
        <v/>
      </c>
    </row>
    <row r="11437" spans="2:2">
      <c r="B11437" s="2" t="str">
        <f>IF(COUNTIF($H$4:H11437,H11437)-1=0,ROWS($H$4:H11437),"")</f>
        <v/>
      </c>
    </row>
    <row r="11438" spans="2:2">
      <c r="B11438" s="2" t="str">
        <f>IF(COUNTIF($H$4:H11438,H11438)-1=0,ROWS($H$4:H11438),"")</f>
        <v/>
      </c>
    </row>
    <row r="11439" spans="2:2">
      <c r="B11439" s="2" t="str">
        <f>IF(COUNTIF($H$4:H11439,H11439)-1=0,ROWS($H$4:H11439),"")</f>
        <v/>
      </c>
    </row>
    <row r="11440" spans="2:2">
      <c r="B11440" s="2" t="str">
        <f>IF(COUNTIF($H$4:H11440,H11440)-1=0,ROWS($H$4:H11440),"")</f>
        <v/>
      </c>
    </row>
    <row r="11441" spans="2:2">
      <c r="B11441" s="2" t="str">
        <f>IF(COUNTIF($H$4:H11441,H11441)-1=0,ROWS($H$4:H11441),"")</f>
        <v/>
      </c>
    </row>
    <row r="11442" spans="2:2">
      <c r="B11442" s="2" t="str">
        <f>IF(COUNTIF($H$4:H11442,H11442)-1=0,ROWS($H$4:H11442),"")</f>
        <v/>
      </c>
    </row>
    <row r="11443" spans="2:2">
      <c r="B11443" s="2" t="str">
        <f>IF(COUNTIF($H$4:H11443,H11443)-1=0,ROWS($H$4:H11443),"")</f>
        <v/>
      </c>
    </row>
    <row r="11444" spans="2:2">
      <c r="B11444" s="2" t="str">
        <f>IF(COUNTIF($H$4:H11444,H11444)-1=0,ROWS($H$4:H11444),"")</f>
        <v/>
      </c>
    </row>
    <row r="11445" spans="2:2">
      <c r="B11445" s="2" t="str">
        <f>IF(COUNTIF($H$4:H11445,H11445)-1=0,ROWS($H$4:H11445),"")</f>
        <v/>
      </c>
    </row>
    <row r="11446" spans="2:2">
      <c r="B11446" s="2" t="str">
        <f>IF(COUNTIF($H$4:H11446,H11446)-1=0,ROWS($H$4:H11446),"")</f>
        <v/>
      </c>
    </row>
    <row r="11447" spans="2:2">
      <c r="B11447" s="2" t="str">
        <f>IF(COUNTIF($H$4:H11447,H11447)-1=0,ROWS($H$4:H11447),"")</f>
        <v/>
      </c>
    </row>
    <row r="11448" spans="2:2">
      <c r="B11448" s="2" t="str">
        <f>IF(COUNTIF($H$4:H11448,H11448)-1=0,ROWS($H$4:H11448),"")</f>
        <v/>
      </c>
    </row>
    <row r="11449" spans="2:2">
      <c r="B11449" s="2" t="str">
        <f>IF(COUNTIF($H$4:H11449,H11449)-1=0,ROWS($H$4:H11449),"")</f>
        <v/>
      </c>
    </row>
    <row r="11450" spans="2:2">
      <c r="B11450" s="2" t="str">
        <f>IF(COUNTIF($H$4:H11450,H11450)-1=0,ROWS($H$4:H11450),"")</f>
        <v/>
      </c>
    </row>
    <row r="11451" spans="2:2">
      <c r="B11451" s="2" t="str">
        <f>IF(COUNTIF($H$4:H11451,H11451)-1=0,ROWS($H$4:H11451),"")</f>
        <v/>
      </c>
    </row>
    <row r="11452" spans="2:2">
      <c r="B11452" s="2" t="str">
        <f>IF(COUNTIF($H$4:H11452,H11452)-1=0,ROWS($H$4:H11452),"")</f>
        <v/>
      </c>
    </row>
    <row r="11453" spans="2:2">
      <c r="B11453" s="2" t="str">
        <f>IF(COUNTIF($H$4:H11453,H11453)-1=0,ROWS($H$4:H11453),"")</f>
        <v/>
      </c>
    </row>
    <row r="11454" spans="2:2">
      <c r="B11454" s="2" t="str">
        <f>IF(COUNTIF($H$4:H11454,H11454)-1=0,ROWS($H$4:H11454),"")</f>
        <v/>
      </c>
    </row>
    <row r="11455" spans="2:2">
      <c r="B11455" s="2" t="str">
        <f>IF(COUNTIF($H$4:H11455,H11455)-1=0,ROWS($H$4:H11455),"")</f>
        <v/>
      </c>
    </row>
    <row r="11456" spans="2:2">
      <c r="B11456" s="2" t="str">
        <f>IF(COUNTIF($H$4:H11456,H11456)-1=0,ROWS($H$4:H11456),"")</f>
        <v/>
      </c>
    </row>
    <row r="11457" spans="2:2">
      <c r="B11457" s="2" t="str">
        <f>IF(COUNTIF($H$4:H11457,H11457)-1=0,ROWS($H$4:H11457),"")</f>
        <v/>
      </c>
    </row>
    <row r="11458" spans="2:2">
      <c r="B11458" s="2" t="str">
        <f>IF(COUNTIF($H$4:H11458,H11458)-1=0,ROWS($H$4:H11458),"")</f>
        <v/>
      </c>
    </row>
    <row r="11459" spans="2:2">
      <c r="B11459" s="2" t="str">
        <f>IF(COUNTIF($H$4:H11459,H11459)-1=0,ROWS($H$4:H11459),"")</f>
        <v/>
      </c>
    </row>
    <row r="11460" spans="2:2">
      <c r="B11460" s="2" t="str">
        <f>IF(COUNTIF($H$4:H11460,H11460)-1=0,ROWS($H$4:H11460),"")</f>
        <v/>
      </c>
    </row>
    <row r="11461" spans="2:2">
      <c r="B11461" s="2" t="str">
        <f>IF(COUNTIF($H$4:H11461,H11461)-1=0,ROWS($H$4:H11461),"")</f>
        <v/>
      </c>
    </row>
    <row r="11462" spans="2:2">
      <c r="B11462" s="2" t="str">
        <f>IF(COUNTIF($H$4:H11462,H11462)-1=0,ROWS($H$4:H11462),"")</f>
        <v/>
      </c>
    </row>
    <row r="11463" spans="2:2">
      <c r="B11463" s="2" t="str">
        <f>IF(COUNTIF($H$4:H11463,H11463)-1=0,ROWS($H$4:H11463),"")</f>
        <v/>
      </c>
    </row>
    <row r="11464" spans="2:2">
      <c r="B11464" s="2" t="str">
        <f>IF(COUNTIF($H$4:H11464,H11464)-1=0,ROWS($H$4:H11464),"")</f>
        <v/>
      </c>
    </row>
    <row r="11465" spans="2:2">
      <c r="B11465" s="2" t="str">
        <f>IF(COUNTIF($H$4:H11465,H11465)-1=0,ROWS($H$4:H11465),"")</f>
        <v/>
      </c>
    </row>
    <row r="11466" spans="2:2">
      <c r="B11466" s="2" t="str">
        <f>IF(COUNTIF($H$4:H11466,H11466)-1=0,ROWS($H$4:H11466),"")</f>
        <v/>
      </c>
    </row>
    <row r="11467" spans="2:2">
      <c r="B11467" s="2" t="str">
        <f>IF(COUNTIF($H$4:H11467,H11467)-1=0,ROWS($H$4:H11467),"")</f>
        <v/>
      </c>
    </row>
    <row r="11468" spans="2:2">
      <c r="B11468" s="2" t="str">
        <f>IF(COUNTIF($H$4:H11468,H11468)-1=0,ROWS($H$4:H11468),"")</f>
        <v/>
      </c>
    </row>
    <row r="11469" spans="2:2">
      <c r="B11469" s="2" t="str">
        <f>IF(COUNTIF($H$4:H11469,H11469)-1=0,ROWS($H$4:H11469),"")</f>
        <v/>
      </c>
    </row>
    <row r="11470" spans="2:2">
      <c r="B11470" s="2" t="str">
        <f>IF(COUNTIF($H$4:H11470,H11470)-1=0,ROWS($H$4:H11470),"")</f>
        <v/>
      </c>
    </row>
    <row r="11471" spans="2:2">
      <c r="B11471" s="2" t="str">
        <f>IF(COUNTIF($H$4:H11471,H11471)-1=0,ROWS($H$4:H11471),"")</f>
        <v/>
      </c>
    </row>
    <row r="11472" spans="2:2">
      <c r="B11472" s="2" t="str">
        <f>IF(COUNTIF($H$4:H11472,H11472)-1=0,ROWS($H$4:H11472),"")</f>
        <v/>
      </c>
    </row>
    <row r="11473" spans="2:2">
      <c r="B11473" s="2" t="str">
        <f>IF(COUNTIF($H$4:H11473,H11473)-1=0,ROWS($H$4:H11473),"")</f>
        <v/>
      </c>
    </row>
    <row r="11474" spans="2:2">
      <c r="B11474" s="2" t="str">
        <f>IF(COUNTIF($H$4:H11474,H11474)-1=0,ROWS($H$4:H11474),"")</f>
        <v/>
      </c>
    </row>
    <row r="11475" spans="2:2">
      <c r="B11475" s="2" t="str">
        <f>IF(COUNTIF($H$4:H11475,H11475)-1=0,ROWS($H$4:H11475),"")</f>
        <v/>
      </c>
    </row>
    <row r="11476" spans="2:2">
      <c r="B11476" s="2" t="str">
        <f>IF(COUNTIF($H$4:H11476,H11476)-1=0,ROWS($H$4:H11476),"")</f>
        <v/>
      </c>
    </row>
    <row r="11477" spans="2:2">
      <c r="B11477" s="2" t="str">
        <f>IF(COUNTIF($H$4:H11477,H11477)-1=0,ROWS($H$4:H11477),"")</f>
        <v/>
      </c>
    </row>
    <row r="11478" spans="2:2">
      <c r="B11478" s="2" t="str">
        <f>IF(COUNTIF($H$4:H11478,H11478)-1=0,ROWS($H$4:H11478),"")</f>
        <v/>
      </c>
    </row>
    <row r="11479" spans="2:2">
      <c r="B11479" s="2" t="str">
        <f>IF(COUNTIF($H$4:H11479,H11479)-1=0,ROWS($H$4:H11479),"")</f>
        <v/>
      </c>
    </row>
    <row r="11480" spans="2:2">
      <c r="B11480" s="2" t="str">
        <f>IF(COUNTIF($H$4:H11480,H11480)-1=0,ROWS($H$4:H11480),"")</f>
        <v/>
      </c>
    </row>
    <row r="11481" spans="2:2">
      <c r="B11481" s="2" t="str">
        <f>IF(COUNTIF($H$4:H11481,H11481)-1=0,ROWS($H$4:H11481),"")</f>
        <v/>
      </c>
    </row>
    <row r="11482" spans="2:2">
      <c r="B11482" s="2" t="str">
        <f>IF(COUNTIF($H$4:H11482,H11482)-1=0,ROWS($H$4:H11482),"")</f>
        <v/>
      </c>
    </row>
    <row r="11483" spans="2:2">
      <c r="B11483" s="2" t="str">
        <f>IF(COUNTIF($H$4:H11483,H11483)-1=0,ROWS($H$4:H11483),"")</f>
        <v/>
      </c>
    </row>
    <row r="11484" spans="2:2">
      <c r="B11484" s="2" t="str">
        <f>IF(COUNTIF($H$4:H11484,H11484)-1=0,ROWS($H$4:H11484),"")</f>
        <v/>
      </c>
    </row>
    <row r="11485" spans="2:2">
      <c r="B11485" s="2" t="str">
        <f>IF(COUNTIF($H$4:H11485,H11485)-1=0,ROWS($H$4:H11485),"")</f>
        <v/>
      </c>
    </row>
    <row r="11486" spans="2:2">
      <c r="B11486" s="2" t="str">
        <f>IF(COUNTIF($H$4:H11486,H11486)-1=0,ROWS($H$4:H11486),"")</f>
        <v/>
      </c>
    </row>
    <row r="11487" spans="2:2">
      <c r="B11487" s="2" t="str">
        <f>IF(COUNTIF($H$4:H11487,H11487)-1=0,ROWS($H$4:H11487),"")</f>
        <v/>
      </c>
    </row>
    <row r="11488" spans="2:2">
      <c r="B11488" s="2" t="str">
        <f>IF(COUNTIF($H$4:H11488,H11488)-1=0,ROWS($H$4:H11488),"")</f>
        <v/>
      </c>
    </row>
    <row r="11489" spans="2:2">
      <c r="B11489" s="2" t="str">
        <f>IF(COUNTIF($H$4:H11489,H11489)-1=0,ROWS($H$4:H11489),"")</f>
        <v/>
      </c>
    </row>
    <row r="11490" spans="2:2">
      <c r="B11490" s="2" t="str">
        <f>IF(COUNTIF($H$4:H11490,H11490)-1=0,ROWS($H$4:H11490),"")</f>
        <v/>
      </c>
    </row>
    <row r="11491" spans="2:2">
      <c r="B11491" s="2" t="str">
        <f>IF(COUNTIF($H$4:H11491,H11491)-1=0,ROWS($H$4:H11491),"")</f>
        <v/>
      </c>
    </row>
    <row r="11492" spans="2:2">
      <c r="B11492" s="2" t="str">
        <f>IF(COUNTIF($H$4:H11492,H11492)-1=0,ROWS($H$4:H11492),"")</f>
        <v/>
      </c>
    </row>
    <row r="11493" spans="2:2">
      <c r="B11493" s="2" t="str">
        <f>IF(COUNTIF($H$4:H11493,H11493)-1=0,ROWS($H$4:H11493),"")</f>
        <v/>
      </c>
    </row>
    <row r="11494" spans="2:2">
      <c r="B11494" s="2" t="str">
        <f>IF(COUNTIF($H$4:H11494,H11494)-1=0,ROWS($H$4:H11494),"")</f>
        <v/>
      </c>
    </row>
    <row r="11495" spans="2:2">
      <c r="B11495" s="2" t="str">
        <f>IF(COUNTIF($H$4:H11495,H11495)-1=0,ROWS($H$4:H11495),"")</f>
        <v/>
      </c>
    </row>
    <row r="11496" spans="2:2">
      <c r="B11496" s="2" t="str">
        <f>IF(COUNTIF($H$4:H11496,H11496)-1=0,ROWS($H$4:H11496),"")</f>
        <v/>
      </c>
    </row>
    <row r="11497" spans="2:2">
      <c r="B11497" s="2" t="str">
        <f>IF(COUNTIF($H$4:H11497,H11497)-1=0,ROWS($H$4:H11497),"")</f>
        <v/>
      </c>
    </row>
    <row r="11498" spans="2:2">
      <c r="B11498" s="2" t="str">
        <f>IF(COUNTIF($H$4:H11498,H11498)-1=0,ROWS($H$4:H11498),"")</f>
        <v/>
      </c>
    </row>
    <row r="11499" spans="2:2">
      <c r="B11499" s="2" t="str">
        <f>IF(COUNTIF($H$4:H11499,H11499)-1=0,ROWS($H$4:H11499),"")</f>
        <v/>
      </c>
    </row>
    <row r="11500" spans="2:2">
      <c r="B11500" s="2" t="str">
        <f>IF(COUNTIF($H$4:H11500,H11500)-1=0,ROWS($H$4:H11500),"")</f>
        <v/>
      </c>
    </row>
    <row r="11501" spans="2:2">
      <c r="B11501" s="2" t="str">
        <f>IF(COUNTIF($H$4:H11501,H11501)-1=0,ROWS($H$4:H11501),"")</f>
        <v/>
      </c>
    </row>
    <row r="11502" spans="2:2">
      <c r="B11502" s="2" t="str">
        <f>IF(COUNTIF($H$4:H11502,H11502)-1=0,ROWS($H$4:H11502),"")</f>
        <v/>
      </c>
    </row>
    <row r="11503" spans="2:2">
      <c r="B11503" s="2" t="str">
        <f>IF(COUNTIF($H$4:H11503,H11503)-1=0,ROWS($H$4:H11503),"")</f>
        <v/>
      </c>
    </row>
    <row r="11504" spans="2:2">
      <c r="B11504" s="2" t="str">
        <f>IF(COUNTIF($H$4:H11504,H11504)-1=0,ROWS($H$4:H11504),"")</f>
        <v/>
      </c>
    </row>
    <row r="11505" spans="2:2">
      <c r="B11505" s="2" t="str">
        <f>IF(COUNTIF($H$4:H11505,H11505)-1=0,ROWS($H$4:H11505),"")</f>
        <v/>
      </c>
    </row>
    <row r="11506" spans="2:2">
      <c r="B11506" s="2" t="str">
        <f>IF(COUNTIF($H$4:H11506,H11506)-1=0,ROWS($H$4:H11506),"")</f>
        <v/>
      </c>
    </row>
    <row r="11507" spans="2:2">
      <c r="B11507" s="2" t="str">
        <f>IF(COUNTIF($H$4:H11507,H11507)-1=0,ROWS($H$4:H11507),"")</f>
        <v/>
      </c>
    </row>
    <row r="11508" spans="2:2">
      <c r="B11508" s="2" t="str">
        <f>IF(COUNTIF($H$4:H11508,H11508)-1=0,ROWS($H$4:H11508),"")</f>
        <v/>
      </c>
    </row>
    <row r="11509" spans="2:2">
      <c r="B11509" s="2" t="str">
        <f>IF(COUNTIF($H$4:H11509,H11509)-1=0,ROWS($H$4:H11509),"")</f>
        <v/>
      </c>
    </row>
    <row r="11510" spans="2:2">
      <c r="B11510" s="2" t="str">
        <f>IF(COUNTIF($H$4:H11510,H11510)-1=0,ROWS($H$4:H11510),"")</f>
        <v/>
      </c>
    </row>
    <row r="11511" spans="2:2">
      <c r="B11511" s="2" t="str">
        <f>IF(COUNTIF($H$4:H11511,H11511)-1=0,ROWS($H$4:H11511),"")</f>
        <v/>
      </c>
    </row>
    <row r="11512" spans="2:2">
      <c r="B11512" s="2" t="str">
        <f>IF(COUNTIF($H$4:H11512,H11512)-1=0,ROWS($H$4:H11512),"")</f>
        <v/>
      </c>
    </row>
    <row r="11513" spans="2:2">
      <c r="B11513" s="2" t="str">
        <f>IF(COUNTIF($H$4:H11513,H11513)-1=0,ROWS($H$4:H11513),"")</f>
        <v/>
      </c>
    </row>
    <row r="11514" spans="2:2">
      <c r="B11514" s="2" t="str">
        <f>IF(COUNTIF($H$4:H11514,H11514)-1=0,ROWS($H$4:H11514),"")</f>
        <v/>
      </c>
    </row>
    <row r="11515" spans="2:2">
      <c r="B11515" s="2" t="str">
        <f>IF(COUNTIF($H$4:H11515,H11515)-1=0,ROWS($H$4:H11515),"")</f>
        <v/>
      </c>
    </row>
    <row r="11516" spans="2:2">
      <c r="B11516" s="2" t="str">
        <f>IF(COUNTIF($H$4:H11516,H11516)-1=0,ROWS($H$4:H11516),"")</f>
        <v/>
      </c>
    </row>
    <row r="11517" spans="2:2">
      <c r="B11517" s="2" t="str">
        <f>IF(COUNTIF($H$4:H11517,H11517)-1=0,ROWS($H$4:H11517),"")</f>
        <v/>
      </c>
    </row>
    <row r="11518" spans="2:2">
      <c r="B11518" s="2" t="str">
        <f>IF(COUNTIF($H$4:H11518,H11518)-1=0,ROWS($H$4:H11518),"")</f>
        <v/>
      </c>
    </row>
    <row r="11519" spans="2:2">
      <c r="B11519" s="2" t="str">
        <f>IF(COUNTIF($H$4:H11519,H11519)-1=0,ROWS($H$4:H11519),"")</f>
        <v/>
      </c>
    </row>
    <row r="11520" spans="2:2">
      <c r="B11520" s="2" t="str">
        <f>IF(COUNTIF($H$4:H11520,H11520)-1=0,ROWS($H$4:H11520),"")</f>
        <v/>
      </c>
    </row>
    <row r="11521" spans="2:2">
      <c r="B11521" s="2" t="str">
        <f>IF(COUNTIF($H$4:H11521,H11521)-1=0,ROWS($H$4:H11521),"")</f>
        <v/>
      </c>
    </row>
    <row r="11522" spans="2:2">
      <c r="B11522" s="2" t="str">
        <f>IF(COUNTIF($H$4:H11522,H11522)-1=0,ROWS($H$4:H11522),"")</f>
        <v/>
      </c>
    </row>
    <row r="11523" spans="2:2">
      <c r="B11523" s="2" t="str">
        <f>IF(COUNTIF($H$4:H11523,H11523)-1=0,ROWS($H$4:H11523),"")</f>
        <v/>
      </c>
    </row>
    <row r="11524" spans="2:2">
      <c r="B11524" s="2" t="str">
        <f>IF(COUNTIF($H$4:H11524,H11524)-1=0,ROWS($H$4:H11524),"")</f>
        <v/>
      </c>
    </row>
    <row r="11525" spans="2:2">
      <c r="B11525" s="2" t="str">
        <f>IF(COUNTIF($H$4:H11525,H11525)-1=0,ROWS($H$4:H11525),"")</f>
        <v/>
      </c>
    </row>
    <row r="11526" spans="2:2">
      <c r="B11526" s="2" t="str">
        <f>IF(COUNTIF($H$4:H11526,H11526)-1=0,ROWS($H$4:H11526),"")</f>
        <v/>
      </c>
    </row>
    <row r="11527" spans="2:2">
      <c r="B11527" s="2" t="str">
        <f>IF(COUNTIF($H$4:H11527,H11527)-1=0,ROWS($H$4:H11527),"")</f>
        <v/>
      </c>
    </row>
    <row r="11528" spans="2:2">
      <c r="B11528" s="2" t="str">
        <f>IF(COUNTIF($H$4:H11528,H11528)-1=0,ROWS($H$4:H11528),"")</f>
        <v/>
      </c>
    </row>
    <row r="11529" spans="2:2">
      <c r="B11529" s="2" t="str">
        <f>IF(COUNTIF($H$4:H11529,H11529)-1=0,ROWS($H$4:H11529),"")</f>
        <v/>
      </c>
    </row>
    <row r="11530" spans="2:2">
      <c r="B11530" s="2" t="str">
        <f>IF(COUNTIF($H$4:H11530,H11530)-1=0,ROWS($H$4:H11530),"")</f>
        <v/>
      </c>
    </row>
    <row r="11531" spans="2:2">
      <c r="B11531" s="2" t="str">
        <f>IF(COUNTIF($H$4:H11531,H11531)-1=0,ROWS($H$4:H11531),"")</f>
        <v/>
      </c>
    </row>
    <row r="11532" spans="2:2">
      <c r="B11532" s="2" t="str">
        <f>IF(COUNTIF($H$4:H11532,H11532)-1=0,ROWS($H$4:H11532),"")</f>
        <v/>
      </c>
    </row>
    <row r="11533" spans="2:2">
      <c r="B11533" s="2" t="str">
        <f>IF(COUNTIF($H$4:H11533,H11533)-1=0,ROWS($H$4:H11533),"")</f>
        <v/>
      </c>
    </row>
    <row r="11534" spans="2:2">
      <c r="B11534" s="2" t="str">
        <f>IF(COUNTIF($H$4:H11534,H11534)-1=0,ROWS($H$4:H11534),"")</f>
        <v/>
      </c>
    </row>
    <row r="11535" spans="2:2">
      <c r="B11535" s="2" t="str">
        <f>IF(COUNTIF($H$4:H11535,H11535)-1=0,ROWS($H$4:H11535),"")</f>
        <v/>
      </c>
    </row>
    <row r="11536" spans="2:2">
      <c r="B11536" s="2" t="str">
        <f>IF(COUNTIF($H$4:H11536,H11536)-1=0,ROWS($H$4:H11536),"")</f>
        <v/>
      </c>
    </row>
    <row r="11537" spans="2:2">
      <c r="B11537" s="2" t="str">
        <f>IF(COUNTIF($H$4:H11537,H11537)-1=0,ROWS($H$4:H11537),"")</f>
        <v/>
      </c>
    </row>
    <row r="11538" spans="2:2">
      <c r="B11538" s="2" t="str">
        <f>IF(COUNTIF($H$4:H11538,H11538)-1=0,ROWS($H$4:H11538),"")</f>
        <v/>
      </c>
    </row>
    <row r="11539" spans="2:2">
      <c r="B11539" s="2" t="str">
        <f>IF(COUNTIF($H$4:H11539,H11539)-1=0,ROWS($H$4:H11539),"")</f>
        <v/>
      </c>
    </row>
    <row r="11540" spans="2:2">
      <c r="B11540" s="2" t="str">
        <f>IF(COUNTIF($H$4:H11540,H11540)-1=0,ROWS($H$4:H11540),"")</f>
        <v/>
      </c>
    </row>
    <row r="11541" spans="2:2">
      <c r="B11541" s="2" t="str">
        <f>IF(COUNTIF($H$4:H11541,H11541)-1=0,ROWS($H$4:H11541),"")</f>
        <v/>
      </c>
    </row>
    <row r="11542" spans="2:2">
      <c r="B11542" s="2" t="str">
        <f>IF(COUNTIF($H$4:H11542,H11542)-1=0,ROWS($H$4:H11542),"")</f>
        <v/>
      </c>
    </row>
    <row r="11543" spans="2:2">
      <c r="B11543" s="2" t="str">
        <f>IF(COUNTIF($H$4:H11543,H11543)-1=0,ROWS($H$4:H11543),"")</f>
        <v/>
      </c>
    </row>
    <row r="11544" spans="2:2">
      <c r="B11544" s="2" t="str">
        <f>IF(COUNTIF($H$4:H11544,H11544)-1=0,ROWS($H$4:H11544),"")</f>
        <v/>
      </c>
    </row>
    <row r="11545" spans="2:2">
      <c r="B11545" s="2" t="str">
        <f>IF(COUNTIF($H$4:H11545,H11545)-1=0,ROWS($H$4:H11545),"")</f>
        <v/>
      </c>
    </row>
    <row r="11546" spans="2:2">
      <c r="B11546" s="2" t="str">
        <f>IF(COUNTIF($H$4:H11546,H11546)-1=0,ROWS($H$4:H11546),"")</f>
        <v/>
      </c>
    </row>
    <row r="11547" spans="2:2">
      <c r="B11547" s="2" t="str">
        <f>IF(COUNTIF($H$4:H11547,H11547)-1=0,ROWS($H$4:H11547),"")</f>
        <v/>
      </c>
    </row>
    <row r="11548" spans="2:2">
      <c r="B11548" s="2" t="str">
        <f>IF(COUNTIF($H$4:H11548,H11548)-1=0,ROWS($H$4:H11548),"")</f>
        <v/>
      </c>
    </row>
    <row r="11549" spans="2:2">
      <c r="B11549" s="2" t="str">
        <f>IF(COUNTIF($H$4:H11549,H11549)-1=0,ROWS($H$4:H11549),"")</f>
        <v/>
      </c>
    </row>
    <row r="11550" spans="2:2">
      <c r="B11550" s="2" t="str">
        <f>IF(COUNTIF($H$4:H11550,H11550)-1=0,ROWS($H$4:H11550),"")</f>
        <v/>
      </c>
    </row>
    <row r="11551" spans="2:2">
      <c r="B11551" s="2" t="str">
        <f>IF(COUNTIF($H$4:H11551,H11551)-1=0,ROWS($H$4:H11551),"")</f>
        <v/>
      </c>
    </row>
    <row r="11552" spans="2:2">
      <c r="B11552" s="2" t="str">
        <f>IF(COUNTIF($H$4:H11552,H11552)-1=0,ROWS($H$4:H11552),"")</f>
        <v/>
      </c>
    </row>
    <row r="11553" spans="2:2">
      <c r="B11553" s="2" t="str">
        <f>IF(COUNTIF($H$4:H11553,H11553)-1=0,ROWS($H$4:H11553),"")</f>
        <v/>
      </c>
    </row>
    <row r="11554" spans="2:2">
      <c r="B11554" s="2" t="str">
        <f>IF(COUNTIF($H$4:H11554,H11554)-1=0,ROWS($H$4:H11554),"")</f>
        <v/>
      </c>
    </row>
    <row r="11555" spans="2:2">
      <c r="B11555" s="2" t="str">
        <f>IF(COUNTIF($H$4:H11555,H11555)-1=0,ROWS($H$4:H11555),"")</f>
        <v/>
      </c>
    </row>
    <row r="11556" spans="2:2">
      <c r="B11556" s="2" t="str">
        <f>IF(COUNTIF($H$4:H11556,H11556)-1=0,ROWS($H$4:H11556),"")</f>
        <v/>
      </c>
    </row>
    <row r="11557" spans="2:2">
      <c r="B11557" s="2" t="str">
        <f>IF(COUNTIF($H$4:H11557,H11557)-1=0,ROWS($H$4:H11557),"")</f>
        <v/>
      </c>
    </row>
    <row r="11558" spans="2:2">
      <c r="B11558" s="2" t="str">
        <f>IF(COUNTIF($H$4:H11558,H11558)-1=0,ROWS($H$4:H11558),"")</f>
        <v/>
      </c>
    </row>
    <row r="11559" spans="2:2">
      <c r="B11559" s="2" t="str">
        <f>IF(COUNTIF($H$4:H11559,H11559)-1=0,ROWS($H$4:H11559),"")</f>
        <v/>
      </c>
    </row>
    <row r="11560" spans="2:2">
      <c r="B11560" s="2" t="str">
        <f>IF(COUNTIF($H$4:H11560,H11560)-1=0,ROWS($H$4:H11560),"")</f>
        <v/>
      </c>
    </row>
    <row r="11561" spans="2:2">
      <c r="B11561" s="2" t="str">
        <f>IF(COUNTIF($H$4:H11561,H11561)-1=0,ROWS($H$4:H11561),"")</f>
        <v/>
      </c>
    </row>
    <row r="11562" spans="2:2">
      <c r="B11562" s="2" t="str">
        <f>IF(COUNTIF($H$4:H11562,H11562)-1=0,ROWS($H$4:H11562),"")</f>
        <v/>
      </c>
    </row>
    <row r="11563" spans="2:2">
      <c r="B11563" s="2" t="str">
        <f>IF(COUNTIF($H$4:H11563,H11563)-1=0,ROWS($H$4:H11563),"")</f>
        <v/>
      </c>
    </row>
    <row r="11564" spans="2:2">
      <c r="B11564" s="2" t="str">
        <f>IF(COUNTIF($H$4:H11564,H11564)-1=0,ROWS($H$4:H11564),"")</f>
        <v/>
      </c>
    </row>
    <row r="11565" spans="2:2">
      <c r="B11565" s="2" t="str">
        <f>IF(COUNTIF($H$4:H11565,H11565)-1=0,ROWS($H$4:H11565),"")</f>
        <v/>
      </c>
    </row>
    <row r="11566" spans="2:2">
      <c r="B11566" s="2" t="str">
        <f>IF(COUNTIF($H$4:H11566,H11566)-1=0,ROWS($H$4:H11566),"")</f>
        <v/>
      </c>
    </row>
    <row r="11567" spans="2:2">
      <c r="B11567" s="2" t="str">
        <f>IF(COUNTIF($H$4:H11567,H11567)-1=0,ROWS($H$4:H11567),"")</f>
        <v/>
      </c>
    </row>
    <row r="11568" spans="2:2">
      <c r="B11568" s="2" t="str">
        <f>IF(COUNTIF($H$4:H11568,H11568)-1=0,ROWS($H$4:H11568),"")</f>
        <v/>
      </c>
    </row>
    <row r="11569" spans="2:2">
      <c r="B11569" s="2" t="str">
        <f>IF(COUNTIF($H$4:H11569,H11569)-1=0,ROWS($H$4:H11569),"")</f>
        <v/>
      </c>
    </row>
    <row r="11570" spans="2:2">
      <c r="B11570" s="2" t="str">
        <f>IF(COUNTIF($H$4:H11570,H11570)-1=0,ROWS($H$4:H11570),"")</f>
        <v/>
      </c>
    </row>
    <row r="11571" spans="2:2">
      <c r="B11571" s="2" t="str">
        <f>IF(COUNTIF($H$4:H11571,H11571)-1=0,ROWS($H$4:H11571),"")</f>
        <v/>
      </c>
    </row>
    <row r="11572" spans="2:2">
      <c r="B11572" s="2" t="str">
        <f>IF(COUNTIF($H$4:H11572,H11572)-1=0,ROWS($H$4:H11572),"")</f>
        <v/>
      </c>
    </row>
    <row r="11573" spans="2:2">
      <c r="B11573" s="2" t="str">
        <f>IF(COUNTIF($H$4:H11573,H11573)-1=0,ROWS($H$4:H11573),"")</f>
        <v/>
      </c>
    </row>
    <row r="11574" spans="2:2">
      <c r="B11574" s="2" t="str">
        <f>IF(COUNTIF($H$4:H11574,H11574)-1=0,ROWS($H$4:H11574),"")</f>
        <v/>
      </c>
    </row>
    <row r="11575" spans="2:2">
      <c r="B11575" s="2" t="str">
        <f>IF(COUNTIF($H$4:H11575,H11575)-1=0,ROWS($H$4:H11575),"")</f>
        <v/>
      </c>
    </row>
    <row r="11576" spans="2:2">
      <c r="B11576" s="2" t="str">
        <f>IF(COUNTIF($H$4:H11576,H11576)-1=0,ROWS($H$4:H11576),"")</f>
        <v/>
      </c>
    </row>
    <row r="11577" spans="2:2">
      <c r="B11577" s="2" t="str">
        <f>IF(COUNTIF($H$4:H11577,H11577)-1=0,ROWS($H$4:H11577),"")</f>
        <v/>
      </c>
    </row>
    <row r="11578" spans="2:2">
      <c r="B11578" s="2" t="str">
        <f>IF(COUNTIF($H$4:H11578,H11578)-1=0,ROWS($H$4:H11578),"")</f>
        <v/>
      </c>
    </row>
    <row r="11579" spans="2:2">
      <c r="B11579" s="2" t="str">
        <f>IF(COUNTIF($H$4:H11579,H11579)-1=0,ROWS($H$4:H11579),"")</f>
        <v/>
      </c>
    </row>
    <row r="11580" spans="2:2">
      <c r="B11580" s="2" t="str">
        <f>IF(COUNTIF($H$4:H11580,H11580)-1=0,ROWS($H$4:H11580),"")</f>
        <v/>
      </c>
    </row>
    <row r="11581" spans="2:2">
      <c r="B11581" s="2" t="str">
        <f>IF(COUNTIF($H$4:H11581,H11581)-1=0,ROWS($H$4:H11581),"")</f>
        <v/>
      </c>
    </row>
    <row r="11582" spans="2:2">
      <c r="B11582" s="2" t="str">
        <f>IF(COUNTIF($H$4:H11582,H11582)-1=0,ROWS($H$4:H11582),"")</f>
        <v/>
      </c>
    </row>
    <row r="11583" spans="2:2">
      <c r="B11583" s="2" t="str">
        <f>IF(COUNTIF($H$4:H11583,H11583)-1=0,ROWS($H$4:H11583),"")</f>
        <v/>
      </c>
    </row>
    <row r="11584" spans="2:2">
      <c r="B11584" s="2" t="str">
        <f>IF(COUNTIF($H$4:H11584,H11584)-1=0,ROWS($H$4:H11584),"")</f>
        <v/>
      </c>
    </row>
    <row r="11585" spans="2:2">
      <c r="B11585" s="2" t="str">
        <f>IF(COUNTIF($H$4:H11585,H11585)-1=0,ROWS($H$4:H11585),"")</f>
        <v/>
      </c>
    </row>
    <row r="11586" spans="2:2">
      <c r="B11586" s="2" t="str">
        <f>IF(COUNTIF($H$4:H11586,H11586)-1=0,ROWS($H$4:H11586),"")</f>
        <v/>
      </c>
    </row>
    <row r="11587" spans="2:2">
      <c r="B11587" s="2" t="str">
        <f>IF(COUNTIF($H$4:H11587,H11587)-1=0,ROWS($H$4:H11587),"")</f>
        <v/>
      </c>
    </row>
    <row r="11588" spans="2:2">
      <c r="B11588" s="2" t="str">
        <f>IF(COUNTIF($H$4:H11588,H11588)-1=0,ROWS($H$4:H11588),"")</f>
        <v/>
      </c>
    </row>
    <row r="11589" spans="2:2">
      <c r="B11589" s="2" t="str">
        <f>IF(COUNTIF($H$4:H11589,H11589)-1=0,ROWS($H$4:H11589),"")</f>
        <v/>
      </c>
    </row>
    <row r="11590" spans="2:2">
      <c r="B11590" s="2" t="str">
        <f>IF(COUNTIF($H$4:H11590,H11590)-1=0,ROWS($H$4:H11590),"")</f>
        <v/>
      </c>
    </row>
    <row r="11591" spans="2:2">
      <c r="B11591" s="2" t="str">
        <f>IF(COUNTIF($H$4:H11591,H11591)-1=0,ROWS($H$4:H11591),"")</f>
        <v/>
      </c>
    </row>
    <row r="11592" spans="2:2">
      <c r="B11592" s="2" t="str">
        <f>IF(COUNTIF($H$4:H11592,H11592)-1=0,ROWS($H$4:H11592),"")</f>
        <v/>
      </c>
    </row>
    <row r="11593" spans="2:2">
      <c r="B11593" s="2" t="str">
        <f>IF(COUNTIF($H$4:H11593,H11593)-1=0,ROWS($H$4:H11593),"")</f>
        <v/>
      </c>
    </row>
    <row r="11594" spans="2:2">
      <c r="B11594" s="2" t="str">
        <f>IF(COUNTIF($H$4:H11594,H11594)-1=0,ROWS($H$4:H11594),"")</f>
        <v/>
      </c>
    </row>
    <row r="11595" spans="2:2">
      <c r="B11595" s="2" t="str">
        <f>IF(COUNTIF($H$4:H11595,H11595)-1=0,ROWS($H$4:H11595),"")</f>
        <v/>
      </c>
    </row>
    <row r="11596" spans="2:2">
      <c r="B11596" s="2" t="str">
        <f>IF(COUNTIF($H$4:H11596,H11596)-1=0,ROWS($H$4:H11596),"")</f>
        <v/>
      </c>
    </row>
    <row r="11597" spans="2:2">
      <c r="B11597" s="2" t="str">
        <f>IF(COUNTIF($H$4:H11597,H11597)-1=0,ROWS($H$4:H11597),"")</f>
        <v/>
      </c>
    </row>
    <row r="11598" spans="2:2">
      <c r="B11598" s="2" t="str">
        <f>IF(COUNTIF($H$4:H11598,H11598)-1=0,ROWS($H$4:H11598),"")</f>
        <v/>
      </c>
    </row>
    <row r="11599" spans="2:2">
      <c r="B11599" s="2" t="str">
        <f>IF(COUNTIF($H$4:H11599,H11599)-1=0,ROWS($H$4:H11599),"")</f>
        <v/>
      </c>
    </row>
    <row r="11600" spans="2:2">
      <c r="B11600" s="2" t="str">
        <f>IF(COUNTIF($H$4:H11600,H11600)-1=0,ROWS($H$4:H11600),"")</f>
        <v/>
      </c>
    </row>
    <row r="11601" spans="2:2">
      <c r="B11601" s="2" t="str">
        <f>IF(COUNTIF($H$4:H11601,H11601)-1=0,ROWS($H$4:H11601),"")</f>
        <v/>
      </c>
    </row>
    <row r="11602" spans="2:2">
      <c r="B11602" s="2" t="str">
        <f>IF(COUNTIF($H$4:H11602,H11602)-1=0,ROWS($H$4:H11602),"")</f>
        <v/>
      </c>
    </row>
    <row r="11603" spans="2:2">
      <c r="B11603" s="2" t="str">
        <f>IF(COUNTIF($H$4:H11603,H11603)-1=0,ROWS($H$4:H11603),"")</f>
        <v/>
      </c>
    </row>
    <row r="11604" spans="2:2">
      <c r="B11604" s="2" t="str">
        <f>IF(COUNTIF($H$4:H11604,H11604)-1=0,ROWS($H$4:H11604),"")</f>
        <v/>
      </c>
    </row>
    <row r="11605" spans="2:2">
      <c r="B11605" s="2" t="str">
        <f>IF(COUNTIF($H$4:H11605,H11605)-1=0,ROWS($H$4:H11605),"")</f>
        <v/>
      </c>
    </row>
    <row r="11606" spans="2:2">
      <c r="B11606" s="2" t="str">
        <f>IF(COUNTIF($H$4:H11606,H11606)-1=0,ROWS($H$4:H11606),"")</f>
        <v/>
      </c>
    </row>
    <row r="11607" spans="2:2">
      <c r="B11607" s="2" t="str">
        <f>IF(COUNTIF($H$4:H11607,H11607)-1=0,ROWS($H$4:H11607),"")</f>
        <v/>
      </c>
    </row>
    <row r="11608" spans="2:2">
      <c r="B11608" s="2" t="str">
        <f>IF(COUNTIF($H$4:H11608,H11608)-1=0,ROWS($H$4:H11608),"")</f>
        <v/>
      </c>
    </row>
    <row r="11609" spans="2:2">
      <c r="B11609" s="2" t="str">
        <f>IF(COUNTIF($H$4:H11609,H11609)-1=0,ROWS($H$4:H11609),"")</f>
        <v/>
      </c>
    </row>
    <row r="11610" spans="2:2">
      <c r="B11610" s="2" t="str">
        <f>IF(COUNTIF($H$4:H11610,H11610)-1=0,ROWS($H$4:H11610),"")</f>
        <v/>
      </c>
    </row>
    <row r="11611" spans="2:2">
      <c r="B11611" s="2" t="str">
        <f>IF(COUNTIF($H$4:H11611,H11611)-1=0,ROWS($H$4:H11611),"")</f>
        <v/>
      </c>
    </row>
    <row r="11612" spans="2:2">
      <c r="B11612" s="2" t="str">
        <f>IF(COUNTIF($H$4:H11612,H11612)-1=0,ROWS($H$4:H11612),"")</f>
        <v/>
      </c>
    </row>
    <row r="11613" spans="2:2">
      <c r="B11613" s="2" t="str">
        <f>IF(COUNTIF($H$4:H11613,H11613)-1=0,ROWS($H$4:H11613),"")</f>
        <v/>
      </c>
    </row>
    <row r="11614" spans="2:2">
      <c r="B11614" s="2" t="str">
        <f>IF(COUNTIF($H$4:H11614,H11614)-1=0,ROWS($H$4:H11614),"")</f>
        <v/>
      </c>
    </row>
    <row r="11615" spans="2:2">
      <c r="B11615" s="2" t="str">
        <f>IF(COUNTIF($H$4:H11615,H11615)-1=0,ROWS($H$4:H11615),"")</f>
        <v/>
      </c>
    </row>
    <row r="11616" spans="2:2">
      <c r="B11616" s="2" t="str">
        <f>IF(COUNTIF($H$4:H11616,H11616)-1=0,ROWS($H$4:H11616),"")</f>
        <v/>
      </c>
    </row>
    <row r="11617" spans="2:2">
      <c r="B11617" s="2" t="str">
        <f>IF(COUNTIF($H$4:H11617,H11617)-1=0,ROWS($H$4:H11617),"")</f>
        <v/>
      </c>
    </row>
    <row r="11618" spans="2:2">
      <c r="B11618" s="2" t="str">
        <f>IF(COUNTIF($H$4:H11618,H11618)-1=0,ROWS($H$4:H11618),"")</f>
        <v/>
      </c>
    </row>
    <row r="11619" spans="2:2">
      <c r="B11619" s="2" t="str">
        <f>IF(COUNTIF($H$4:H11619,H11619)-1=0,ROWS($H$4:H11619),"")</f>
        <v/>
      </c>
    </row>
    <row r="11620" spans="2:2">
      <c r="B11620" s="2" t="str">
        <f>IF(COUNTIF($H$4:H11620,H11620)-1=0,ROWS($H$4:H11620),"")</f>
        <v/>
      </c>
    </row>
    <row r="11621" spans="2:2">
      <c r="B11621" s="2" t="str">
        <f>IF(COUNTIF($H$4:H11621,H11621)-1=0,ROWS($H$4:H11621),"")</f>
        <v/>
      </c>
    </row>
    <row r="11622" spans="2:2">
      <c r="B11622" s="2" t="str">
        <f>IF(COUNTIF($H$4:H11622,H11622)-1=0,ROWS($H$4:H11622),"")</f>
        <v/>
      </c>
    </row>
    <row r="11623" spans="2:2">
      <c r="B11623" s="2" t="str">
        <f>IF(COUNTIF($H$4:H11623,H11623)-1=0,ROWS($H$4:H11623),"")</f>
        <v/>
      </c>
    </row>
    <row r="11624" spans="2:2">
      <c r="B11624" s="2" t="str">
        <f>IF(COUNTIF($H$4:H11624,H11624)-1=0,ROWS($H$4:H11624),"")</f>
        <v/>
      </c>
    </row>
    <row r="11625" spans="2:2">
      <c r="B11625" s="2" t="str">
        <f>IF(COUNTIF($H$4:H11625,H11625)-1=0,ROWS($H$4:H11625),"")</f>
        <v/>
      </c>
    </row>
    <row r="11626" spans="2:2">
      <c r="B11626" s="2" t="str">
        <f>IF(COUNTIF($H$4:H11626,H11626)-1=0,ROWS($H$4:H11626),"")</f>
        <v/>
      </c>
    </row>
    <row r="11627" spans="2:2">
      <c r="B11627" s="2" t="str">
        <f>IF(COUNTIF($H$4:H11627,H11627)-1=0,ROWS($H$4:H11627),"")</f>
        <v/>
      </c>
    </row>
    <row r="11628" spans="2:2">
      <c r="B11628" s="2" t="str">
        <f>IF(COUNTIF($H$4:H11628,H11628)-1=0,ROWS($H$4:H11628),"")</f>
        <v/>
      </c>
    </row>
    <row r="11629" spans="2:2">
      <c r="B11629" s="2" t="str">
        <f>IF(COUNTIF($H$4:H11629,H11629)-1=0,ROWS($H$4:H11629),"")</f>
        <v/>
      </c>
    </row>
    <row r="11630" spans="2:2">
      <c r="B11630" s="2" t="str">
        <f>IF(COUNTIF($H$4:H11630,H11630)-1=0,ROWS($H$4:H11630),"")</f>
        <v/>
      </c>
    </row>
    <row r="11631" spans="2:2">
      <c r="B11631" s="2" t="str">
        <f>IF(COUNTIF($H$4:H11631,H11631)-1=0,ROWS($H$4:H11631),"")</f>
        <v/>
      </c>
    </row>
    <row r="11632" spans="2:2">
      <c r="B11632" s="2" t="str">
        <f>IF(COUNTIF($H$4:H11632,H11632)-1=0,ROWS($H$4:H11632),"")</f>
        <v/>
      </c>
    </row>
    <row r="11633" spans="2:2">
      <c r="B11633" s="2" t="str">
        <f>IF(COUNTIF($H$4:H11633,H11633)-1=0,ROWS($H$4:H11633),"")</f>
        <v/>
      </c>
    </row>
    <row r="11634" spans="2:2">
      <c r="B11634" s="2" t="str">
        <f>IF(COUNTIF($H$4:H11634,H11634)-1=0,ROWS($H$4:H11634),"")</f>
        <v/>
      </c>
    </row>
    <row r="11635" spans="2:2">
      <c r="B11635" s="2" t="str">
        <f>IF(COUNTIF($H$4:H11635,H11635)-1=0,ROWS($H$4:H11635),"")</f>
        <v/>
      </c>
    </row>
    <row r="11636" spans="2:2">
      <c r="B11636" s="2" t="str">
        <f>IF(COUNTIF($H$4:H11636,H11636)-1=0,ROWS($H$4:H11636),"")</f>
        <v/>
      </c>
    </row>
    <row r="11637" spans="2:2">
      <c r="B11637" s="2" t="str">
        <f>IF(COUNTIF($H$4:H11637,H11637)-1=0,ROWS($H$4:H11637),"")</f>
        <v/>
      </c>
    </row>
    <row r="11638" spans="2:2">
      <c r="B11638" s="2" t="str">
        <f>IF(COUNTIF($H$4:H11638,H11638)-1=0,ROWS($H$4:H11638),"")</f>
        <v/>
      </c>
    </row>
    <row r="11639" spans="2:2">
      <c r="B11639" s="2" t="str">
        <f>IF(COUNTIF($H$4:H11639,H11639)-1=0,ROWS($H$4:H11639),"")</f>
        <v/>
      </c>
    </row>
    <row r="11640" spans="2:2">
      <c r="B11640" s="2" t="str">
        <f>IF(COUNTIF($H$4:H11640,H11640)-1=0,ROWS($H$4:H11640),"")</f>
        <v/>
      </c>
    </row>
    <row r="11641" spans="2:2">
      <c r="B11641" s="2" t="str">
        <f>IF(COUNTIF($H$4:H11641,H11641)-1=0,ROWS($H$4:H11641),"")</f>
        <v/>
      </c>
    </row>
    <row r="11642" spans="2:2">
      <c r="B11642" s="2" t="str">
        <f>IF(COUNTIF($H$4:H11642,H11642)-1=0,ROWS($H$4:H11642),"")</f>
        <v/>
      </c>
    </row>
    <row r="11643" spans="2:2">
      <c r="B11643" s="2" t="str">
        <f>IF(COUNTIF($H$4:H11643,H11643)-1=0,ROWS($H$4:H11643),"")</f>
        <v/>
      </c>
    </row>
    <row r="11644" spans="2:2">
      <c r="B11644" s="2" t="str">
        <f>IF(COUNTIF($H$4:H11644,H11644)-1=0,ROWS($H$4:H11644),"")</f>
        <v/>
      </c>
    </row>
    <row r="11645" spans="2:2">
      <c r="B11645" s="2" t="str">
        <f>IF(COUNTIF($H$4:H11645,H11645)-1=0,ROWS($H$4:H11645),"")</f>
        <v/>
      </c>
    </row>
    <row r="11646" spans="2:2">
      <c r="B11646" s="2" t="str">
        <f>IF(COUNTIF($H$4:H11646,H11646)-1=0,ROWS($H$4:H11646),"")</f>
        <v/>
      </c>
    </row>
    <row r="11647" spans="2:2">
      <c r="B11647" s="2" t="str">
        <f>IF(COUNTIF($H$4:H11647,H11647)-1=0,ROWS($H$4:H11647),"")</f>
        <v/>
      </c>
    </row>
    <row r="11648" spans="2:2">
      <c r="B11648" s="2" t="str">
        <f>IF(COUNTIF($H$4:H11648,H11648)-1=0,ROWS($H$4:H11648),"")</f>
        <v/>
      </c>
    </row>
    <row r="11649" spans="2:2">
      <c r="B11649" s="2" t="str">
        <f>IF(COUNTIF($H$4:H11649,H11649)-1=0,ROWS($H$4:H11649),"")</f>
        <v/>
      </c>
    </row>
    <row r="11650" spans="2:2">
      <c r="B11650" s="2" t="str">
        <f>IF(COUNTIF($H$4:H11650,H11650)-1=0,ROWS($H$4:H11650),"")</f>
        <v/>
      </c>
    </row>
    <row r="11651" spans="2:2">
      <c r="B11651" s="2" t="str">
        <f>IF(COUNTIF($H$4:H11651,H11651)-1=0,ROWS($H$4:H11651),"")</f>
        <v/>
      </c>
    </row>
    <row r="11652" spans="2:2">
      <c r="B11652" s="2" t="str">
        <f>IF(COUNTIF($H$4:H11652,H11652)-1=0,ROWS($H$4:H11652),"")</f>
        <v/>
      </c>
    </row>
    <row r="11653" spans="2:2">
      <c r="B11653" s="2" t="str">
        <f>IF(COUNTIF($H$4:H11653,H11653)-1=0,ROWS($H$4:H11653),"")</f>
        <v/>
      </c>
    </row>
    <row r="11654" spans="2:2">
      <c r="B11654" s="2" t="str">
        <f>IF(COUNTIF($H$4:H11654,H11654)-1=0,ROWS($H$4:H11654),"")</f>
        <v/>
      </c>
    </row>
    <row r="11655" spans="2:2">
      <c r="B11655" s="2" t="str">
        <f>IF(COUNTIF($H$4:H11655,H11655)-1=0,ROWS($H$4:H11655),"")</f>
        <v/>
      </c>
    </row>
    <row r="11656" spans="2:2">
      <c r="B11656" s="2" t="str">
        <f>IF(COUNTIF($H$4:H11656,H11656)-1=0,ROWS($H$4:H11656),"")</f>
        <v/>
      </c>
    </row>
    <row r="11657" spans="2:2">
      <c r="B11657" s="2" t="str">
        <f>IF(COUNTIF($H$4:H11657,H11657)-1=0,ROWS($H$4:H11657),"")</f>
        <v/>
      </c>
    </row>
    <row r="11658" spans="2:2">
      <c r="B11658" s="2" t="str">
        <f>IF(COUNTIF($H$4:H11658,H11658)-1=0,ROWS($H$4:H11658),"")</f>
        <v/>
      </c>
    </row>
    <row r="11659" spans="2:2">
      <c r="B11659" s="2" t="str">
        <f>IF(COUNTIF($H$4:H11659,H11659)-1=0,ROWS($H$4:H11659),"")</f>
        <v/>
      </c>
    </row>
    <row r="11660" spans="2:2">
      <c r="B11660" s="2" t="str">
        <f>IF(COUNTIF($H$4:H11660,H11660)-1=0,ROWS($H$4:H11660),"")</f>
        <v/>
      </c>
    </row>
    <row r="11661" spans="2:2">
      <c r="B11661" s="2" t="str">
        <f>IF(COUNTIF($H$4:H11661,H11661)-1=0,ROWS($H$4:H11661),"")</f>
        <v/>
      </c>
    </row>
    <row r="11662" spans="2:2">
      <c r="B11662" s="2" t="str">
        <f>IF(COUNTIF($H$4:H11662,H11662)-1=0,ROWS($H$4:H11662),"")</f>
        <v/>
      </c>
    </row>
    <row r="11663" spans="2:2">
      <c r="B11663" s="2" t="str">
        <f>IF(COUNTIF($H$4:H11663,H11663)-1=0,ROWS($H$4:H11663),"")</f>
        <v/>
      </c>
    </row>
    <row r="11664" spans="2:2">
      <c r="B11664" s="2" t="str">
        <f>IF(COUNTIF($H$4:H11664,H11664)-1=0,ROWS($H$4:H11664),"")</f>
        <v/>
      </c>
    </row>
    <row r="11665" spans="2:2">
      <c r="B11665" s="2" t="str">
        <f>IF(COUNTIF($H$4:H11665,H11665)-1=0,ROWS($H$4:H11665),"")</f>
        <v/>
      </c>
    </row>
    <row r="11666" spans="2:2">
      <c r="B11666" s="2" t="str">
        <f>IF(COUNTIF($H$4:H11666,H11666)-1=0,ROWS($H$4:H11666),"")</f>
        <v/>
      </c>
    </row>
    <row r="11667" spans="2:2">
      <c r="B11667" s="2" t="str">
        <f>IF(COUNTIF($H$4:H11667,H11667)-1=0,ROWS($H$4:H11667),"")</f>
        <v/>
      </c>
    </row>
    <row r="11668" spans="2:2">
      <c r="B11668" s="2" t="str">
        <f>IF(COUNTIF($H$4:H11668,H11668)-1=0,ROWS($H$4:H11668),"")</f>
        <v/>
      </c>
    </row>
    <row r="11669" spans="2:2">
      <c r="B11669" s="2" t="str">
        <f>IF(COUNTIF($H$4:H11669,H11669)-1=0,ROWS($H$4:H11669),"")</f>
        <v/>
      </c>
    </row>
    <row r="11670" spans="2:2">
      <c r="B11670" s="2" t="str">
        <f>IF(COUNTIF($H$4:H11670,H11670)-1=0,ROWS($H$4:H11670),"")</f>
        <v/>
      </c>
    </row>
    <row r="11671" spans="2:2">
      <c r="B11671" s="2" t="str">
        <f>IF(COUNTIF($H$4:H11671,H11671)-1=0,ROWS($H$4:H11671),"")</f>
        <v/>
      </c>
    </row>
    <row r="11672" spans="2:2">
      <c r="B11672" s="2" t="str">
        <f>IF(COUNTIF($H$4:H11672,H11672)-1=0,ROWS($H$4:H11672),"")</f>
        <v/>
      </c>
    </row>
    <row r="11673" spans="2:2">
      <c r="B11673" s="2" t="str">
        <f>IF(COUNTIF($H$4:H11673,H11673)-1=0,ROWS($H$4:H11673),"")</f>
        <v/>
      </c>
    </row>
    <row r="11674" spans="2:2">
      <c r="B11674" s="2" t="str">
        <f>IF(COUNTIF($H$4:H11674,H11674)-1=0,ROWS($H$4:H11674),"")</f>
        <v/>
      </c>
    </row>
    <row r="11675" spans="2:2">
      <c r="B11675" s="2" t="str">
        <f>IF(COUNTIF($H$4:H11675,H11675)-1=0,ROWS($H$4:H11675),"")</f>
        <v/>
      </c>
    </row>
    <row r="11676" spans="2:2">
      <c r="B11676" s="2" t="str">
        <f>IF(COUNTIF($H$4:H11676,H11676)-1=0,ROWS($H$4:H11676),"")</f>
        <v/>
      </c>
    </row>
    <row r="11677" spans="2:2">
      <c r="B11677" s="2" t="str">
        <f>IF(COUNTIF($H$4:H11677,H11677)-1=0,ROWS($H$4:H11677),"")</f>
        <v/>
      </c>
    </row>
    <row r="11678" spans="2:2">
      <c r="B11678" s="2" t="str">
        <f>IF(COUNTIF($H$4:H11678,H11678)-1=0,ROWS($H$4:H11678),"")</f>
        <v/>
      </c>
    </row>
    <row r="11679" spans="2:2">
      <c r="B11679" s="2" t="str">
        <f>IF(COUNTIF($H$4:H11679,H11679)-1=0,ROWS($H$4:H11679),"")</f>
        <v/>
      </c>
    </row>
    <row r="11680" spans="2:2">
      <c r="B11680" s="2" t="str">
        <f>IF(COUNTIF($H$4:H11680,H11680)-1=0,ROWS($H$4:H11680),"")</f>
        <v/>
      </c>
    </row>
    <row r="11681" spans="2:2">
      <c r="B11681" s="2" t="str">
        <f>IF(COUNTIF($H$4:H11681,H11681)-1=0,ROWS($H$4:H11681),"")</f>
        <v/>
      </c>
    </row>
    <row r="11682" spans="2:2">
      <c r="B11682" s="2" t="str">
        <f>IF(COUNTIF($H$4:H11682,H11682)-1=0,ROWS($H$4:H11682),"")</f>
        <v/>
      </c>
    </row>
    <row r="11683" spans="2:2">
      <c r="B11683" s="2" t="str">
        <f>IF(COUNTIF($H$4:H11683,H11683)-1=0,ROWS($H$4:H11683),"")</f>
        <v/>
      </c>
    </row>
    <row r="11684" spans="2:2">
      <c r="B11684" s="2" t="str">
        <f>IF(COUNTIF($H$4:H11684,H11684)-1=0,ROWS($H$4:H11684),"")</f>
        <v/>
      </c>
    </row>
    <row r="11685" spans="2:2">
      <c r="B11685" s="2" t="str">
        <f>IF(COUNTIF($H$4:H11685,H11685)-1=0,ROWS($H$4:H11685),"")</f>
        <v/>
      </c>
    </row>
    <row r="11686" spans="2:2">
      <c r="B11686" s="2" t="str">
        <f>IF(COUNTIF($H$4:H11686,H11686)-1=0,ROWS($H$4:H11686),"")</f>
        <v/>
      </c>
    </row>
    <row r="11687" spans="2:2">
      <c r="B11687" s="2" t="str">
        <f>IF(COUNTIF($H$4:H11687,H11687)-1=0,ROWS($H$4:H11687),"")</f>
        <v/>
      </c>
    </row>
    <row r="11688" spans="2:2">
      <c r="B11688" s="2" t="str">
        <f>IF(COUNTIF($H$4:H11688,H11688)-1=0,ROWS($H$4:H11688),"")</f>
        <v/>
      </c>
    </row>
    <row r="11689" spans="2:2">
      <c r="B11689" s="2" t="str">
        <f>IF(COUNTIF($H$4:H11689,H11689)-1=0,ROWS($H$4:H11689),"")</f>
        <v/>
      </c>
    </row>
    <row r="11690" spans="2:2">
      <c r="B11690" s="2" t="str">
        <f>IF(COUNTIF($H$4:H11690,H11690)-1=0,ROWS($H$4:H11690),"")</f>
        <v/>
      </c>
    </row>
    <row r="11691" spans="2:2">
      <c r="B11691" s="2" t="str">
        <f>IF(COUNTIF($H$4:H11691,H11691)-1=0,ROWS($H$4:H11691),"")</f>
        <v/>
      </c>
    </row>
    <row r="11692" spans="2:2">
      <c r="B11692" s="2" t="str">
        <f>IF(COUNTIF($H$4:H11692,H11692)-1=0,ROWS($H$4:H11692),"")</f>
        <v/>
      </c>
    </row>
    <row r="11693" spans="2:2">
      <c r="B11693" s="2" t="str">
        <f>IF(COUNTIF($H$4:H11693,H11693)-1=0,ROWS($H$4:H11693),"")</f>
        <v/>
      </c>
    </row>
    <row r="11694" spans="2:2">
      <c r="B11694" s="2" t="str">
        <f>IF(COUNTIF($H$4:H11694,H11694)-1=0,ROWS($H$4:H11694),"")</f>
        <v/>
      </c>
    </row>
    <row r="11695" spans="2:2">
      <c r="B11695" s="2" t="str">
        <f>IF(COUNTIF($H$4:H11695,H11695)-1=0,ROWS($H$4:H11695),"")</f>
        <v/>
      </c>
    </row>
    <row r="11696" spans="2:2">
      <c r="B11696" s="2" t="str">
        <f>IF(COUNTIF($H$4:H11696,H11696)-1=0,ROWS($H$4:H11696),"")</f>
        <v/>
      </c>
    </row>
    <row r="11697" spans="2:2">
      <c r="B11697" s="2" t="str">
        <f>IF(COUNTIF($H$4:H11697,H11697)-1=0,ROWS($H$4:H11697),"")</f>
        <v/>
      </c>
    </row>
    <row r="11698" spans="2:2">
      <c r="B11698" s="2" t="str">
        <f>IF(COUNTIF($H$4:H11698,H11698)-1=0,ROWS($H$4:H11698),"")</f>
        <v/>
      </c>
    </row>
    <row r="11699" spans="2:2">
      <c r="B11699" s="2" t="str">
        <f>IF(COUNTIF($H$4:H11699,H11699)-1=0,ROWS($H$4:H11699),"")</f>
        <v/>
      </c>
    </row>
    <row r="11700" spans="2:2">
      <c r="B11700" s="2" t="str">
        <f>IF(COUNTIF($H$4:H11700,H11700)-1=0,ROWS($H$4:H11700),"")</f>
        <v/>
      </c>
    </row>
    <row r="11701" spans="2:2">
      <c r="B11701" s="2" t="str">
        <f>IF(COUNTIF($H$4:H11701,H11701)-1=0,ROWS($H$4:H11701),"")</f>
        <v/>
      </c>
    </row>
    <row r="11702" spans="2:2">
      <c r="B11702" s="2" t="str">
        <f>IF(COUNTIF($H$4:H11702,H11702)-1=0,ROWS($H$4:H11702),"")</f>
        <v/>
      </c>
    </row>
    <row r="11703" spans="2:2">
      <c r="B11703" s="2" t="str">
        <f>IF(COUNTIF($H$4:H11703,H11703)-1=0,ROWS($H$4:H11703),"")</f>
        <v/>
      </c>
    </row>
    <row r="11704" spans="2:2">
      <c r="B11704" s="2" t="str">
        <f>IF(COUNTIF($H$4:H11704,H11704)-1=0,ROWS($H$4:H11704),"")</f>
        <v/>
      </c>
    </row>
    <row r="11705" spans="2:2">
      <c r="B11705" s="2" t="str">
        <f>IF(COUNTIF($H$4:H11705,H11705)-1=0,ROWS($H$4:H11705),"")</f>
        <v/>
      </c>
    </row>
    <row r="11706" spans="2:2">
      <c r="B11706" s="2" t="str">
        <f>IF(COUNTIF($H$4:H11706,H11706)-1=0,ROWS($H$4:H11706),"")</f>
        <v/>
      </c>
    </row>
    <row r="11707" spans="2:2">
      <c r="B11707" s="2" t="str">
        <f>IF(COUNTIF($H$4:H11707,H11707)-1=0,ROWS($H$4:H11707),"")</f>
        <v/>
      </c>
    </row>
    <row r="11708" spans="2:2">
      <c r="B11708" s="2" t="str">
        <f>IF(COUNTIF($H$4:H11708,H11708)-1=0,ROWS($H$4:H11708),"")</f>
        <v/>
      </c>
    </row>
    <row r="11709" spans="2:2">
      <c r="B11709" s="2" t="str">
        <f>IF(COUNTIF($H$4:H11709,H11709)-1=0,ROWS($H$4:H11709),"")</f>
        <v/>
      </c>
    </row>
    <row r="11710" spans="2:2">
      <c r="B11710" s="2" t="str">
        <f>IF(COUNTIF($H$4:H11710,H11710)-1=0,ROWS($H$4:H11710),"")</f>
        <v/>
      </c>
    </row>
    <row r="11711" spans="2:2">
      <c r="B11711" s="2" t="str">
        <f>IF(COUNTIF($H$4:H11711,H11711)-1=0,ROWS($H$4:H11711),"")</f>
        <v/>
      </c>
    </row>
    <row r="11712" spans="2:2">
      <c r="B11712" s="2" t="str">
        <f>IF(COUNTIF($H$4:H11712,H11712)-1=0,ROWS($H$4:H11712),"")</f>
        <v/>
      </c>
    </row>
    <row r="11713" spans="2:2">
      <c r="B11713" s="2" t="str">
        <f>IF(COUNTIF($H$4:H11713,H11713)-1=0,ROWS($H$4:H11713),"")</f>
        <v/>
      </c>
    </row>
    <row r="11714" spans="2:2">
      <c r="B11714" s="2" t="str">
        <f>IF(COUNTIF($H$4:H11714,H11714)-1=0,ROWS($H$4:H11714),"")</f>
        <v/>
      </c>
    </row>
    <row r="11715" spans="2:2">
      <c r="B11715" s="2" t="str">
        <f>IF(COUNTIF($H$4:H11715,H11715)-1=0,ROWS($H$4:H11715),"")</f>
        <v/>
      </c>
    </row>
    <row r="11716" spans="2:2">
      <c r="B11716" s="2" t="str">
        <f>IF(COUNTIF($H$4:H11716,H11716)-1=0,ROWS($H$4:H11716),"")</f>
        <v/>
      </c>
    </row>
    <row r="11717" spans="2:2">
      <c r="B11717" s="2" t="str">
        <f>IF(COUNTIF($H$4:H11717,H11717)-1=0,ROWS($H$4:H11717),"")</f>
        <v/>
      </c>
    </row>
    <row r="11718" spans="2:2">
      <c r="B11718" s="2" t="str">
        <f>IF(COUNTIF($H$4:H11718,H11718)-1=0,ROWS($H$4:H11718),"")</f>
        <v/>
      </c>
    </row>
    <row r="11719" spans="2:2">
      <c r="B11719" s="2" t="str">
        <f>IF(COUNTIF($H$4:H11719,H11719)-1=0,ROWS($H$4:H11719),"")</f>
        <v/>
      </c>
    </row>
    <row r="11720" spans="2:2">
      <c r="B11720" s="2" t="str">
        <f>IF(COUNTIF($H$4:H11720,H11720)-1=0,ROWS($H$4:H11720),"")</f>
        <v/>
      </c>
    </row>
    <row r="11721" spans="2:2">
      <c r="B11721" s="2" t="str">
        <f>IF(COUNTIF($H$4:H11721,H11721)-1=0,ROWS($H$4:H11721),"")</f>
        <v/>
      </c>
    </row>
    <row r="11722" spans="2:2">
      <c r="B11722" s="2" t="str">
        <f>IF(COUNTIF($H$4:H11722,H11722)-1=0,ROWS($H$4:H11722),"")</f>
        <v/>
      </c>
    </row>
    <row r="11723" spans="2:2">
      <c r="B11723" s="2" t="str">
        <f>IF(COUNTIF($H$4:H11723,H11723)-1=0,ROWS($H$4:H11723),"")</f>
        <v/>
      </c>
    </row>
    <row r="11724" spans="2:2">
      <c r="B11724" s="2" t="str">
        <f>IF(COUNTIF($H$4:H11724,H11724)-1=0,ROWS($H$4:H11724),"")</f>
        <v/>
      </c>
    </row>
    <row r="11725" spans="2:2">
      <c r="B11725" s="2" t="str">
        <f>IF(COUNTIF($H$4:H11725,H11725)-1=0,ROWS($H$4:H11725),"")</f>
        <v/>
      </c>
    </row>
    <row r="11726" spans="2:2">
      <c r="B11726" s="2" t="str">
        <f>IF(COUNTIF($H$4:H11726,H11726)-1=0,ROWS($H$4:H11726),"")</f>
        <v/>
      </c>
    </row>
    <row r="11727" spans="2:2">
      <c r="B11727" s="2" t="str">
        <f>IF(COUNTIF($H$4:H11727,H11727)-1=0,ROWS($H$4:H11727),"")</f>
        <v/>
      </c>
    </row>
    <row r="11728" spans="2:2">
      <c r="B11728" s="2" t="str">
        <f>IF(COUNTIF($H$4:H11728,H11728)-1=0,ROWS($H$4:H11728),"")</f>
        <v/>
      </c>
    </row>
    <row r="11729" spans="2:2">
      <c r="B11729" s="2" t="str">
        <f>IF(COUNTIF($H$4:H11729,H11729)-1=0,ROWS($H$4:H11729),"")</f>
        <v/>
      </c>
    </row>
    <row r="11730" spans="2:2">
      <c r="B11730" s="2" t="str">
        <f>IF(COUNTIF($H$4:H11730,H11730)-1=0,ROWS($H$4:H11730),"")</f>
        <v/>
      </c>
    </row>
    <row r="11731" spans="2:2">
      <c r="B11731" s="2" t="str">
        <f>IF(COUNTIF($H$4:H11731,H11731)-1=0,ROWS($H$4:H11731),"")</f>
        <v/>
      </c>
    </row>
    <row r="11732" spans="2:2">
      <c r="B11732" s="2" t="str">
        <f>IF(COUNTIF($H$4:H11732,H11732)-1=0,ROWS($H$4:H11732),"")</f>
        <v/>
      </c>
    </row>
    <row r="11733" spans="2:2">
      <c r="B11733" s="2" t="str">
        <f>IF(COUNTIF($H$4:H11733,H11733)-1=0,ROWS($H$4:H11733),"")</f>
        <v/>
      </c>
    </row>
    <row r="11734" spans="2:2">
      <c r="B11734" s="2" t="str">
        <f>IF(COUNTIF($H$4:H11734,H11734)-1=0,ROWS($H$4:H11734),"")</f>
        <v/>
      </c>
    </row>
    <row r="11735" spans="2:2">
      <c r="B11735" s="2" t="str">
        <f>IF(COUNTIF($H$4:H11735,H11735)-1=0,ROWS($H$4:H11735),"")</f>
        <v/>
      </c>
    </row>
    <row r="11736" spans="2:2">
      <c r="B11736" s="2" t="str">
        <f>IF(COUNTIF($H$4:H11736,H11736)-1=0,ROWS($H$4:H11736),"")</f>
        <v/>
      </c>
    </row>
    <row r="11737" spans="2:2">
      <c r="B11737" s="2" t="str">
        <f>IF(COUNTIF($H$4:H11737,H11737)-1=0,ROWS($H$4:H11737),"")</f>
        <v/>
      </c>
    </row>
    <row r="11738" spans="2:2">
      <c r="B11738" s="2" t="str">
        <f>IF(COUNTIF($H$4:H11738,H11738)-1=0,ROWS($H$4:H11738),"")</f>
        <v/>
      </c>
    </row>
    <row r="11739" spans="2:2">
      <c r="B11739" s="2" t="str">
        <f>IF(COUNTIF($H$4:H11739,H11739)-1=0,ROWS($H$4:H11739),"")</f>
        <v/>
      </c>
    </row>
    <row r="11740" spans="2:2">
      <c r="B11740" s="2" t="str">
        <f>IF(COUNTIF($H$4:H11740,H11740)-1=0,ROWS($H$4:H11740),"")</f>
        <v/>
      </c>
    </row>
    <row r="11741" spans="2:2">
      <c r="B11741" s="2" t="str">
        <f>IF(COUNTIF($H$4:H11741,H11741)-1=0,ROWS($H$4:H11741),"")</f>
        <v/>
      </c>
    </row>
    <row r="11742" spans="2:2">
      <c r="B11742" s="2" t="str">
        <f>IF(COUNTIF($H$4:H11742,H11742)-1=0,ROWS($H$4:H11742),"")</f>
        <v/>
      </c>
    </row>
    <row r="11743" spans="2:2">
      <c r="B11743" s="2" t="str">
        <f>IF(COUNTIF($H$4:H11743,H11743)-1=0,ROWS($H$4:H11743),"")</f>
        <v/>
      </c>
    </row>
    <row r="11744" spans="2:2">
      <c r="B11744" s="2" t="str">
        <f>IF(COUNTIF($H$4:H11744,H11744)-1=0,ROWS($H$4:H11744),"")</f>
        <v/>
      </c>
    </row>
    <row r="11745" spans="2:2">
      <c r="B11745" s="2" t="str">
        <f>IF(COUNTIF($H$4:H11745,H11745)-1=0,ROWS($H$4:H11745),"")</f>
        <v/>
      </c>
    </row>
    <row r="11746" spans="2:2">
      <c r="B11746" s="2" t="str">
        <f>IF(COUNTIF($H$4:H11746,H11746)-1=0,ROWS($H$4:H11746),"")</f>
        <v/>
      </c>
    </row>
    <row r="11747" spans="2:2">
      <c r="B11747" s="2" t="str">
        <f>IF(COUNTIF($H$4:H11747,H11747)-1=0,ROWS($H$4:H11747),"")</f>
        <v/>
      </c>
    </row>
    <row r="11748" spans="2:2">
      <c r="B11748" s="2" t="str">
        <f>IF(COUNTIF($H$4:H11748,H11748)-1=0,ROWS($H$4:H11748),"")</f>
        <v/>
      </c>
    </row>
    <row r="11749" spans="2:2">
      <c r="B11749" s="2" t="str">
        <f>IF(COUNTIF($H$4:H11749,H11749)-1=0,ROWS($H$4:H11749),"")</f>
        <v/>
      </c>
    </row>
    <row r="11750" spans="2:2">
      <c r="B11750" s="2" t="str">
        <f>IF(COUNTIF($H$4:H11750,H11750)-1=0,ROWS($H$4:H11750),"")</f>
        <v/>
      </c>
    </row>
    <row r="11751" spans="2:2">
      <c r="B11751" s="2" t="str">
        <f>IF(COUNTIF($H$4:H11751,H11751)-1=0,ROWS($H$4:H11751),"")</f>
        <v/>
      </c>
    </row>
    <row r="11752" spans="2:2">
      <c r="B11752" s="2" t="str">
        <f>IF(COUNTIF($H$4:H11752,H11752)-1=0,ROWS($H$4:H11752),"")</f>
        <v/>
      </c>
    </row>
    <row r="11753" spans="2:2">
      <c r="B11753" s="2" t="str">
        <f>IF(COUNTIF($H$4:H11753,H11753)-1=0,ROWS($H$4:H11753),"")</f>
        <v/>
      </c>
    </row>
    <row r="11754" spans="2:2">
      <c r="B11754" s="2" t="str">
        <f>IF(COUNTIF($H$4:H11754,H11754)-1=0,ROWS($H$4:H11754),"")</f>
        <v/>
      </c>
    </row>
    <row r="11755" spans="2:2">
      <c r="B11755" s="2" t="str">
        <f>IF(COUNTIF($H$4:H11755,H11755)-1=0,ROWS($H$4:H11755),"")</f>
        <v/>
      </c>
    </row>
    <row r="11756" spans="2:2">
      <c r="B11756" s="2" t="str">
        <f>IF(COUNTIF($H$4:H11756,H11756)-1=0,ROWS($H$4:H11756),"")</f>
        <v/>
      </c>
    </row>
    <row r="11757" spans="2:2">
      <c r="B11757" s="2" t="str">
        <f>IF(COUNTIF($H$4:H11757,H11757)-1=0,ROWS($H$4:H11757),"")</f>
        <v/>
      </c>
    </row>
    <row r="11758" spans="2:2">
      <c r="B11758" s="2" t="str">
        <f>IF(COUNTIF($H$4:H11758,H11758)-1=0,ROWS($H$4:H11758),"")</f>
        <v/>
      </c>
    </row>
    <row r="11759" spans="2:2">
      <c r="B11759" s="2" t="str">
        <f>IF(COUNTIF($H$4:H11759,H11759)-1=0,ROWS($H$4:H11759),"")</f>
        <v/>
      </c>
    </row>
    <row r="11760" spans="2:2">
      <c r="B11760" s="2" t="str">
        <f>IF(COUNTIF($H$4:H11760,H11760)-1=0,ROWS($H$4:H11760),"")</f>
        <v/>
      </c>
    </row>
    <row r="11761" spans="2:2">
      <c r="B11761" s="2" t="str">
        <f>IF(COUNTIF($H$4:H11761,H11761)-1=0,ROWS($H$4:H11761),"")</f>
        <v/>
      </c>
    </row>
    <row r="11762" spans="2:2">
      <c r="B11762" s="2" t="str">
        <f>IF(COUNTIF($H$4:H11762,H11762)-1=0,ROWS($H$4:H11762),"")</f>
        <v/>
      </c>
    </row>
    <row r="11763" spans="2:2">
      <c r="B11763" s="2" t="str">
        <f>IF(COUNTIF($H$4:H11763,H11763)-1=0,ROWS($H$4:H11763),"")</f>
        <v/>
      </c>
    </row>
    <row r="11764" spans="2:2">
      <c r="B11764" s="2" t="str">
        <f>IF(COUNTIF($H$4:H11764,H11764)-1=0,ROWS($H$4:H11764),"")</f>
        <v/>
      </c>
    </row>
    <row r="11765" spans="2:2">
      <c r="B11765" s="2" t="str">
        <f>IF(COUNTIF($H$4:H11765,H11765)-1=0,ROWS($H$4:H11765),"")</f>
        <v/>
      </c>
    </row>
    <row r="11766" spans="2:2">
      <c r="B11766" s="2" t="str">
        <f>IF(COUNTIF($H$4:H11766,H11766)-1=0,ROWS($H$4:H11766),"")</f>
        <v/>
      </c>
    </row>
    <row r="11767" spans="2:2">
      <c r="B11767" s="2" t="str">
        <f>IF(COUNTIF($H$4:H11767,H11767)-1=0,ROWS($H$4:H11767),"")</f>
        <v/>
      </c>
    </row>
    <row r="11768" spans="2:2">
      <c r="B11768" s="2" t="str">
        <f>IF(COUNTIF($H$4:H11768,H11768)-1=0,ROWS($H$4:H11768),"")</f>
        <v/>
      </c>
    </row>
    <row r="11769" spans="2:2">
      <c r="B11769" s="2" t="str">
        <f>IF(COUNTIF($H$4:H11769,H11769)-1=0,ROWS($H$4:H11769),"")</f>
        <v/>
      </c>
    </row>
    <row r="11770" spans="2:2">
      <c r="B11770" s="2" t="str">
        <f>IF(COUNTIF($H$4:H11770,H11770)-1=0,ROWS($H$4:H11770),"")</f>
        <v/>
      </c>
    </row>
    <row r="11771" spans="2:2">
      <c r="B11771" s="2" t="str">
        <f>IF(COUNTIF($H$4:H11771,H11771)-1=0,ROWS($H$4:H11771),"")</f>
        <v/>
      </c>
    </row>
    <row r="11772" spans="2:2">
      <c r="B11772" s="2" t="str">
        <f>IF(COUNTIF($H$4:H11772,H11772)-1=0,ROWS($H$4:H11772),"")</f>
        <v/>
      </c>
    </row>
    <row r="11773" spans="2:2">
      <c r="B11773" s="2" t="str">
        <f>IF(COUNTIF($H$4:H11773,H11773)-1=0,ROWS($H$4:H11773),"")</f>
        <v/>
      </c>
    </row>
    <row r="11774" spans="2:2">
      <c r="B11774" s="2" t="str">
        <f>IF(COUNTIF($H$4:H11774,H11774)-1=0,ROWS($H$4:H11774),"")</f>
        <v/>
      </c>
    </row>
    <row r="11775" spans="2:2">
      <c r="B11775" s="2" t="str">
        <f>IF(COUNTIF($H$4:H11775,H11775)-1=0,ROWS($H$4:H11775),"")</f>
        <v/>
      </c>
    </row>
    <row r="11776" spans="2:2">
      <c r="B11776" s="2" t="str">
        <f>IF(COUNTIF($H$4:H11776,H11776)-1=0,ROWS($H$4:H11776),"")</f>
        <v/>
      </c>
    </row>
    <row r="11777" spans="2:2">
      <c r="B11777" s="2" t="str">
        <f>IF(COUNTIF($H$4:H11777,H11777)-1=0,ROWS($H$4:H11777),"")</f>
        <v/>
      </c>
    </row>
    <row r="11778" spans="2:2">
      <c r="B11778" s="2" t="str">
        <f>IF(COUNTIF($H$4:H11778,H11778)-1=0,ROWS($H$4:H11778),"")</f>
        <v/>
      </c>
    </row>
    <row r="11779" spans="2:2">
      <c r="B11779" s="2" t="str">
        <f>IF(COUNTIF($H$4:H11779,H11779)-1=0,ROWS($H$4:H11779),"")</f>
        <v/>
      </c>
    </row>
    <row r="11780" spans="2:2">
      <c r="B11780" s="2" t="str">
        <f>IF(COUNTIF($H$4:H11780,H11780)-1=0,ROWS($H$4:H11780),"")</f>
        <v/>
      </c>
    </row>
    <row r="11781" spans="2:2">
      <c r="B11781" s="2" t="str">
        <f>IF(COUNTIF($H$4:H11781,H11781)-1=0,ROWS($H$4:H11781),"")</f>
        <v/>
      </c>
    </row>
    <row r="11782" spans="2:2">
      <c r="B11782" s="2" t="str">
        <f>IF(COUNTIF($H$4:H11782,H11782)-1=0,ROWS($H$4:H11782),"")</f>
        <v/>
      </c>
    </row>
    <row r="11783" spans="2:2">
      <c r="B11783" s="2" t="str">
        <f>IF(COUNTIF($H$4:H11783,H11783)-1=0,ROWS($H$4:H11783),"")</f>
        <v/>
      </c>
    </row>
    <row r="11784" spans="2:2">
      <c r="B11784" s="2" t="str">
        <f>IF(COUNTIF($H$4:H11784,H11784)-1=0,ROWS($H$4:H11784),"")</f>
        <v/>
      </c>
    </row>
    <row r="11785" spans="2:2">
      <c r="B11785" s="2" t="str">
        <f>IF(COUNTIF($H$4:H11785,H11785)-1=0,ROWS($H$4:H11785),"")</f>
        <v/>
      </c>
    </row>
    <row r="11786" spans="2:2">
      <c r="B11786" s="2" t="str">
        <f>IF(COUNTIF($H$4:H11786,H11786)-1=0,ROWS($H$4:H11786),"")</f>
        <v/>
      </c>
    </row>
    <row r="11787" spans="2:2">
      <c r="B11787" s="2" t="str">
        <f>IF(COUNTIF($H$4:H11787,H11787)-1=0,ROWS($H$4:H11787),"")</f>
        <v/>
      </c>
    </row>
    <row r="11788" spans="2:2">
      <c r="B11788" s="2" t="str">
        <f>IF(COUNTIF($H$4:H11788,H11788)-1=0,ROWS($H$4:H11788),"")</f>
        <v/>
      </c>
    </row>
    <row r="11789" spans="2:2">
      <c r="B11789" s="2" t="str">
        <f>IF(COUNTIF($H$4:H11789,H11789)-1=0,ROWS($H$4:H11789),"")</f>
        <v/>
      </c>
    </row>
    <row r="11790" spans="2:2">
      <c r="B11790" s="2" t="str">
        <f>IF(COUNTIF($H$4:H11790,H11790)-1=0,ROWS($H$4:H11790),"")</f>
        <v/>
      </c>
    </row>
    <row r="11791" spans="2:2">
      <c r="B11791" s="2" t="str">
        <f>IF(COUNTIF($H$4:H11791,H11791)-1=0,ROWS($H$4:H11791),"")</f>
        <v/>
      </c>
    </row>
    <row r="11792" spans="2:2">
      <c r="B11792" s="2" t="str">
        <f>IF(COUNTIF($H$4:H11792,H11792)-1=0,ROWS($H$4:H11792),"")</f>
        <v/>
      </c>
    </row>
    <row r="11793" spans="2:2">
      <c r="B11793" s="2" t="str">
        <f>IF(COUNTIF($H$4:H11793,H11793)-1=0,ROWS($H$4:H11793),"")</f>
        <v/>
      </c>
    </row>
    <row r="11794" spans="2:2">
      <c r="B11794" s="2" t="str">
        <f>IF(COUNTIF($H$4:H11794,H11794)-1=0,ROWS($H$4:H11794),"")</f>
        <v/>
      </c>
    </row>
    <row r="11795" spans="2:2">
      <c r="B11795" s="2" t="str">
        <f>IF(COUNTIF($H$4:H11795,H11795)-1=0,ROWS($H$4:H11795),"")</f>
        <v/>
      </c>
    </row>
    <row r="11796" spans="2:2">
      <c r="B11796" s="2" t="str">
        <f>IF(COUNTIF($H$4:H11796,H11796)-1=0,ROWS($H$4:H11796),"")</f>
        <v/>
      </c>
    </row>
    <row r="11797" spans="2:2">
      <c r="B11797" s="2" t="str">
        <f>IF(COUNTIF($H$4:H11797,H11797)-1=0,ROWS($H$4:H11797),"")</f>
        <v/>
      </c>
    </row>
    <row r="11798" spans="2:2">
      <c r="B11798" s="2" t="str">
        <f>IF(COUNTIF($H$4:H11798,H11798)-1=0,ROWS($H$4:H11798),"")</f>
        <v/>
      </c>
    </row>
    <row r="11799" spans="2:2">
      <c r="B11799" s="2" t="str">
        <f>IF(COUNTIF($H$4:H11799,H11799)-1=0,ROWS($H$4:H11799),"")</f>
        <v/>
      </c>
    </row>
    <row r="11800" spans="2:2">
      <c r="B11800" s="2" t="str">
        <f>IF(COUNTIF($H$4:H11800,H11800)-1=0,ROWS($H$4:H11800),"")</f>
        <v/>
      </c>
    </row>
    <row r="11801" spans="2:2">
      <c r="B11801" s="2" t="str">
        <f>IF(COUNTIF($H$4:H11801,H11801)-1=0,ROWS($H$4:H11801),"")</f>
        <v/>
      </c>
    </row>
    <row r="11802" spans="2:2">
      <c r="B11802" s="2" t="str">
        <f>IF(COUNTIF($H$4:H11802,H11802)-1=0,ROWS($H$4:H11802),"")</f>
        <v/>
      </c>
    </row>
    <row r="11803" spans="2:2">
      <c r="B11803" s="2" t="str">
        <f>IF(COUNTIF($H$4:H11803,H11803)-1=0,ROWS($H$4:H11803),"")</f>
        <v/>
      </c>
    </row>
    <row r="11804" spans="2:2">
      <c r="B11804" s="2" t="str">
        <f>IF(COUNTIF($H$4:H11804,H11804)-1=0,ROWS($H$4:H11804),"")</f>
        <v/>
      </c>
    </row>
    <row r="11805" spans="2:2">
      <c r="B11805" s="2" t="str">
        <f>IF(COUNTIF($H$4:H11805,H11805)-1=0,ROWS($H$4:H11805),"")</f>
        <v/>
      </c>
    </row>
    <row r="11806" spans="2:2">
      <c r="B11806" s="2" t="str">
        <f>IF(COUNTIF($H$4:H11806,H11806)-1=0,ROWS($H$4:H11806),"")</f>
        <v/>
      </c>
    </row>
    <row r="11807" spans="2:2">
      <c r="B11807" s="2" t="str">
        <f>IF(COUNTIF($H$4:H11807,H11807)-1=0,ROWS($H$4:H11807),"")</f>
        <v/>
      </c>
    </row>
    <row r="11808" spans="2:2">
      <c r="B11808" s="2" t="str">
        <f>IF(COUNTIF($H$4:H11808,H11808)-1=0,ROWS($H$4:H11808),"")</f>
        <v/>
      </c>
    </row>
    <row r="11809" spans="2:2">
      <c r="B11809" s="2" t="str">
        <f>IF(COUNTIF($H$4:H11809,H11809)-1=0,ROWS($H$4:H11809),"")</f>
        <v/>
      </c>
    </row>
    <row r="11810" spans="2:2">
      <c r="B11810" s="2" t="str">
        <f>IF(COUNTIF($H$4:H11810,H11810)-1=0,ROWS($H$4:H11810),"")</f>
        <v/>
      </c>
    </row>
    <row r="11811" spans="2:2">
      <c r="B11811" s="2" t="str">
        <f>IF(COUNTIF($H$4:H11811,H11811)-1=0,ROWS($H$4:H11811),"")</f>
        <v/>
      </c>
    </row>
    <row r="11812" spans="2:2">
      <c r="B11812" s="2" t="str">
        <f>IF(COUNTIF($H$4:H11812,H11812)-1=0,ROWS($H$4:H11812),"")</f>
        <v/>
      </c>
    </row>
    <row r="11813" spans="2:2">
      <c r="B11813" s="2" t="str">
        <f>IF(COUNTIF($H$4:H11813,H11813)-1=0,ROWS($H$4:H11813),"")</f>
        <v/>
      </c>
    </row>
    <row r="11814" spans="2:2">
      <c r="B11814" s="2" t="str">
        <f>IF(COUNTIF($H$4:H11814,H11814)-1=0,ROWS($H$4:H11814),"")</f>
        <v/>
      </c>
    </row>
    <row r="11815" spans="2:2">
      <c r="B11815" s="2" t="str">
        <f>IF(COUNTIF($H$4:H11815,H11815)-1=0,ROWS($H$4:H11815),"")</f>
        <v/>
      </c>
    </row>
    <row r="11816" spans="2:2">
      <c r="B11816" s="2" t="str">
        <f>IF(COUNTIF($H$4:H11816,H11816)-1=0,ROWS($H$4:H11816),"")</f>
        <v/>
      </c>
    </row>
    <row r="11817" spans="2:2">
      <c r="B11817" s="2" t="str">
        <f>IF(COUNTIF($H$4:H11817,H11817)-1=0,ROWS($H$4:H11817),"")</f>
        <v/>
      </c>
    </row>
    <row r="11818" spans="2:2">
      <c r="B11818" s="2" t="str">
        <f>IF(COUNTIF($H$4:H11818,H11818)-1=0,ROWS($H$4:H11818),"")</f>
        <v/>
      </c>
    </row>
    <row r="11819" spans="2:2">
      <c r="B11819" s="2" t="str">
        <f>IF(COUNTIF($H$4:H11819,H11819)-1=0,ROWS($H$4:H11819),"")</f>
        <v/>
      </c>
    </row>
    <row r="11820" spans="2:2">
      <c r="B11820" s="2" t="str">
        <f>IF(COUNTIF($H$4:H11820,H11820)-1=0,ROWS($H$4:H11820),"")</f>
        <v/>
      </c>
    </row>
    <row r="11821" spans="2:2">
      <c r="B11821" s="2" t="str">
        <f>IF(COUNTIF($H$4:H11821,H11821)-1=0,ROWS($H$4:H11821),"")</f>
        <v/>
      </c>
    </row>
    <row r="11822" spans="2:2">
      <c r="B11822" s="2" t="str">
        <f>IF(COUNTIF($H$4:H11822,H11822)-1=0,ROWS($H$4:H11822),"")</f>
        <v/>
      </c>
    </row>
    <row r="11823" spans="2:2">
      <c r="B11823" s="2" t="str">
        <f>IF(COUNTIF($H$4:H11823,H11823)-1=0,ROWS($H$4:H11823),"")</f>
        <v/>
      </c>
    </row>
    <row r="11824" spans="2:2">
      <c r="B11824" s="2" t="str">
        <f>IF(COUNTIF($H$4:H11824,H11824)-1=0,ROWS($H$4:H11824),"")</f>
        <v/>
      </c>
    </row>
    <row r="11825" spans="2:2">
      <c r="B11825" s="2" t="str">
        <f>IF(COUNTIF($H$4:H11825,H11825)-1=0,ROWS($H$4:H11825),"")</f>
        <v/>
      </c>
    </row>
    <row r="11826" spans="2:2">
      <c r="B11826" s="2" t="str">
        <f>IF(COUNTIF($H$4:H11826,H11826)-1=0,ROWS($H$4:H11826),"")</f>
        <v/>
      </c>
    </row>
    <row r="11827" spans="2:2">
      <c r="B11827" s="2" t="str">
        <f>IF(COUNTIF($H$4:H11827,H11827)-1=0,ROWS($H$4:H11827),"")</f>
        <v/>
      </c>
    </row>
    <row r="11828" spans="2:2">
      <c r="B11828" s="2" t="str">
        <f>IF(COUNTIF($H$4:H11828,H11828)-1=0,ROWS($H$4:H11828),"")</f>
        <v/>
      </c>
    </row>
    <row r="11829" spans="2:2">
      <c r="B11829" s="2" t="str">
        <f>IF(COUNTIF($H$4:H11829,H11829)-1=0,ROWS($H$4:H11829),"")</f>
        <v/>
      </c>
    </row>
    <row r="11830" spans="2:2">
      <c r="B11830" s="2" t="str">
        <f>IF(COUNTIF($H$4:H11830,H11830)-1=0,ROWS($H$4:H11830),"")</f>
        <v/>
      </c>
    </row>
    <row r="11831" spans="2:2">
      <c r="B11831" s="2" t="str">
        <f>IF(COUNTIF($H$4:H11831,H11831)-1=0,ROWS($H$4:H11831),"")</f>
        <v/>
      </c>
    </row>
    <row r="11832" spans="2:2">
      <c r="B11832" s="2" t="str">
        <f>IF(COUNTIF($H$4:H11832,H11832)-1=0,ROWS($H$4:H11832),"")</f>
        <v/>
      </c>
    </row>
    <row r="11833" spans="2:2">
      <c r="B11833" s="2" t="str">
        <f>IF(COUNTIF($H$4:H11833,H11833)-1=0,ROWS($H$4:H11833),"")</f>
        <v/>
      </c>
    </row>
    <row r="11834" spans="2:2">
      <c r="B11834" s="2" t="str">
        <f>IF(COUNTIF($H$4:H11834,H11834)-1=0,ROWS($H$4:H11834),"")</f>
        <v/>
      </c>
    </row>
    <row r="11835" spans="2:2">
      <c r="B11835" s="2" t="str">
        <f>IF(COUNTIF($H$4:H11835,H11835)-1=0,ROWS($H$4:H11835),"")</f>
        <v/>
      </c>
    </row>
    <row r="11836" spans="2:2">
      <c r="B11836" s="2" t="str">
        <f>IF(COUNTIF($H$4:H11836,H11836)-1=0,ROWS($H$4:H11836),"")</f>
        <v/>
      </c>
    </row>
    <row r="11837" spans="2:2">
      <c r="B11837" s="2" t="str">
        <f>IF(COUNTIF($H$4:H11837,H11837)-1=0,ROWS($H$4:H11837),"")</f>
        <v/>
      </c>
    </row>
    <row r="11838" spans="2:2">
      <c r="B11838" s="2" t="str">
        <f>IF(COUNTIF($H$4:H11838,H11838)-1=0,ROWS($H$4:H11838),"")</f>
        <v/>
      </c>
    </row>
    <row r="11839" spans="2:2">
      <c r="B11839" s="2" t="str">
        <f>IF(COUNTIF($H$4:H11839,H11839)-1=0,ROWS($H$4:H11839),"")</f>
        <v/>
      </c>
    </row>
    <row r="11840" spans="2:2">
      <c r="B11840" s="2" t="str">
        <f>IF(COUNTIF($H$4:H11840,H11840)-1=0,ROWS($H$4:H11840),"")</f>
        <v/>
      </c>
    </row>
    <row r="11841" spans="2:2">
      <c r="B11841" s="2" t="str">
        <f>IF(COUNTIF($H$4:H11841,H11841)-1=0,ROWS($H$4:H11841),"")</f>
        <v/>
      </c>
    </row>
    <row r="11842" spans="2:2">
      <c r="B11842" s="2" t="str">
        <f>IF(COUNTIF($H$4:H11842,H11842)-1=0,ROWS($H$4:H11842),"")</f>
        <v/>
      </c>
    </row>
    <row r="11843" spans="2:2">
      <c r="B11843" s="2" t="str">
        <f>IF(COUNTIF($H$4:H11843,H11843)-1=0,ROWS($H$4:H11843),"")</f>
        <v/>
      </c>
    </row>
    <row r="11844" spans="2:2">
      <c r="B11844" s="2" t="str">
        <f>IF(COUNTIF($H$4:H11844,H11844)-1=0,ROWS($H$4:H11844),"")</f>
        <v/>
      </c>
    </row>
    <row r="11845" spans="2:2">
      <c r="B11845" s="2" t="str">
        <f>IF(COUNTIF($H$4:H11845,H11845)-1=0,ROWS($H$4:H11845),"")</f>
        <v/>
      </c>
    </row>
    <row r="11846" spans="2:2">
      <c r="B11846" s="2" t="str">
        <f>IF(COUNTIF($H$4:H11846,H11846)-1=0,ROWS($H$4:H11846),"")</f>
        <v/>
      </c>
    </row>
    <row r="11847" spans="2:2">
      <c r="B11847" s="2" t="str">
        <f>IF(COUNTIF($H$4:H11847,H11847)-1=0,ROWS($H$4:H11847),"")</f>
        <v/>
      </c>
    </row>
    <row r="11848" spans="2:2">
      <c r="B11848" s="2" t="str">
        <f>IF(COUNTIF($H$4:H11848,H11848)-1=0,ROWS($H$4:H11848),"")</f>
        <v/>
      </c>
    </row>
    <row r="11849" spans="2:2">
      <c r="B11849" s="2" t="str">
        <f>IF(COUNTIF($H$4:H11849,H11849)-1=0,ROWS($H$4:H11849),"")</f>
        <v/>
      </c>
    </row>
    <row r="11850" spans="2:2">
      <c r="B11850" s="2" t="str">
        <f>IF(COUNTIF($H$4:H11850,H11850)-1=0,ROWS($H$4:H11850),"")</f>
        <v/>
      </c>
    </row>
    <row r="11851" spans="2:2">
      <c r="B11851" s="2" t="str">
        <f>IF(COUNTIF($H$4:H11851,H11851)-1=0,ROWS($H$4:H11851),"")</f>
        <v/>
      </c>
    </row>
    <row r="11852" spans="2:2">
      <c r="B11852" s="2" t="str">
        <f>IF(COUNTIF($H$4:H11852,H11852)-1=0,ROWS($H$4:H11852),"")</f>
        <v/>
      </c>
    </row>
    <row r="11853" spans="2:2">
      <c r="B11853" s="2" t="str">
        <f>IF(COUNTIF($H$4:H11853,H11853)-1=0,ROWS($H$4:H11853),"")</f>
        <v/>
      </c>
    </row>
    <row r="11854" spans="2:2">
      <c r="B11854" s="2" t="str">
        <f>IF(COUNTIF($H$4:H11854,H11854)-1=0,ROWS($H$4:H11854),"")</f>
        <v/>
      </c>
    </row>
    <row r="11855" spans="2:2">
      <c r="B11855" s="2" t="str">
        <f>IF(COUNTIF($H$4:H11855,H11855)-1=0,ROWS($H$4:H11855),"")</f>
        <v/>
      </c>
    </row>
    <row r="11856" spans="2:2">
      <c r="B11856" s="2" t="str">
        <f>IF(COUNTIF($H$4:H11856,H11856)-1=0,ROWS($H$4:H11856),"")</f>
        <v/>
      </c>
    </row>
    <row r="11857" spans="2:2">
      <c r="B11857" s="2" t="str">
        <f>IF(COUNTIF($H$4:H11857,H11857)-1=0,ROWS($H$4:H11857),"")</f>
        <v/>
      </c>
    </row>
    <row r="11858" spans="2:2">
      <c r="B11858" s="2" t="str">
        <f>IF(COUNTIF($H$4:H11858,H11858)-1=0,ROWS($H$4:H11858),"")</f>
        <v/>
      </c>
    </row>
    <row r="11859" spans="2:2">
      <c r="B11859" s="2" t="str">
        <f>IF(COUNTIF($H$4:H11859,H11859)-1=0,ROWS($H$4:H11859),"")</f>
        <v/>
      </c>
    </row>
    <row r="11860" spans="2:2">
      <c r="B11860" s="2" t="str">
        <f>IF(COUNTIF($H$4:H11860,H11860)-1=0,ROWS($H$4:H11860),"")</f>
        <v/>
      </c>
    </row>
    <row r="11861" spans="2:2">
      <c r="B11861" s="2" t="str">
        <f>IF(COUNTIF($H$4:H11861,H11861)-1=0,ROWS($H$4:H11861),"")</f>
        <v/>
      </c>
    </row>
    <row r="11862" spans="2:2">
      <c r="B11862" s="2" t="str">
        <f>IF(COUNTIF($H$4:H11862,H11862)-1=0,ROWS($H$4:H11862),"")</f>
        <v/>
      </c>
    </row>
    <row r="11863" spans="2:2">
      <c r="B11863" s="2" t="str">
        <f>IF(COUNTIF($H$4:H11863,H11863)-1=0,ROWS($H$4:H11863),"")</f>
        <v/>
      </c>
    </row>
    <row r="11864" spans="2:2">
      <c r="B11864" s="2" t="str">
        <f>IF(COUNTIF($H$4:H11864,H11864)-1=0,ROWS($H$4:H11864),"")</f>
        <v/>
      </c>
    </row>
    <row r="11865" spans="2:2">
      <c r="B11865" s="2" t="str">
        <f>IF(COUNTIF($H$4:H11865,H11865)-1=0,ROWS($H$4:H11865),"")</f>
        <v/>
      </c>
    </row>
    <row r="11866" spans="2:2">
      <c r="B11866" s="2" t="str">
        <f>IF(COUNTIF($H$4:H11866,H11866)-1=0,ROWS($H$4:H11866),"")</f>
        <v/>
      </c>
    </row>
    <row r="11867" spans="2:2">
      <c r="B11867" s="2" t="str">
        <f>IF(COUNTIF($H$4:H11867,H11867)-1=0,ROWS($H$4:H11867),"")</f>
        <v/>
      </c>
    </row>
    <row r="11868" spans="2:2">
      <c r="B11868" s="2" t="str">
        <f>IF(COUNTIF($H$4:H11868,H11868)-1=0,ROWS($H$4:H11868),"")</f>
        <v/>
      </c>
    </row>
    <row r="11869" spans="2:2">
      <c r="B11869" s="2" t="str">
        <f>IF(COUNTIF($H$4:H11869,H11869)-1=0,ROWS($H$4:H11869),"")</f>
        <v/>
      </c>
    </row>
    <row r="11870" spans="2:2">
      <c r="B11870" s="2" t="str">
        <f>IF(COUNTIF($H$4:H11870,H11870)-1=0,ROWS($H$4:H11870),"")</f>
        <v/>
      </c>
    </row>
    <row r="11871" spans="2:2">
      <c r="B11871" s="2" t="str">
        <f>IF(COUNTIF($H$4:H11871,H11871)-1=0,ROWS($H$4:H11871),"")</f>
        <v/>
      </c>
    </row>
    <row r="11872" spans="2:2">
      <c r="B11872" s="2" t="str">
        <f>IF(COUNTIF($H$4:H11872,H11872)-1=0,ROWS($H$4:H11872),"")</f>
        <v/>
      </c>
    </row>
    <row r="11873" spans="2:2">
      <c r="B11873" s="2" t="str">
        <f>IF(COUNTIF($H$4:H11873,H11873)-1=0,ROWS($H$4:H11873),"")</f>
        <v/>
      </c>
    </row>
    <row r="11874" spans="2:2">
      <c r="B11874" s="2" t="str">
        <f>IF(COUNTIF($H$4:H11874,H11874)-1=0,ROWS($H$4:H11874),"")</f>
        <v/>
      </c>
    </row>
    <row r="11875" spans="2:2">
      <c r="B11875" s="2" t="str">
        <f>IF(COUNTIF($H$4:H11875,H11875)-1=0,ROWS($H$4:H11875),"")</f>
        <v/>
      </c>
    </row>
    <row r="11876" spans="2:2">
      <c r="B11876" s="2" t="str">
        <f>IF(COUNTIF($H$4:H11876,H11876)-1=0,ROWS($H$4:H11876),"")</f>
        <v/>
      </c>
    </row>
    <row r="11877" spans="2:2">
      <c r="B11877" s="2" t="str">
        <f>IF(COUNTIF($H$4:H11877,H11877)-1=0,ROWS($H$4:H11877),"")</f>
        <v/>
      </c>
    </row>
    <row r="11878" spans="2:2">
      <c r="B11878" s="2" t="str">
        <f>IF(COUNTIF($H$4:H11878,H11878)-1=0,ROWS($H$4:H11878),"")</f>
        <v/>
      </c>
    </row>
    <row r="11879" spans="2:2">
      <c r="B11879" s="2" t="str">
        <f>IF(COUNTIF($H$4:H11879,H11879)-1=0,ROWS($H$4:H11879),"")</f>
        <v/>
      </c>
    </row>
    <row r="11880" spans="2:2">
      <c r="B11880" s="2" t="str">
        <f>IF(COUNTIF($H$4:H11880,H11880)-1=0,ROWS($H$4:H11880),"")</f>
        <v/>
      </c>
    </row>
    <row r="11881" spans="2:2">
      <c r="B11881" s="2" t="str">
        <f>IF(COUNTIF($H$4:H11881,H11881)-1=0,ROWS($H$4:H11881),"")</f>
        <v/>
      </c>
    </row>
    <row r="11882" spans="2:2">
      <c r="B11882" s="2" t="str">
        <f>IF(COUNTIF($H$4:H11882,H11882)-1=0,ROWS($H$4:H11882),"")</f>
        <v/>
      </c>
    </row>
    <row r="11883" spans="2:2">
      <c r="B11883" s="2" t="str">
        <f>IF(COUNTIF($H$4:H11883,H11883)-1=0,ROWS($H$4:H11883),"")</f>
        <v/>
      </c>
    </row>
    <row r="11884" spans="2:2">
      <c r="B11884" s="2" t="str">
        <f>IF(COUNTIF($H$4:H11884,H11884)-1=0,ROWS($H$4:H11884),"")</f>
        <v/>
      </c>
    </row>
    <row r="11885" spans="2:2">
      <c r="B11885" s="2" t="str">
        <f>IF(COUNTIF($H$4:H11885,H11885)-1=0,ROWS($H$4:H11885),"")</f>
        <v/>
      </c>
    </row>
    <row r="11886" spans="2:2">
      <c r="B11886" s="2" t="str">
        <f>IF(COUNTIF($H$4:H11886,H11886)-1=0,ROWS($H$4:H11886),"")</f>
        <v/>
      </c>
    </row>
    <row r="11887" spans="2:2">
      <c r="B11887" s="2" t="str">
        <f>IF(COUNTIF($H$4:H11887,H11887)-1=0,ROWS($H$4:H11887),"")</f>
        <v/>
      </c>
    </row>
    <row r="11888" spans="2:2">
      <c r="B11888" s="2" t="str">
        <f>IF(COUNTIF($H$4:H11888,H11888)-1=0,ROWS($H$4:H11888),"")</f>
        <v/>
      </c>
    </row>
    <row r="11889" spans="2:2">
      <c r="B11889" s="2" t="str">
        <f>IF(COUNTIF($H$4:H11889,H11889)-1=0,ROWS($H$4:H11889),"")</f>
        <v/>
      </c>
    </row>
    <row r="11890" spans="2:2">
      <c r="B11890" s="2" t="str">
        <f>IF(COUNTIF($H$4:H11890,H11890)-1=0,ROWS($H$4:H11890),"")</f>
        <v/>
      </c>
    </row>
    <row r="11891" spans="2:2">
      <c r="B11891" s="2" t="str">
        <f>IF(COUNTIF($H$4:H11891,H11891)-1=0,ROWS($H$4:H11891),"")</f>
        <v/>
      </c>
    </row>
    <row r="11892" spans="2:2">
      <c r="B11892" s="2" t="str">
        <f>IF(COUNTIF($H$4:H11892,H11892)-1=0,ROWS($H$4:H11892),"")</f>
        <v/>
      </c>
    </row>
    <row r="11893" spans="2:2">
      <c r="B11893" s="2" t="str">
        <f>IF(COUNTIF($H$4:H11893,H11893)-1=0,ROWS($H$4:H11893),"")</f>
        <v/>
      </c>
    </row>
    <row r="11894" spans="2:2">
      <c r="B11894" s="2" t="str">
        <f>IF(COUNTIF($H$4:H11894,H11894)-1=0,ROWS($H$4:H11894),"")</f>
        <v/>
      </c>
    </row>
    <row r="11895" spans="2:2">
      <c r="B11895" s="2" t="str">
        <f>IF(COUNTIF($H$4:H11895,H11895)-1=0,ROWS($H$4:H11895),"")</f>
        <v/>
      </c>
    </row>
    <row r="11896" spans="2:2">
      <c r="B11896" s="2" t="str">
        <f>IF(COUNTIF($H$4:H11896,H11896)-1=0,ROWS($H$4:H11896),"")</f>
        <v/>
      </c>
    </row>
    <row r="11897" spans="2:2">
      <c r="B11897" s="2" t="str">
        <f>IF(COUNTIF($H$4:H11897,H11897)-1=0,ROWS($H$4:H11897),"")</f>
        <v/>
      </c>
    </row>
    <row r="11898" spans="2:2">
      <c r="B11898" s="2" t="str">
        <f>IF(COUNTIF($H$4:H11898,H11898)-1=0,ROWS($H$4:H11898),"")</f>
        <v/>
      </c>
    </row>
    <row r="11899" spans="2:2">
      <c r="B11899" s="2" t="str">
        <f>IF(COUNTIF($H$4:H11899,H11899)-1=0,ROWS($H$4:H11899),"")</f>
        <v/>
      </c>
    </row>
    <row r="11900" spans="2:2">
      <c r="B11900" s="2" t="str">
        <f>IF(COUNTIF($H$4:H11900,H11900)-1=0,ROWS($H$4:H11900),"")</f>
        <v/>
      </c>
    </row>
    <row r="11901" spans="2:2">
      <c r="B11901" s="2" t="str">
        <f>IF(COUNTIF($H$4:H11901,H11901)-1=0,ROWS($H$4:H11901),"")</f>
        <v/>
      </c>
    </row>
    <row r="11902" spans="2:2">
      <c r="B11902" s="2" t="str">
        <f>IF(COUNTIF($H$4:H11902,H11902)-1=0,ROWS($H$4:H11902),"")</f>
        <v/>
      </c>
    </row>
    <row r="11903" spans="2:2">
      <c r="B11903" s="2" t="str">
        <f>IF(COUNTIF($H$4:H11903,H11903)-1=0,ROWS($H$4:H11903),"")</f>
        <v/>
      </c>
    </row>
    <row r="11904" spans="2:2">
      <c r="B11904" s="2" t="str">
        <f>IF(COUNTIF($H$4:H11904,H11904)-1=0,ROWS($H$4:H11904),"")</f>
        <v/>
      </c>
    </row>
    <row r="11905" spans="2:2">
      <c r="B11905" s="2" t="str">
        <f>IF(COUNTIF($H$4:H11905,H11905)-1=0,ROWS($H$4:H11905),"")</f>
        <v/>
      </c>
    </row>
    <row r="11906" spans="2:2">
      <c r="B11906" s="2" t="str">
        <f>IF(COUNTIF($H$4:H11906,H11906)-1=0,ROWS($H$4:H11906),"")</f>
        <v/>
      </c>
    </row>
    <row r="11907" spans="2:2">
      <c r="B11907" s="2" t="str">
        <f>IF(COUNTIF($H$4:H11907,H11907)-1=0,ROWS($H$4:H11907),"")</f>
        <v/>
      </c>
    </row>
    <row r="11908" spans="2:2">
      <c r="B11908" s="2" t="str">
        <f>IF(COUNTIF($H$4:H11908,H11908)-1=0,ROWS($H$4:H11908),"")</f>
        <v/>
      </c>
    </row>
    <row r="11909" spans="2:2">
      <c r="B11909" s="2" t="str">
        <f>IF(COUNTIF($H$4:H11909,H11909)-1=0,ROWS($H$4:H11909),"")</f>
        <v/>
      </c>
    </row>
    <row r="11910" spans="2:2">
      <c r="B11910" s="2" t="str">
        <f>IF(COUNTIF($H$4:H11910,H11910)-1=0,ROWS($H$4:H11910),"")</f>
        <v/>
      </c>
    </row>
    <row r="11911" spans="2:2">
      <c r="B11911" s="2" t="str">
        <f>IF(COUNTIF($H$4:H11911,H11911)-1=0,ROWS($H$4:H11911),"")</f>
        <v/>
      </c>
    </row>
    <row r="11912" spans="2:2">
      <c r="B11912" s="2" t="str">
        <f>IF(COUNTIF($H$4:H11912,H11912)-1=0,ROWS($H$4:H11912),"")</f>
        <v/>
      </c>
    </row>
    <row r="11913" spans="2:2">
      <c r="B11913" s="2" t="str">
        <f>IF(COUNTIF($H$4:H11913,H11913)-1=0,ROWS($H$4:H11913),"")</f>
        <v/>
      </c>
    </row>
    <row r="11914" spans="2:2">
      <c r="B11914" s="2" t="str">
        <f>IF(COUNTIF($H$4:H11914,H11914)-1=0,ROWS($H$4:H11914),"")</f>
        <v/>
      </c>
    </row>
    <row r="11915" spans="2:2">
      <c r="B11915" s="2" t="str">
        <f>IF(COUNTIF($H$4:H11915,H11915)-1=0,ROWS($H$4:H11915),"")</f>
        <v/>
      </c>
    </row>
    <row r="11916" spans="2:2">
      <c r="B11916" s="2" t="str">
        <f>IF(COUNTIF($H$4:H11916,H11916)-1=0,ROWS($H$4:H11916),"")</f>
        <v/>
      </c>
    </row>
    <row r="11917" spans="2:2">
      <c r="B11917" s="2" t="str">
        <f>IF(COUNTIF($H$4:H11917,H11917)-1=0,ROWS($H$4:H11917),"")</f>
        <v/>
      </c>
    </row>
    <row r="11918" spans="2:2">
      <c r="B11918" s="2" t="str">
        <f>IF(COUNTIF($H$4:H11918,H11918)-1=0,ROWS($H$4:H11918),"")</f>
        <v/>
      </c>
    </row>
    <row r="11919" spans="2:2">
      <c r="B11919" s="2" t="str">
        <f>IF(COUNTIF($H$4:H11919,H11919)-1=0,ROWS($H$4:H11919),"")</f>
        <v/>
      </c>
    </row>
    <row r="11920" spans="2:2">
      <c r="B11920" s="2" t="str">
        <f>IF(COUNTIF($H$4:H11920,H11920)-1=0,ROWS($H$4:H11920),"")</f>
        <v/>
      </c>
    </row>
    <row r="11921" spans="2:2">
      <c r="B11921" s="2" t="str">
        <f>IF(COUNTIF($H$4:H11921,H11921)-1=0,ROWS($H$4:H11921),"")</f>
        <v/>
      </c>
    </row>
    <row r="11922" spans="2:2">
      <c r="B11922" s="2" t="str">
        <f>IF(COUNTIF($H$4:H11922,H11922)-1=0,ROWS($H$4:H11922),"")</f>
        <v/>
      </c>
    </row>
    <row r="11923" spans="2:2">
      <c r="B11923" s="2" t="str">
        <f>IF(COUNTIF($H$4:H11923,H11923)-1=0,ROWS($H$4:H11923),"")</f>
        <v/>
      </c>
    </row>
    <row r="11924" spans="2:2">
      <c r="B11924" s="2" t="str">
        <f>IF(COUNTIF($H$4:H11924,H11924)-1=0,ROWS($H$4:H11924),"")</f>
        <v/>
      </c>
    </row>
    <row r="11925" spans="2:2">
      <c r="B11925" s="2" t="str">
        <f>IF(COUNTIF($H$4:H11925,H11925)-1=0,ROWS($H$4:H11925),"")</f>
        <v/>
      </c>
    </row>
    <row r="11926" spans="2:2">
      <c r="B11926" s="2" t="str">
        <f>IF(COUNTIF($H$4:H11926,H11926)-1=0,ROWS($H$4:H11926),"")</f>
        <v/>
      </c>
    </row>
    <row r="11927" spans="2:2">
      <c r="B11927" s="2" t="str">
        <f>IF(COUNTIF($H$4:H11927,H11927)-1=0,ROWS($H$4:H11927),"")</f>
        <v/>
      </c>
    </row>
    <row r="11928" spans="2:2">
      <c r="B11928" s="2" t="str">
        <f>IF(COUNTIF($H$4:H11928,H11928)-1=0,ROWS($H$4:H11928),"")</f>
        <v/>
      </c>
    </row>
    <row r="11929" spans="2:2">
      <c r="B11929" s="2" t="str">
        <f>IF(COUNTIF($H$4:H11929,H11929)-1=0,ROWS($H$4:H11929),"")</f>
        <v/>
      </c>
    </row>
    <row r="11930" spans="2:2">
      <c r="B11930" s="2" t="str">
        <f>IF(COUNTIF($H$4:H11930,H11930)-1=0,ROWS($H$4:H11930),"")</f>
        <v/>
      </c>
    </row>
    <row r="11931" spans="2:2">
      <c r="B11931" s="2" t="str">
        <f>IF(COUNTIF($H$4:H11931,H11931)-1=0,ROWS($H$4:H11931),"")</f>
        <v/>
      </c>
    </row>
    <row r="11932" spans="2:2">
      <c r="B11932" s="2" t="str">
        <f>IF(COUNTIF($H$4:H11932,H11932)-1=0,ROWS($H$4:H11932),"")</f>
        <v/>
      </c>
    </row>
    <row r="11933" spans="2:2">
      <c r="B11933" s="2" t="str">
        <f>IF(COUNTIF($H$4:H11933,H11933)-1=0,ROWS($H$4:H11933),"")</f>
        <v/>
      </c>
    </row>
    <row r="11934" spans="2:2">
      <c r="B11934" s="2" t="str">
        <f>IF(COUNTIF($H$4:H11934,H11934)-1=0,ROWS($H$4:H11934),"")</f>
        <v/>
      </c>
    </row>
    <row r="11935" spans="2:2">
      <c r="B11935" s="2" t="str">
        <f>IF(COUNTIF($H$4:H11935,H11935)-1=0,ROWS($H$4:H11935),"")</f>
        <v/>
      </c>
    </row>
    <row r="11936" spans="2:2">
      <c r="B11936" s="2" t="str">
        <f>IF(COUNTIF($H$4:H11936,H11936)-1=0,ROWS($H$4:H11936),"")</f>
        <v/>
      </c>
    </row>
    <row r="11937" spans="2:2">
      <c r="B11937" s="2" t="str">
        <f>IF(COUNTIF($H$4:H11937,H11937)-1=0,ROWS($H$4:H11937),"")</f>
        <v/>
      </c>
    </row>
    <row r="11938" spans="2:2">
      <c r="B11938" s="2" t="str">
        <f>IF(COUNTIF($H$4:H11938,H11938)-1=0,ROWS($H$4:H11938),"")</f>
        <v/>
      </c>
    </row>
    <row r="11939" spans="2:2">
      <c r="B11939" s="2" t="str">
        <f>IF(COUNTIF($H$4:H11939,H11939)-1=0,ROWS($H$4:H11939),"")</f>
        <v/>
      </c>
    </row>
    <row r="11940" spans="2:2">
      <c r="B11940" s="2" t="str">
        <f>IF(COUNTIF($H$4:H11940,H11940)-1=0,ROWS($H$4:H11940),"")</f>
        <v/>
      </c>
    </row>
    <row r="11941" spans="2:2">
      <c r="B11941" s="2" t="str">
        <f>IF(COUNTIF($H$4:H11941,H11941)-1=0,ROWS($H$4:H11941),"")</f>
        <v/>
      </c>
    </row>
    <row r="11942" spans="2:2">
      <c r="B11942" s="2" t="str">
        <f>IF(COUNTIF($H$4:H11942,H11942)-1=0,ROWS($H$4:H11942),"")</f>
        <v/>
      </c>
    </row>
    <row r="11943" spans="2:2">
      <c r="B11943" s="2" t="str">
        <f>IF(COUNTIF($H$4:H11943,H11943)-1=0,ROWS($H$4:H11943),"")</f>
        <v/>
      </c>
    </row>
    <row r="11944" spans="2:2">
      <c r="B11944" s="2" t="str">
        <f>IF(COUNTIF($H$4:H11944,H11944)-1=0,ROWS($H$4:H11944),"")</f>
        <v/>
      </c>
    </row>
    <row r="11945" spans="2:2">
      <c r="B11945" s="2" t="str">
        <f>IF(COUNTIF($H$4:H11945,H11945)-1=0,ROWS($H$4:H11945),"")</f>
        <v/>
      </c>
    </row>
    <row r="11946" spans="2:2">
      <c r="B11946" s="2" t="str">
        <f>IF(COUNTIF($H$4:H11946,H11946)-1=0,ROWS($H$4:H11946),"")</f>
        <v/>
      </c>
    </row>
    <row r="11947" spans="2:2">
      <c r="B11947" s="2" t="str">
        <f>IF(COUNTIF($H$4:H11947,H11947)-1=0,ROWS($H$4:H11947),"")</f>
        <v/>
      </c>
    </row>
    <row r="11948" spans="2:2">
      <c r="B11948" s="2" t="str">
        <f>IF(COUNTIF($H$4:H11948,H11948)-1=0,ROWS($H$4:H11948),"")</f>
        <v/>
      </c>
    </row>
    <row r="11949" spans="2:2">
      <c r="B11949" s="2" t="str">
        <f>IF(COUNTIF($H$4:H11949,H11949)-1=0,ROWS($H$4:H11949),"")</f>
        <v/>
      </c>
    </row>
    <row r="11950" spans="2:2">
      <c r="B11950" s="2" t="str">
        <f>IF(COUNTIF($H$4:H11950,H11950)-1=0,ROWS($H$4:H11950),"")</f>
        <v/>
      </c>
    </row>
    <row r="11951" spans="2:2">
      <c r="B11951" s="2" t="str">
        <f>IF(COUNTIF($H$4:H11951,H11951)-1=0,ROWS($H$4:H11951),"")</f>
        <v/>
      </c>
    </row>
    <row r="11952" spans="2:2">
      <c r="B11952" s="2" t="str">
        <f>IF(COUNTIF($H$4:H11952,H11952)-1=0,ROWS($H$4:H11952),"")</f>
        <v/>
      </c>
    </row>
    <row r="11953" spans="2:2">
      <c r="B11953" s="2" t="str">
        <f>IF(COUNTIF($H$4:H11953,H11953)-1=0,ROWS($H$4:H11953),"")</f>
        <v/>
      </c>
    </row>
    <row r="11954" spans="2:2">
      <c r="B11954" s="2" t="str">
        <f>IF(COUNTIF($H$4:H11954,H11954)-1=0,ROWS($H$4:H11954),"")</f>
        <v/>
      </c>
    </row>
    <row r="11955" spans="2:2">
      <c r="B11955" s="2" t="str">
        <f>IF(COUNTIF($H$4:H11955,H11955)-1=0,ROWS($H$4:H11955),"")</f>
        <v/>
      </c>
    </row>
    <row r="11956" spans="2:2">
      <c r="B11956" s="2" t="str">
        <f>IF(COUNTIF($H$4:H11956,H11956)-1=0,ROWS($H$4:H11956),"")</f>
        <v/>
      </c>
    </row>
    <row r="11957" spans="2:2">
      <c r="B11957" s="2" t="str">
        <f>IF(COUNTIF($H$4:H11957,H11957)-1=0,ROWS($H$4:H11957),"")</f>
        <v/>
      </c>
    </row>
    <row r="11958" spans="2:2">
      <c r="B11958" s="2" t="str">
        <f>IF(COUNTIF($H$4:H11958,H11958)-1=0,ROWS($H$4:H11958),"")</f>
        <v/>
      </c>
    </row>
    <row r="11959" spans="2:2">
      <c r="B11959" s="2" t="str">
        <f>IF(COUNTIF($H$4:H11959,H11959)-1=0,ROWS($H$4:H11959),"")</f>
        <v/>
      </c>
    </row>
    <row r="11960" spans="2:2">
      <c r="B11960" s="2" t="str">
        <f>IF(COUNTIF($H$4:H11960,H11960)-1=0,ROWS($H$4:H11960),"")</f>
        <v/>
      </c>
    </row>
    <row r="11961" spans="2:2">
      <c r="B11961" s="2" t="str">
        <f>IF(COUNTIF($H$4:H11961,H11961)-1=0,ROWS($H$4:H11961),"")</f>
        <v/>
      </c>
    </row>
    <row r="11962" spans="2:2">
      <c r="B11962" s="2" t="str">
        <f>IF(COUNTIF($H$4:H11962,H11962)-1=0,ROWS($H$4:H11962),"")</f>
        <v/>
      </c>
    </row>
    <row r="11963" spans="2:2">
      <c r="B11963" s="2" t="str">
        <f>IF(COUNTIF($H$4:H11963,H11963)-1=0,ROWS($H$4:H11963),"")</f>
        <v/>
      </c>
    </row>
    <row r="11964" spans="2:2">
      <c r="B11964" s="2" t="str">
        <f>IF(COUNTIF($H$4:H11964,H11964)-1=0,ROWS($H$4:H11964),"")</f>
        <v/>
      </c>
    </row>
    <row r="11965" spans="2:2">
      <c r="B11965" s="2" t="str">
        <f>IF(COUNTIF($H$4:H11965,H11965)-1=0,ROWS($H$4:H11965),"")</f>
        <v/>
      </c>
    </row>
    <row r="11966" spans="2:2">
      <c r="B11966" s="2" t="str">
        <f>IF(COUNTIF($H$4:H11966,H11966)-1=0,ROWS($H$4:H11966),"")</f>
        <v/>
      </c>
    </row>
    <row r="11967" spans="2:2">
      <c r="B11967" s="2" t="str">
        <f>IF(COUNTIF($H$4:H11967,H11967)-1=0,ROWS($H$4:H11967),"")</f>
        <v/>
      </c>
    </row>
    <row r="11968" spans="2:2">
      <c r="B11968" s="2" t="str">
        <f>IF(COUNTIF($H$4:H11968,H11968)-1=0,ROWS($H$4:H11968),"")</f>
        <v/>
      </c>
    </row>
    <row r="11969" spans="2:2">
      <c r="B11969" s="2" t="str">
        <f>IF(COUNTIF($H$4:H11969,H11969)-1=0,ROWS($H$4:H11969),"")</f>
        <v/>
      </c>
    </row>
    <row r="11970" spans="2:2">
      <c r="B11970" s="2" t="str">
        <f>IF(COUNTIF($H$4:H11970,H11970)-1=0,ROWS($H$4:H11970),"")</f>
        <v/>
      </c>
    </row>
    <row r="11971" spans="2:2">
      <c r="B11971" s="2" t="str">
        <f>IF(COUNTIF($H$4:H11971,H11971)-1=0,ROWS($H$4:H11971),"")</f>
        <v/>
      </c>
    </row>
    <row r="11972" spans="2:2">
      <c r="B11972" s="2" t="str">
        <f>IF(COUNTIF($H$4:H11972,H11972)-1=0,ROWS($H$4:H11972),"")</f>
        <v/>
      </c>
    </row>
    <row r="11973" spans="2:2">
      <c r="B11973" s="2" t="str">
        <f>IF(COUNTIF($H$4:H11973,H11973)-1=0,ROWS($H$4:H11973),"")</f>
        <v/>
      </c>
    </row>
    <row r="11974" spans="2:2">
      <c r="B11974" s="2" t="str">
        <f>IF(COUNTIF($H$4:H11974,H11974)-1=0,ROWS($H$4:H11974),"")</f>
        <v/>
      </c>
    </row>
    <row r="11975" spans="2:2">
      <c r="B11975" s="2" t="str">
        <f>IF(COUNTIF($H$4:H11975,H11975)-1=0,ROWS($H$4:H11975),"")</f>
        <v/>
      </c>
    </row>
    <row r="11976" spans="2:2">
      <c r="B11976" s="2" t="str">
        <f>IF(COUNTIF($H$4:H11976,H11976)-1=0,ROWS($H$4:H11976),"")</f>
        <v/>
      </c>
    </row>
    <row r="11977" spans="2:2">
      <c r="B11977" s="2" t="str">
        <f>IF(COUNTIF($H$4:H11977,H11977)-1=0,ROWS($H$4:H11977),"")</f>
        <v/>
      </c>
    </row>
    <row r="11978" spans="2:2">
      <c r="B11978" s="2" t="str">
        <f>IF(COUNTIF($H$4:H11978,H11978)-1=0,ROWS($H$4:H11978),"")</f>
        <v/>
      </c>
    </row>
    <row r="11979" spans="2:2">
      <c r="B11979" s="2" t="str">
        <f>IF(COUNTIF($H$4:H11979,H11979)-1=0,ROWS($H$4:H11979),"")</f>
        <v/>
      </c>
    </row>
    <row r="11980" spans="2:2">
      <c r="B11980" s="2" t="str">
        <f>IF(COUNTIF($H$4:H11980,H11980)-1=0,ROWS($H$4:H11980),"")</f>
        <v/>
      </c>
    </row>
    <row r="11981" spans="2:2">
      <c r="B11981" s="2" t="str">
        <f>IF(COUNTIF($H$4:H11981,H11981)-1=0,ROWS($H$4:H11981),"")</f>
        <v/>
      </c>
    </row>
    <row r="11982" spans="2:2">
      <c r="B11982" s="2" t="str">
        <f>IF(COUNTIF($H$4:H11982,H11982)-1=0,ROWS($H$4:H11982),"")</f>
        <v/>
      </c>
    </row>
    <row r="11983" spans="2:2">
      <c r="B11983" s="2" t="str">
        <f>IF(COUNTIF($H$4:H11983,H11983)-1=0,ROWS($H$4:H11983),"")</f>
        <v/>
      </c>
    </row>
    <row r="11984" spans="2:2">
      <c r="B11984" s="2" t="str">
        <f>IF(COUNTIF($H$4:H11984,H11984)-1=0,ROWS($H$4:H11984),"")</f>
        <v/>
      </c>
    </row>
    <row r="11985" spans="2:2">
      <c r="B11985" s="2" t="str">
        <f>IF(COUNTIF($H$4:H11985,H11985)-1=0,ROWS($H$4:H11985),"")</f>
        <v/>
      </c>
    </row>
    <row r="11986" spans="2:2">
      <c r="B11986" s="2" t="str">
        <f>IF(COUNTIF($H$4:H11986,H11986)-1=0,ROWS($H$4:H11986),"")</f>
        <v/>
      </c>
    </row>
    <row r="11987" spans="2:2">
      <c r="B11987" s="2" t="str">
        <f>IF(COUNTIF($H$4:H11987,H11987)-1=0,ROWS($H$4:H11987),"")</f>
        <v/>
      </c>
    </row>
    <row r="11988" spans="2:2">
      <c r="B11988" s="2" t="str">
        <f>IF(COUNTIF($H$4:H11988,H11988)-1=0,ROWS($H$4:H11988),"")</f>
        <v/>
      </c>
    </row>
    <row r="11989" spans="2:2">
      <c r="B11989" s="2" t="str">
        <f>IF(COUNTIF($H$4:H11989,H11989)-1=0,ROWS($H$4:H11989),"")</f>
        <v/>
      </c>
    </row>
    <row r="11990" spans="2:2">
      <c r="B11990" s="2" t="str">
        <f>IF(COUNTIF($H$4:H11990,H11990)-1=0,ROWS($H$4:H11990),"")</f>
        <v/>
      </c>
    </row>
    <row r="11991" spans="2:2">
      <c r="B11991" s="2" t="str">
        <f>IF(COUNTIF($H$4:H11991,H11991)-1=0,ROWS($H$4:H11991),"")</f>
        <v/>
      </c>
    </row>
    <row r="11992" spans="2:2">
      <c r="B11992" s="2" t="str">
        <f>IF(COUNTIF($H$4:H11992,H11992)-1=0,ROWS($H$4:H11992),"")</f>
        <v/>
      </c>
    </row>
    <row r="11993" spans="2:2">
      <c r="B11993" s="2" t="str">
        <f>IF(COUNTIF($H$4:H11993,H11993)-1=0,ROWS($H$4:H11993),"")</f>
        <v/>
      </c>
    </row>
    <row r="11994" spans="2:2">
      <c r="B11994" s="2" t="str">
        <f>IF(COUNTIF($H$4:H11994,H11994)-1=0,ROWS($H$4:H11994),"")</f>
        <v/>
      </c>
    </row>
    <row r="11995" spans="2:2">
      <c r="B11995" s="2" t="str">
        <f>IF(COUNTIF($H$4:H11995,H11995)-1=0,ROWS($H$4:H11995),"")</f>
        <v/>
      </c>
    </row>
    <row r="11996" spans="2:2">
      <c r="B11996" s="2" t="str">
        <f>IF(COUNTIF($H$4:H11996,H11996)-1=0,ROWS($H$4:H11996),"")</f>
        <v/>
      </c>
    </row>
    <row r="11997" spans="2:2">
      <c r="B11997" s="2" t="str">
        <f>IF(COUNTIF($H$4:H11997,H11997)-1=0,ROWS($H$4:H11997),"")</f>
        <v/>
      </c>
    </row>
    <row r="11998" spans="2:2">
      <c r="B11998" s="2" t="str">
        <f>IF(COUNTIF($H$4:H11998,H11998)-1=0,ROWS($H$4:H11998),"")</f>
        <v/>
      </c>
    </row>
    <row r="11999" spans="2:2">
      <c r="B11999" s="2" t="str">
        <f>IF(COUNTIF($H$4:H11999,H11999)-1=0,ROWS($H$4:H11999),"")</f>
        <v/>
      </c>
    </row>
    <row r="12000" spans="2:2">
      <c r="B12000" s="2" t="str">
        <f>IF(COUNTIF($H$4:H12000,H12000)-1=0,ROWS($H$4:H12000),"")</f>
        <v/>
      </c>
    </row>
    <row r="12001" spans="2:2">
      <c r="B12001" s="2" t="str">
        <f>IF(COUNTIF($H$4:H12001,H12001)-1=0,ROWS($H$4:H12001),"")</f>
        <v/>
      </c>
    </row>
    <row r="12002" spans="2:2">
      <c r="B12002" s="2" t="str">
        <f>IF(COUNTIF($H$4:H12002,H12002)-1=0,ROWS($H$4:H12002),"")</f>
        <v/>
      </c>
    </row>
    <row r="12003" spans="2:2">
      <c r="B12003" s="2" t="str">
        <f>IF(COUNTIF($H$4:H12003,H12003)-1=0,ROWS($H$4:H12003),"")</f>
        <v/>
      </c>
    </row>
    <row r="12004" spans="2:2">
      <c r="B12004" s="2" t="str">
        <f>IF(COUNTIF($H$4:H12004,H12004)-1=0,ROWS($H$4:H12004),"")</f>
        <v/>
      </c>
    </row>
    <row r="12005" spans="2:2">
      <c r="B12005" s="2" t="str">
        <f>IF(COUNTIF($H$4:H12005,H12005)-1=0,ROWS($H$4:H12005),"")</f>
        <v/>
      </c>
    </row>
    <row r="12006" spans="2:2">
      <c r="B12006" s="2" t="str">
        <f>IF(COUNTIF($H$4:H12006,H12006)-1=0,ROWS($H$4:H12006),"")</f>
        <v/>
      </c>
    </row>
    <row r="12007" spans="2:2">
      <c r="B12007" s="2" t="str">
        <f>IF(COUNTIF($H$4:H12007,H12007)-1=0,ROWS($H$4:H12007),"")</f>
        <v/>
      </c>
    </row>
    <row r="12008" spans="2:2">
      <c r="B12008" s="2" t="str">
        <f>IF(COUNTIF($H$4:H12008,H12008)-1=0,ROWS($H$4:H12008),"")</f>
        <v/>
      </c>
    </row>
    <row r="12009" spans="2:2">
      <c r="B12009" s="2" t="str">
        <f>IF(COUNTIF($H$4:H12009,H12009)-1=0,ROWS($H$4:H12009),"")</f>
        <v/>
      </c>
    </row>
    <row r="12010" spans="2:2">
      <c r="B12010" s="2" t="str">
        <f>IF(COUNTIF($H$4:H12010,H12010)-1=0,ROWS($H$4:H12010),"")</f>
        <v/>
      </c>
    </row>
    <row r="12011" spans="2:2">
      <c r="B12011" s="2" t="str">
        <f>IF(COUNTIF($H$4:H12011,H12011)-1=0,ROWS($H$4:H12011),"")</f>
        <v/>
      </c>
    </row>
    <row r="12012" spans="2:2">
      <c r="B12012" s="2" t="str">
        <f>IF(COUNTIF($H$4:H12012,H12012)-1=0,ROWS($H$4:H12012),"")</f>
        <v/>
      </c>
    </row>
    <row r="12013" spans="2:2">
      <c r="B12013" s="2" t="str">
        <f>IF(COUNTIF($H$4:H12013,H12013)-1=0,ROWS($H$4:H12013),"")</f>
        <v/>
      </c>
    </row>
    <row r="12014" spans="2:2">
      <c r="B12014" s="2" t="str">
        <f>IF(COUNTIF($H$4:H12014,H12014)-1=0,ROWS($H$4:H12014),"")</f>
        <v/>
      </c>
    </row>
    <row r="12015" spans="2:2">
      <c r="B12015" s="2" t="str">
        <f>IF(COUNTIF($H$4:H12015,H12015)-1=0,ROWS($H$4:H12015),"")</f>
        <v/>
      </c>
    </row>
    <row r="12016" spans="2:2">
      <c r="B12016" s="2" t="str">
        <f>IF(COUNTIF($H$4:H12016,H12016)-1=0,ROWS($H$4:H12016),"")</f>
        <v/>
      </c>
    </row>
    <row r="12017" spans="2:2">
      <c r="B12017" s="2" t="str">
        <f>IF(COUNTIF($H$4:H12017,H12017)-1=0,ROWS($H$4:H12017),"")</f>
        <v/>
      </c>
    </row>
    <row r="12018" spans="2:2">
      <c r="B12018" s="2" t="str">
        <f>IF(COUNTIF($H$4:H12018,H12018)-1=0,ROWS($H$4:H12018),"")</f>
        <v/>
      </c>
    </row>
    <row r="12019" spans="2:2">
      <c r="B12019" s="2" t="str">
        <f>IF(COUNTIF($H$4:H12019,H12019)-1=0,ROWS($H$4:H12019),"")</f>
        <v/>
      </c>
    </row>
    <row r="12020" spans="2:2">
      <c r="B12020" s="2" t="str">
        <f>IF(COUNTIF($H$4:H12020,H12020)-1=0,ROWS($H$4:H12020),"")</f>
        <v/>
      </c>
    </row>
    <row r="12021" spans="2:2">
      <c r="B12021" s="2" t="str">
        <f>IF(COUNTIF($H$4:H12021,H12021)-1=0,ROWS($H$4:H12021),"")</f>
        <v/>
      </c>
    </row>
    <row r="12022" spans="2:2">
      <c r="B12022" s="2" t="str">
        <f>IF(COUNTIF($H$4:H12022,H12022)-1=0,ROWS($H$4:H12022),"")</f>
        <v/>
      </c>
    </row>
    <row r="12023" spans="2:2">
      <c r="B12023" s="2" t="str">
        <f>IF(COUNTIF($H$4:H12023,H12023)-1=0,ROWS($H$4:H12023),"")</f>
        <v/>
      </c>
    </row>
    <row r="12024" spans="2:2">
      <c r="B12024" s="2" t="str">
        <f>IF(COUNTIF($H$4:H12024,H12024)-1=0,ROWS($H$4:H12024),"")</f>
        <v/>
      </c>
    </row>
    <row r="12025" spans="2:2">
      <c r="B12025" s="2" t="str">
        <f>IF(COUNTIF($H$4:H12025,H12025)-1=0,ROWS($H$4:H12025),"")</f>
        <v/>
      </c>
    </row>
    <row r="12026" spans="2:2">
      <c r="B12026" s="2" t="str">
        <f>IF(COUNTIF($H$4:H12026,H12026)-1=0,ROWS($H$4:H12026),"")</f>
        <v/>
      </c>
    </row>
    <row r="12027" spans="2:2">
      <c r="B12027" s="2" t="str">
        <f>IF(COUNTIF($H$4:H12027,H12027)-1=0,ROWS($H$4:H12027),"")</f>
        <v/>
      </c>
    </row>
    <row r="12028" spans="2:2">
      <c r="B12028" s="2" t="str">
        <f>IF(COUNTIF($H$4:H12028,H12028)-1=0,ROWS($H$4:H12028),"")</f>
        <v/>
      </c>
    </row>
    <row r="12029" spans="2:2">
      <c r="B12029" s="2" t="str">
        <f>IF(COUNTIF($H$4:H12029,H12029)-1=0,ROWS($H$4:H12029),"")</f>
        <v/>
      </c>
    </row>
    <row r="12030" spans="2:2">
      <c r="B12030" s="2" t="str">
        <f>IF(COUNTIF($H$4:H12030,H12030)-1=0,ROWS($H$4:H12030),"")</f>
        <v/>
      </c>
    </row>
    <row r="12031" spans="2:2">
      <c r="B12031" s="2" t="str">
        <f>IF(COUNTIF($H$4:H12031,H12031)-1=0,ROWS($H$4:H12031),"")</f>
        <v/>
      </c>
    </row>
    <row r="12032" spans="2:2">
      <c r="B12032" s="2" t="str">
        <f>IF(COUNTIF($H$4:H12032,H12032)-1=0,ROWS($H$4:H12032),"")</f>
        <v/>
      </c>
    </row>
    <row r="12033" spans="2:2">
      <c r="B12033" s="2" t="str">
        <f>IF(COUNTIF($H$4:H12033,H12033)-1=0,ROWS($H$4:H12033),"")</f>
        <v/>
      </c>
    </row>
    <row r="12034" spans="2:2">
      <c r="B12034" s="2" t="str">
        <f>IF(COUNTIF($H$4:H12034,H12034)-1=0,ROWS($H$4:H12034),"")</f>
        <v/>
      </c>
    </row>
    <row r="12035" spans="2:2">
      <c r="B12035" s="2" t="str">
        <f>IF(COUNTIF($H$4:H12035,H12035)-1=0,ROWS($H$4:H12035),"")</f>
        <v/>
      </c>
    </row>
    <row r="12036" spans="2:2">
      <c r="B12036" s="2" t="str">
        <f>IF(COUNTIF($H$4:H12036,H12036)-1=0,ROWS($H$4:H12036),"")</f>
        <v/>
      </c>
    </row>
    <row r="12037" spans="2:2">
      <c r="B12037" s="2" t="str">
        <f>IF(COUNTIF($H$4:H12037,H12037)-1=0,ROWS($H$4:H12037),"")</f>
        <v/>
      </c>
    </row>
    <row r="12038" spans="2:2">
      <c r="B12038" s="2" t="str">
        <f>IF(COUNTIF($H$4:H12038,H12038)-1=0,ROWS($H$4:H12038),"")</f>
        <v/>
      </c>
    </row>
    <row r="12039" spans="2:2">
      <c r="B12039" s="2" t="str">
        <f>IF(COUNTIF($H$4:H12039,H12039)-1=0,ROWS($H$4:H12039),"")</f>
        <v/>
      </c>
    </row>
    <row r="12040" spans="2:2">
      <c r="B12040" s="2" t="str">
        <f>IF(COUNTIF($H$4:H12040,H12040)-1=0,ROWS($H$4:H12040),"")</f>
        <v/>
      </c>
    </row>
    <row r="12041" spans="2:2">
      <c r="B12041" s="2" t="str">
        <f>IF(COUNTIF($H$4:H12041,H12041)-1=0,ROWS($H$4:H12041),"")</f>
        <v/>
      </c>
    </row>
    <row r="12042" spans="2:2">
      <c r="B12042" s="2" t="str">
        <f>IF(COUNTIF($H$4:H12042,H12042)-1=0,ROWS($H$4:H12042),"")</f>
        <v/>
      </c>
    </row>
    <row r="12043" spans="2:2">
      <c r="B12043" s="2" t="str">
        <f>IF(COUNTIF($H$4:H12043,H12043)-1=0,ROWS($H$4:H12043),"")</f>
        <v/>
      </c>
    </row>
    <row r="12044" spans="2:2">
      <c r="B12044" s="2" t="str">
        <f>IF(COUNTIF($H$4:H12044,H12044)-1=0,ROWS($H$4:H12044),"")</f>
        <v/>
      </c>
    </row>
    <row r="12045" spans="2:2">
      <c r="B12045" s="2" t="str">
        <f>IF(COUNTIF($H$4:H12045,H12045)-1=0,ROWS($H$4:H12045),"")</f>
        <v/>
      </c>
    </row>
    <row r="12046" spans="2:2">
      <c r="B12046" s="2" t="str">
        <f>IF(COUNTIF($H$4:H12046,H12046)-1=0,ROWS($H$4:H12046),"")</f>
        <v/>
      </c>
    </row>
    <row r="12047" spans="2:2">
      <c r="B12047" s="2" t="str">
        <f>IF(COUNTIF($H$4:H12047,H12047)-1=0,ROWS($H$4:H12047),"")</f>
        <v/>
      </c>
    </row>
    <row r="12048" spans="2:2">
      <c r="B12048" s="2" t="str">
        <f>IF(COUNTIF($H$4:H12048,H12048)-1=0,ROWS($H$4:H12048),"")</f>
        <v/>
      </c>
    </row>
    <row r="12049" spans="2:2">
      <c r="B12049" s="2" t="str">
        <f>IF(COUNTIF($H$4:H12049,H12049)-1=0,ROWS($H$4:H12049),"")</f>
        <v/>
      </c>
    </row>
    <row r="12050" spans="2:2">
      <c r="B12050" s="2" t="str">
        <f>IF(COUNTIF($H$4:H12050,H12050)-1=0,ROWS($H$4:H12050),"")</f>
        <v/>
      </c>
    </row>
    <row r="12051" spans="2:2">
      <c r="B12051" s="2" t="str">
        <f>IF(COUNTIF($H$4:H12051,H12051)-1=0,ROWS($H$4:H12051),"")</f>
        <v/>
      </c>
    </row>
    <row r="12052" spans="2:2">
      <c r="B12052" s="2" t="str">
        <f>IF(COUNTIF($H$4:H12052,H12052)-1=0,ROWS($H$4:H12052),"")</f>
        <v/>
      </c>
    </row>
    <row r="12053" spans="2:2">
      <c r="B12053" s="2" t="str">
        <f>IF(COUNTIF($H$4:H12053,H12053)-1=0,ROWS($H$4:H12053),"")</f>
        <v/>
      </c>
    </row>
    <row r="12054" spans="2:2">
      <c r="B12054" s="2" t="str">
        <f>IF(COUNTIF($H$4:H12054,H12054)-1=0,ROWS($H$4:H12054),"")</f>
        <v/>
      </c>
    </row>
    <row r="12055" spans="2:2">
      <c r="B12055" s="2" t="str">
        <f>IF(COUNTIF($H$4:H12055,H12055)-1=0,ROWS($H$4:H12055),"")</f>
        <v/>
      </c>
    </row>
    <row r="12056" spans="2:2">
      <c r="B12056" s="2" t="str">
        <f>IF(COUNTIF($H$4:H12056,H12056)-1=0,ROWS($H$4:H12056),"")</f>
        <v/>
      </c>
    </row>
    <row r="12057" spans="2:2">
      <c r="B12057" s="2" t="str">
        <f>IF(COUNTIF($H$4:H12057,H12057)-1=0,ROWS($H$4:H12057),"")</f>
        <v/>
      </c>
    </row>
    <row r="12058" spans="2:2">
      <c r="B12058" s="2" t="str">
        <f>IF(COUNTIF($H$4:H12058,H12058)-1=0,ROWS($H$4:H12058),"")</f>
        <v/>
      </c>
    </row>
    <row r="12059" spans="2:2">
      <c r="B12059" s="2" t="str">
        <f>IF(COUNTIF($H$4:H12059,H12059)-1=0,ROWS($H$4:H12059),"")</f>
        <v/>
      </c>
    </row>
    <row r="12060" spans="2:2">
      <c r="B12060" s="2" t="str">
        <f>IF(COUNTIF($H$4:H12060,H12060)-1=0,ROWS($H$4:H12060),"")</f>
        <v/>
      </c>
    </row>
    <row r="12061" spans="2:2">
      <c r="B12061" s="2" t="str">
        <f>IF(COUNTIF($H$4:H12061,H12061)-1=0,ROWS($H$4:H12061),"")</f>
        <v/>
      </c>
    </row>
    <row r="12062" spans="2:2">
      <c r="B12062" s="2" t="str">
        <f>IF(COUNTIF($H$4:H12062,H12062)-1=0,ROWS($H$4:H12062),"")</f>
        <v/>
      </c>
    </row>
    <row r="12063" spans="2:2">
      <c r="B12063" s="2" t="str">
        <f>IF(COUNTIF($H$4:H12063,H12063)-1=0,ROWS($H$4:H12063),"")</f>
        <v/>
      </c>
    </row>
    <row r="12064" spans="2:2">
      <c r="B12064" s="2" t="str">
        <f>IF(COUNTIF($H$4:H12064,H12064)-1=0,ROWS($H$4:H12064),"")</f>
        <v/>
      </c>
    </row>
    <row r="12065" spans="2:2">
      <c r="B12065" s="2" t="str">
        <f>IF(COUNTIF($H$4:H12065,H12065)-1=0,ROWS($H$4:H12065),"")</f>
        <v/>
      </c>
    </row>
    <row r="12066" spans="2:2">
      <c r="B12066" s="2" t="str">
        <f>IF(COUNTIF($H$4:H12066,H12066)-1=0,ROWS($H$4:H12066),"")</f>
        <v/>
      </c>
    </row>
    <row r="12067" spans="2:2">
      <c r="B12067" s="2" t="str">
        <f>IF(COUNTIF($H$4:H12067,H12067)-1=0,ROWS($H$4:H12067),"")</f>
        <v/>
      </c>
    </row>
    <row r="12068" spans="2:2">
      <c r="B12068" s="2" t="str">
        <f>IF(COUNTIF($H$4:H12068,H12068)-1=0,ROWS($H$4:H12068),"")</f>
        <v/>
      </c>
    </row>
    <row r="12069" spans="2:2">
      <c r="B12069" s="2" t="str">
        <f>IF(COUNTIF($H$4:H12069,H12069)-1=0,ROWS($H$4:H12069),"")</f>
        <v/>
      </c>
    </row>
    <row r="12070" spans="2:2">
      <c r="B12070" s="2" t="str">
        <f>IF(COUNTIF($H$4:H12070,H12070)-1=0,ROWS($H$4:H12070),"")</f>
        <v/>
      </c>
    </row>
    <row r="12071" spans="2:2">
      <c r="B12071" s="2" t="str">
        <f>IF(COUNTIF($H$4:H12071,H12071)-1=0,ROWS($H$4:H12071),"")</f>
        <v/>
      </c>
    </row>
    <row r="12072" spans="2:2">
      <c r="B12072" s="2" t="str">
        <f>IF(COUNTIF($H$4:H12072,H12072)-1=0,ROWS($H$4:H12072),"")</f>
        <v/>
      </c>
    </row>
    <row r="12073" spans="2:2">
      <c r="B12073" s="2" t="str">
        <f>IF(COUNTIF($H$4:H12073,H12073)-1=0,ROWS($H$4:H12073),"")</f>
        <v/>
      </c>
    </row>
    <row r="12074" spans="2:2">
      <c r="B12074" s="2" t="str">
        <f>IF(COUNTIF($H$4:H12074,H12074)-1=0,ROWS($H$4:H12074),"")</f>
        <v/>
      </c>
    </row>
    <row r="12075" spans="2:2">
      <c r="B12075" s="2" t="str">
        <f>IF(COUNTIF($H$4:H12075,H12075)-1=0,ROWS($H$4:H12075),"")</f>
        <v/>
      </c>
    </row>
    <row r="12076" spans="2:2">
      <c r="B12076" s="2" t="str">
        <f>IF(COUNTIF($H$4:H12076,H12076)-1=0,ROWS($H$4:H12076),"")</f>
        <v/>
      </c>
    </row>
    <row r="12077" spans="2:2">
      <c r="B12077" s="2" t="str">
        <f>IF(COUNTIF($H$4:H12077,H12077)-1=0,ROWS($H$4:H12077),"")</f>
        <v/>
      </c>
    </row>
    <row r="12078" spans="2:2">
      <c r="B12078" s="2" t="str">
        <f>IF(COUNTIF($H$4:H12078,H12078)-1=0,ROWS($H$4:H12078),"")</f>
        <v/>
      </c>
    </row>
    <row r="12079" spans="2:2">
      <c r="B12079" s="2" t="str">
        <f>IF(COUNTIF($H$4:H12079,H12079)-1=0,ROWS($H$4:H12079),"")</f>
        <v/>
      </c>
    </row>
    <row r="12080" spans="2:2">
      <c r="B12080" s="2" t="str">
        <f>IF(COUNTIF($H$4:H12080,H12080)-1=0,ROWS($H$4:H12080),"")</f>
        <v/>
      </c>
    </row>
    <row r="12081" spans="2:2">
      <c r="B12081" s="2" t="str">
        <f>IF(COUNTIF($H$4:H12081,H12081)-1=0,ROWS($H$4:H12081),"")</f>
        <v/>
      </c>
    </row>
    <row r="12082" spans="2:2">
      <c r="B12082" s="2" t="str">
        <f>IF(COUNTIF($H$4:H12082,H12082)-1=0,ROWS($H$4:H12082),"")</f>
        <v/>
      </c>
    </row>
    <row r="12083" spans="2:2">
      <c r="B12083" s="2" t="str">
        <f>IF(COUNTIF($H$4:H12083,H12083)-1=0,ROWS($H$4:H12083),"")</f>
        <v/>
      </c>
    </row>
    <row r="12084" spans="2:2">
      <c r="B12084" s="2" t="str">
        <f>IF(COUNTIF($H$4:H12084,H12084)-1=0,ROWS($H$4:H12084),"")</f>
        <v/>
      </c>
    </row>
    <row r="12085" spans="2:2">
      <c r="B12085" s="2" t="str">
        <f>IF(COUNTIF($H$4:H12085,H12085)-1=0,ROWS($H$4:H12085),"")</f>
        <v/>
      </c>
    </row>
    <row r="12086" spans="2:2">
      <c r="B12086" s="2" t="str">
        <f>IF(COUNTIF($H$4:H12086,H12086)-1=0,ROWS($H$4:H12086),"")</f>
        <v/>
      </c>
    </row>
    <row r="12087" spans="2:2">
      <c r="B12087" s="2" t="str">
        <f>IF(COUNTIF($H$4:H12087,H12087)-1=0,ROWS($H$4:H12087),"")</f>
        <v/>
      </c>
    </row>
    <row r="12088" spans="2:2">
      <c r="B12088" s="2" t="str">
        <f>IF(COUNTIF($H$4:H12088,H12088)-1=0,ROWS($H$4:H12088),"")</f>
        <v/>
      </c>
    </row>
    <row r="12089" spans="2:2">
      <c r="B12089" s="2" t="str">
        <f>IF(COUNTIF($H$4:H12089,H12089)-1=0,ROWS($H$4:H12089),"")</f>
        <v/>
      </c>
    </row>
    <row r="12090" spans="2:2">
      <c r="B12090" s="2" t="str">
        <f>IF(COUNTIF($H$4:H12090,H12090)-1=0,ROWS($H$4:H12090),"")</f>
        <v/>
      </c>
    </row>
    <row r="12091" spans="2:2">
      <c r="B12091" s="2" t="str">
        <f>IF(COUNTIF($H$4:H12091,H12091)-1=0,ROWS($H$4:H12091),"")</f>
        <v/>
      </c>
    </row>
    <row r="12092" spans="2:2">
      <c r="B12092" s="2" t="str">
        <f>IF(COUNTIF($H$4:H12092,H12092)-1=0,ROWS($H$4:H12092),"")</f>
        <v/>
      </c>
    </row>
    <row r="12093" spans="2:2">
      <c r="B12093" s="2" t="str">
        <f>IF(COUNTIF($H$4:H12093,H12093)-1=0,ROWS($H$4:H12093),"")</f>
        <v/>
      </c>
    </row>
    <row r="12094" spans="2:2">
      <c r="B12094" s="2" t="str">
        <f>IF(COUNTIF($H$4:H12094,H12094)-1=0,ROWS($H$4:H12094),"")</f>
        <v/>
      </c>
    </row>
    <row r="12095" spans="2:2">
      <c r="B12095" s="2" t="str">
        <f>IF(COUNTIF($H$4:H12095,H12095)-1=0,ROWS($H$4:H12095),"")</f>
        <v/>
      </c>
    </row>
    <row r="12096" spans="2:2">
      <c r="B12096" s="2" t="str">
        <f>IF(COUNTIF($H$4:H12096,H12096)-1=0,ROWS($H$4:H12096),"")</f>
        <v/>
      </c>
    </row>
    <row r="12097" spans="2:2">
      <c r="B12097" s="2" t="str">
        <f>IF(COUNTIF($H$4:H12097,H12097)-1=0,ROWS($H$4:H12097),"")</f>
        <v/>
      </c>
    </row>
    <row r="12098" spans="2:2">
      <c r="B12098" s="2" t="str">
        <f>IF(COUNTIF($H$4:H12098,H12098)-1=0,ROWS($H$4:H12098),"")</f>
        <v/>
      </c>
    </row>
    <row r="12099" spans="2:2">
      <c r="B12099" s="2" t="str">
        <f>IF(COUNTIF($H$4:H12099,H12099)-1=0,ROWS($H$4:H12099),"")</f>
        <v/>
      </c>
    </row>
    <row r="12100" spans="2:2">
      <c r="B12100" s="2" t="str">
        <f>IF(COUNTIF($H$4:H12100,H12100)-1=0,ROWS($H$4:H12100),"")</f>
        <v/>
      </c>
    </row>
    <row r="12101" spans="2:2">
      <c r="B12101" s="2" t="str">
        <f>IF(COUNTIF($H$4:H12101,H12101)-1=0,ROWS($H$4:H12101),"")</f>
        <v/>
      </c>
    </row>
    <row r="12102" spans="2:2">
      <c r="B12102" s="2" t="str">
        <f>IF(COUNTIF($H$4:H12102,H12102)-1=0,ROWS($H$4:H12102),"")</f>
        <v/>
      </c>
    </row>
    <row r="12103" spans="2:2">
      <c r="B12103" s="2" t="str">
        <f>IF(COUNTIF($H$4:H12103,H12103)-1=0,ROWS($H$4:H12103),"")</f>
        <v/>
      </c>
    </row>
    <row r="12104" spans="2:2">
      <c r="B12104" s="2" t="str">
        <f>IF(COUNTIF($H$4:H12104,H12104)-1=0,ROWS($H$4:H12104),"")</f>
        <v/>
      </c>
    </row>
    <row r="12105" spans="2:2">
      <c r="B12105" s="2" t="str">
        <f>IF(COUNTIF($H$4:H12105,H12105)-1=0,ROWS($H$4:H12105),"")</f>
        <v/>
      </c>
    </row>
    <row r="12106" spans="2:2">
      <c r="B12106" s="2" t="str">
        <f>IF(COUNTIF($H$4:H12106,H12106)-1=0,ROWS($H$4:H12106),"")</f>
        <v/>
      </c>
    </row>
    <row r="12107" spans="2:2">
      <c r="B12107" s="2" t="str">
        <f>IF(COUNTIF($H$4:H12107,H12107)-1=0,ROWS($H$4:H12107),"")</f>
        <v/>
      </c>
    </row>
    <row r="12108" spans="2:2">
      <c r="B12108" s="2" t="str">
        <f>IF(COUNTIF($H$4:H12108,H12108)-1=0,ROWS($H$4:H12108),"")</f>
        <v/>
      </c>
    </row>
    <row r="12109" spans="2:2">
      <c r="B12109" s="2" t="str">
        <f>IF(COUNTIF($H$4:H12109,H12109)-1=0,ROWS($H$4:H12109),"")</f>
        <v/>
      </c>
    </row>
    <row r="12110" spans="2:2">
      <c r="B12110" s="2" t="str">
        <f>IF(COUNTIF($H$4:H12110,H12110)-1=0,ROWS($H$4:H12110),"")</f>
        <v/>
      </c>
    </row>
    <row r="12111" spans="2:2">
      <c r="B12111" s="2" t="str">
        <f>IF(COUNTIF($H$4:H12111,H12111)-1=0,ROWS($H$4:H12111),"")</f>
        <v/>
      </c>
    </row>
    <row r="12112" spans="2:2">
      <c r="B12112" s="2" t="str">
        <f>IF(COUNTIF($H$4:H12112,H12112)-1=0,ROWS($H$4:H12112),"")</f>
        <v/>
      </c>
    </row>
    <row r="12113" spans="2:2">
      <c r="B12113" s="2" t="str">
        <f>IF(COUNTIF($H$4:H12113,H12113)-1=0,ROWS($H$4:H12113),"")</f>
        <v/>
      </c>
    </row>
    <row r="12114" spans="2:2">
      <c r="B12114" s="2" t="str">
        <f>IF(COUNTIF($H$4:H12114,H12114)-1=0,ROWS($H$4:H12114),"")</f>
        <v/>
      </c>
    </row>
    <row r="12115" spans="2:2">
      <c r="B12115" s="2" t="str">
        <f>IF(COUNTIF($H$4:H12115,H12115)-1=0,ROWS($H$4:H12115),"")</f>
        <v/>
      </c>
    </row>
    <row r="12116" spans="2:2">
      <c r="B12116" s="2" t="str">
        <f>IF(COUNTIF($H$4:H12116,H12116)-1=0,ROWS($H$4:H12116),"")</f>
        <v/>
      </c>
    </row>
    <row r="12117" spans="2:2">
      <c r="B12117" s="2" t="str">
        <f>IF(COUNTIF($H$4:H12117,H12117)-1=0,ROWS($H$4:H12117),"")</f>
        <v/>
      </c>
    </row>
    <row r="12118" spans="2:2">
      <c r="B12118" s="2" t="str">
        <f>IF(COUNTIF($H$4:H12118,H12118)-1=0,ROWS($H$4:H12118),"")</f>
        <v/>
      </c>
    </row>
    <row r="12119" spans="2:2">
      <c r="B12119" s="2" t="str">
        <f>IF(COUNTIF($H$4:H12119,H12119)-1=0,ROWS($H$4:H12119),"")</f>
        <v/>
      </c>
    </row>
    <row r="12120" spans="2:2">
      <c r="B12120" s="2" t="str">
        <f>IF(COUNTIF($H$4:H12120,H12120)-1=0,ROWS($H$4:H12120),"")</f>
        <v/>
      </c>
    </row>
    <row r="12121" spans="2:2">
      <c r="B12121" s="2" t="str">
        <f>IF(COUNTIF($H$4:H12121,H12121)-1=0,ROWS($H$4:H12121),"")</f>
        <v/>
      </c>
    </row>
    <row r="12122" spans="2:2">
      <c r="B12122" s="2" t="str">
        <f>IF(COUNTIF($H$4:H12122,H12122)-1=0,ROWS($H$4:H12122),"")</f>
        <v/>
      </c>
    </row>
    <row r="12123" spans="2:2">
      <c r="B12123" s="2" t="str">
        <f>IF(COUNTIF($H$4:H12123,H12123)-1=0,ROWS($H$4:H12123),"")</f>
        <v/>
      </c>
    </row>
    <row r="12124" spans="2:2">
      <c r="B12124" s="2" t="str">
        <f>IF(COUNTIF($H$4:H12124,H12124)-1=0,ROWS($H$4:H12124),"")</f>
        <v/>
      </c>
    </row>
    <row r="12125" spans="2:2">
      <c r="B12125" s="2" t="str">
        <f>IF(COUNTIF($H$4:H12125,H12125)-1=0,ROWS($H$4:H12125),"")</f>
        <v/>
      </c>
    </row>
    <row r="12126" spans="2:2">
      <c r="B12126" s="2" t="str">
        <f>IF(COUNTIF($H$4:H12126,H12126)-1=0,ROWS($H$4:H12126),"")</f>
        <v/>
      </c>
    </row>
    <row r="12127" spans="2:2">
      <c r="B12127" s="2" t="str">
        <f>IF(COUNTIF($H$4:H12127,H12127)-1=0,ROWS($H$4:H12127),"")</f>
        <v/>
      </c>
    </row>
    <row r="12128" spans="2:2">
      <c r="B12128" s="2" t="str">
        <f>IF(COUNTIF($H$4:H12128,H12128)-1=0,ROWS($H$4:H12128),"")</f>
        <v/>
      </c>
    </row>
    <row r="12129" spans="2:2">
      <c r="B12129" s="2" t="str">
        <f>IF(COUNTIF($H$4:H12129,H12129)-1=0,ROWS($H$4:H12129),"")</f>
        <v/>
      </c>
    </row>
    <row r="12130" spans="2:2">
      <c r="B12130" s="2" t="str">
        <f>IF(COUNTIF($H$4:H12130,H12130)-1=0,ROWS($H$4:H12130),"")</f>
        <v/>
      </c>
    </row>
    <row r="12131" spans="2:2">
      <c r="B12131" s="2" t="str">
        <f>IF(COUNTIF($H$4:H12131,H12131)-1=0,ROWS($H$4:H12131),"")</f>
        <v/>
      </c>
    </row>
    <row r="12132" spans="2:2">
      <c r="B12132" s="2" t="str">
        <f>IF(COUNTIF($H$4:H12132,H12132)-1=0,ROWS($H$4:H12132),"")</f>
        <v/>
      </c>
    </row>
    <row r="12133" spans="2:2">
      <c r="B12133" s="2" t="str">
        <f>IF(COUNTIF($H$4:H12133,H12133)-1=0,ROWS($H$4:H12133),"")</f>
        <v/>
      </c>
    </row>
    <row r="12134" spans="2:2">
      <c r="B12134" s="2" t="str">
        <f>IF(COUNTIF($H$4:H12134,H12134)-1=0,ROWS($H$4:H12134),"")</f>
        <v/>
      </c>
    </row>
    <row r="12135" spans="2:2">
      <c r="B12135" s="2" t="str">
        <f>IF(COUNTIF($H$4:H12135,H12135)-1=0,ROWS($H$4:H12135),"")</f>
        <v/>
      </c>
    </row>
    <row r="12136" spans="2:2">
      <c r="B12136" s="2" t="str">
        <f>IF(COUNTIF($H$4:H12136,H12136)-1=0,ROWS($H$4:H12136),"")</f>
        <v/>
      </c>
    </row>
    <row r="12137" spans="2:2">
      <c r="B12137" s="2" t="str">
        <f>IF(COUNTIF($H$4:H12137,H12137)-1=0,ROWS($H$4:H12137),"")</f>
        <v/>
      </c>
    </row>
    <row r="12138" spans="2:2">
      <c r="B12138" s="2" t="str">
        <f>IF(COUNTIF($H$4:H12138,H12138)-1=0,ROWS($H$4:H12138),"")</f>
        <v/>
      </c>
    </row>
    <row r="12139" spans="2:2">
      <c r="B12139" s="2" t="str">
        <f>IF(COUNTIF($H$4:H12139,H12139)-1=0,ROWS($H$4:H12139),"")</f>
        <v/>
      </c>
    </row>
    <row r="12140" spans="2:2">
      <c r="B12140" s="2" t="str">
        <f>IF(COUNTIF($H$4:H12140,H12140)-1=0,ROWS($H$4:H12140),"")</f>
        <v/>
      </c>
    </row>
    <row r="12141" spans="2:2">
      <c r="B12141" s="2" t="str">
        <f>IF(COUNTIF($H$4:H12141,H12141)-1=0,ROWS($H$4:H12141),"")</f>
        <v/>
      </c>
    </row>
    <row r="12142" spans="2:2">
      <c r="B12142" s="2" t="str">
        <f>IF(COUNTIF($H$4:H12142,H12142)-1=0,ROWS($H$4:H12142),"")</f>
        <v/>
      </c>
    </row>
    <row r="12143" spans="2:2">
      <c r="B12143" s="2" t="str">
        <f>IF(COUNTIF($H$4:H12143,H12143)-1=0,ROWS($H$4:H12143),"")</f>
        <v/>
      </c>
    </row>
    <row r="12144" spans="2:2">
      <c r="B12144" s="2" t="str">
        <f>IF(COUNTIF($H$4:H12144,H12144)-1=0,ROWS($H$4:H12144),"")</f>
        <v/>
      </c>
    </row>
    <row r="12145" spans="2:2">
      <c r="B12145" s="2" t="str">
        <f>IF(COUNTIF($H$4:H12145,H12145)-1=0,ROWS($H$4:H12145),"")</f>
        <v/>
      </c>
    </row>
    <row r="12146" spans="2:2">
      <c r="B12146" s="2" t="str">
        <f>IF(COUNTIF($H$4:H12146,H12146)-1=0,ROWS($H$4:H12146),"")</f>
        <v/>
      </c>
    </row>
    <row r="12147" spans="2:2">
      <c r="B12147" s="2" t="str">
        <f>IF(COUNTIF($H$4:H12147,H12147)-1=0,ROWS($H$4:H12147),"")</f>
        <v/>
      </c>
    </row>
    <row r="12148" spans="2:2">
      <c r="B12148" s="2" t="str">
        <f>IF(COUNTIF($H$4:H12148,H12148)-1=0,ROWS($H$4:H12148),"")</f>
        <v/>
      </c>
    </row>
    <row r="12149" spans="2:2">
      <c r="B12149" s="2" t="str">
        <f>IF(COUNTIF($H$4:H12149,H12149)-1=0,ROWS($H$4:H12149),"")</f>
        <v/>
      </c>
    </row>
    <row r="12150" spans="2:2">
      <c r="B12150" s="2" t="str">
        <f>IF(COUNTIF($H$4:H12150,H12150)-1=0,ROWS($H$4:H12150),"")</f>
        <v/>
      </c>
    </row>
    <row r="12151" spans="2:2">
      <c r="B12151" s="2" t="str">
        <f>IF(COUNTIF($H$4:H12151,H12151)-1=0,ROWS($H$4:H12151),"")</f>
        <v/>
      </c>
    </row>
    <row r="12152" spans="2:2">
      <c r="B12152" s="2" t="str">
        <f>IF(COUNTIF($H$4:H12152,H12152)-1=0,ROWS($H$4:H12152),"")</f>
        <v/>
      </c>
    </row>
    <row r="12153" spans="2:2">
      <c r="B12153" s="2" t="str">
        <f>IF(COUNTIF($H$4:H12153,H12153)-1=0,ROWS($H$4:H12153),"")</f>
        <v/>
      </c>
    </row>
    <row r="12154" spans="2:2">
      <c r="B12154" s="2" t="str">
        <f>IF(COUNTIF($H$4:H12154,H12154)-1=0,ROWS($H$4:H12154),"")</f>
        <v/>
      </c>
    </row>
    <row r="12155" spans="2:2">
      <c r="B12155" s="2" t="str">
        <f>IF(COUNTIF($H$4:H12155,H12155)-1=0,ROWS($H$4:H12155),"")</f>
        <v/>
      </c>
    </row>
    <row r="12156" spans="2:2">
      <c r="B12156" s="2" t="str">
        <f>IF(COUNTIF($H$4:H12156,H12156)-1=0,ROWS($H$4:H12156),"")</f>
        <v/>
      </c>
    </row>
    <row r="12157" spans="2:2">
      <c r="B12157" s="2" t="str">
        <f>IF(COUNTIF($H$4:H12157,H12157)-1=0,ROWS($H$4:H12157),"")</f>
        <v/>
      </c>
    </row>
    <row r="12158" spans="2:2">
      <c r="B12158" s="2" t="str">
        <f>IF(COUNTIF($H$4:H12158,H12158)-1=0,ROWS($H$4:H12158),"")</f>
        <v/>
      </c>
    </row>
    <row r="12159" spans="2:2">
      <c r="B12159" s="2" t="str">
        <f>IF(COUNTIF($H$4:H12159,H12159)-1=0,ROWS($H$4:H12159),"")</f>
        <v/>
      </c>
    </row>
    <row r="12160" spans="2:2">
      <c r="B12160" s="2" t="str">
        <f>IF(COUNTIF($H$4:H12160,H12160)-1=0,ROWS($H$4:H12160),"")</f>
        <v/>
      </c>
    </row>
    <row r="12161" spans="2:2">
      <c r="B12161" s="2" t="str">
        <f>IF(COUNTIF($H$4:H12161,H12161)-1=0,ROWS($H$4:H12161),"")</f>
        <v/>
      </c>
    </row>
    <row r="12162" spans="2:2">
      <c r="B12162" s="2" t="str">
        <f>IF(COUNTIF($H$4:H12162,H12162)-1=0,ROWS($H$4:H12162),"")</f>
        <v/>
      </c>
    </row>
    <row r="12163" spans="2:2">
      <c r="B12163" s="2" t="str">
        <f>IF(COUNTIF($H$4:H12163,H12163)-1=0,ROWS($H$4:H12163),"")</f>
        <v/>
      </c>
    </row>
    <row r="12164" spans="2:2">
      <c r="B12164" s="2" t="str">
        <f>IF(COUNTIF($H$4:H12164,H12164)-1=0,ROWS($H$4:H12164),"")</f>
        <v/>
      </c>
    </row>
    <row r="12165" spans="2:2">
      <c r="B12165" s="2" t="str">
        <f>IF(COUNTIF($H$4:H12165,H12165)-1=0,ROWS($H$4:H12165),"")</f>
        <v/>
      </c>
    </row>
    <row r="12166" spans="2:2">
      <c r="B12166" s="2" t="str">
        <f>IF(COUNTIF($H$4:H12166,H12166)-1=0,ROWS($H$4:H12166),"")</f>
        <v/>
      </c>
    </row>
    <row r="12167" spans="2:2">
      <c r="B12167" s="2" t="str">
        <f>IF(COUNTIF($H$4:H12167,H12167)-1=0,ROWS($H$4:H12167),"")</f>
        <v/>
      </c>
    </row>
    <row r="12168" spans="2:2">
      <c r="B12168" s="2" t="str">
        <f>IF(COUNTIF($H$4:H12168,H12168)-1=0,ROWS($H$4:H12168),"")</f>
        <v/>
      </c>
    </row>
    <row r="12169" spans="2:2">
      <c r="B12169" s="2" t="str">
        <f>IF(COUNTIF($H$4:H12169,H12169)-1=0,ROWS($H$4:H12169),"")</f>
        <v/>
      </c>
    </row>
    <row r="12170" spans="2:2">
      <c r="B12170" s="2" t="str">
        <f>IF(COUNTIF($H$4:H12170,H12170)-1=0,ROWS($H$4:H12170),"")</f>
        <v/>
      </c>
    </row>
    <row r="12171" spans="2:2">
      <c r="B12171" s="2" t="str">
        <f>IF(COUNTIF($H$4:H12171,H12171)-1=0,ROWS($H$4:H12171),"")</f>
        <v/>
      </c>
    </row>
    <row r="12172" spans="2:2">
      <c r="B12172" s="2" t="str">
        <f>IF(COUNTIF($H$4:H12172,H12172)-1=0,ROWS($H$4:H12172),"")</f>
        <v/>
      </c>
    </row>
    <row r="12173" spans="2:2">
      <c r="B12173" s="2" t="str">
        <f>IF(COUNTIF($H$4:H12173,H12173)-1=0,ROWS($H$4:H12173),"")</f>
        <v/>
      </c>
    </row>
    <row r="12174" spans="2:2">
      <c r="B12174" s="2" t="str">
        <f>IF(COUNTIF($H$4:H12174,H12174)-1=0,ROWS($H$4:H12174),"")</f>
        <v/>
      </c>
    </row>
    <row r="12175" spans="2:2">
      <c r="B12175" s="2" t="str">
        <f>IF(COUNTIF($H$4:H12175,H12175)-1=0,ROWS($H$4:H12175),"")</f>
        <v/>
      </c>
    </row>
    <row r="12176" spans="2:2">
      <c r="B12176" s="2" t="str">
        <f>IF(COUNTIF($H$4:H12176,H12176)-1=0,ROWS($H$4:H12176),"")</f>
        <v/>
      </c>
    </row>
    <row r="12177" spans="2:2">
      <c r="B12177" s="2" t="str">
        <f>IF(COUNTIF($H$4:H12177,H12177)-1=0,ROWS($H$4:H12177),"")</f>
        <v/>
      </c>
    </row>
    <row r="12178" spans="2:2">
      <c r="B12178" s="2" t="str">
        <f>IF(COUNTIF($H$4:H12178,H12178)-1=0,ROWS($H$4:H12178),"")</f>
        <v/>
      </c>
    </row>
    <row r="12179" spans="2:2">
      <c r="B12179" s="2" t="str">
        <f>IF(COUNTIF($H$4:H12179,H12179)-1=0,ROWS($H$4:H12179),"")</f>
        <v/>
      </c>
    </row>
    <row r="12180" spans="2:2">
      <c r="B12180" s="2" t="str">
        <f>IF(COUNTIF($H$4:H12180,H12180)-1=0,ROWS($H$4:H12180),"")</f>
        <v/>
      </c>
    </row>
    <row r="12181" spans="2:2">
      <c r="B12181" s="2" t="str">
        <f>IF(COUNTIF($H$4:H12181,H12181)-1=0,ROWS($H$4:H12181),"")</f>
        <v/>
      </c>
    </row>
    <row r="12182" spans="2:2">
      <c r="B12182" s="2" t="str">
        <f>IF(COUNTIF($H$4:H12182,H12182)-1=0,ROWS($H$4:H12182),"")</f>
        <v/>
      </c>
    </row>
    <row r="12183" spans="2:2">
      <c r="B12183" s="2" t="str">
        <f>IF(COUNTIF($H$4:H12183,H12183)-1=0,ROWS($H$4:H12183),"")</f>
        <v/>
      </c>
    </row>
    <row r="12184" spans="2:2">
      <c r="B12184" s="2" t="str">
        <f>IF(COUNTIF($H$4:H12184,H12184)-1=0,ROWS($H$4:H12184),"")</f>
        <v/>
      </c>
    </row>
    <row r="12185" spans="2:2">
      <c r="B12185" s="2" t="str">
        <f>IF(COUNTIF($H$4:H12185,H12185)-1=0,ROWS($H$4:H12185),"")</f>
        <v/>
      </c>
    </row>
    <row r="12186" spans="2:2">
      <c r="B12186" s="2" t="str">
        <f>IF(COUNTIF($H$4:H12186,H12186)-1=0,ROWS($H$4:H12186),"")</f>
        <v/>
      </c>
    </row>
    <row r="12187" spans="2:2">
      <c r="B12187" s="2" t="str">
        <f>IF(COUNTIF($H$4:H12187,H12187)-1=0,ROWS($H$4:H12187),"")</f>
        <v/>
      </c>
    </row>
    <row r="12188" spans="2:2">
      <c r="B12188" s="2" t="str">
        <f>IF(COUNTIF($H$4:H12188,H12188)-1=0,ROWS($H$4:H12188),"")</f>
        <v/>
      </c>
    </row>
    <row r="12189" spans="2:2">
      <c r="B12189" s="2" t="str">
        <f>IF(COUNTIF($H$4:H12189,H12189)-1=0,ROWS($H$4:H12189),"")</f>
        <v/>
      </c>
    </row>
    <row r="12190" spans="2:2">
      <c r="B12190" s="2" t="str">
        <f>IF(COUNTIF($H$4:H12190,H12190)-1=0,ROWS($H$4:H12190),"")</f>
        <v/>
      </c>
    </row>
    <row r="12191" spans="2:2">
      <c r="B12191" s="2" t="str">
        <f>IF(COUNTIF($H$4:H12191,H12191)-1=0,ROWS($H$4:H12191),"")</f>
        <v/>
      </c>
    </row>
    <row r="12192" spans="2:2">
      <c r="B12192" s="2" t="str">
        <f>IF(COUNTIF($H$4:H12192,H12192)-1=0,ROWS($H$4:H12192),"")</f>
        <v/>
      </c>
    </row>
    <row r="12193" spans="2:2">
      <c r="B12193" s="2" t="str">
        <f>IF(COUNTIF($H$4:H12193,H12193)-1=0,ROWS($H$4:H12193),"")</f>
        <v/>
      </c>
    </row>
    <row r="12194" spans="2:2">
      <c r="B12194" s="2" t="str">
        <f>IF(COUNTIF($H$4:H12194,H12194)-1=0,ROWS($H$4:H12194),"")</f>
        <v/>
      </c>
    </row>
    <row r="12195" spans="2:2">
      <c r="B12195" s="2" t="str">
        <f>IF(COUNTIF($H$4:H12195,H12195)-1=0,ROWS($H$4:H12195),"")</f>
        <v/>
      </c>
    </row>
    <row r="12196" spans="2:2">
      <c r="B12196" s="2" t="str">
        <f>IF(COUNTIF($H$4:H12196,H12196)-1=0,ROWS($H$4:H12196),"")</f>
        <v/>
      </c>
    </row>
    <row r="12197" spans="2:2">
      <c r="B12197" s="2" t="str">
        <f>IF(COUNTIF($H$4:H12197,H12197)-1=0,ROWS($H$4:H12197),"")</f>
        <v/>
      </c>
    </row>
    <row r="12198" spans="2:2">
      <c r="B12198" s="2" t="str">
        <f>IF(COUNTIF($H$4:H12198,H12198)-1=0,ROWS($H$4:H12198),"")</f>
        <v/>
      </c>
    </row>
    <row r="12199" spans="2:2">
      <c r="B12199" s="2" t="str">
        <f>IF(COUNTIF($H$4:H12199,H12199)-1=0,ROWS($H$4:H12199),"")</f>
        <v/>
      </c>
    </row>
    <row r="12200" spans="2:2">
      <c r="B12200" s="2" t="str">
        <f>IF(COUNTIF($H$4:H12200,H12200)-1=0,ROWS($H$4:H12200),"")</f>
        <v/>
      </c>
    </row>
    <row r="12201" spans="2:2">
      <c r="B12201" s="2" t="str">
        <f>IF(COUNTIF($H$4:H12201,H12201)-1=0,ROWS($H$4:H12201),"")</f>
        <v/>
      </c>
    </row>
    <row r="12202" spans="2:2">
      <c r="B12202" s="2" t="str">
        <f>IF(COUNTIF($H$4:H12202,H12202)-1=0,ROWS($H$4:H12202),"")</f>
        <v/>
      </c>
    </row>
    <row r="12203" spans="2:2">
      <c r="B12203" s="2" t="str">
        <f>IF(COUNTIF($H$4:H12203,H12203)-1=0,ROWS($H$4:H12203),"")</f>
        <v/>
      </c>
    </row>
    <row r="12204" spans="2:2">
      <c r="B12204" s="2" t="str">
        <f>IF(COUNTIF($H$4:H12204,H12204)-1=0,ROWS($H$4:H12204),"")</f>
        <v/>
      </c>
    </row>
    <row r="12205" spans="2:2">
      <c r="B12205" s="2" t="str">
        <f>IF(COUNTIF($H$4:H12205,H12205)-1=0,ROWS($H$4:H12205),"")</f>
        <v/>
      </c>
    </row>
    <row r="12206" spans="2:2">
      <c r="B12206" s="2" t="str">
        <f>IF(COUNTIF($H$4:H12206,H12206)-1=0,ROWS($H$4:H12206),"")</f>
        <v/>
      </c>
    </row>
    <row r="12207" spans="2:2">
      <c r="B12207" s="2" t="str">
        <f>IF(COUNTIF($H$4:H12207,H12207)-1=0,ROWS($H$4:H12207),"")</f>
        <v/>
      </c>
    </row>
    <row r="12208" spans="2:2">
      <c r="B12208" s="2" t="str">
        <f>IF(COUNTIF($H$4:H12208,H12208)-1=0,ROWS($H$4:H12208),"")</f>
        <v/>
      </c>
    </row>
    <row r="12209" spans="2:2">
      <c r="B12209" s="2" t="str">
        <f>IF(COUNTIF($H$4:H12209,H12209)-1=0,ROWS($H$4:H12209),"")</f>
        <v/>
      </c>
    </row>
    <row r="12210" spans="2:2">
      <c r="B12210" s="2" t="str">
        <f>IF(COUNTIF($H$4:H12210,H12210)-1=0,ROWS($H$4:H12210),"")</f>
        <v/>
      </c>
    </row>
    <row r="12211" spans="2:2">
      <c r="B12211" s="2" t="str">
        <f>IF(COUNTIF($H$4:H12211,H12211)-1=0,ROWS($H$4:H12211),"")</f>
        <v/>
      </c>
    </row>
    <row r="12212" spans="2:2">
      <c r="B12212" s="2" t="str">
        <f>IF(COUNTIF($H$4:H12212,H12212)-1=0,ROWS($H$4:H12212),"")</f>
        <v/>
      </c>
    </row>
    <row r="12213" spans="2:2">
      <c r="B12213" s="2" t="str">
        <f>IF(COUNTIF($H$4:H12213,H12213)-1=0,ROWS($H$4:H12213),"")</f>
        <v/>
      </c>
    </row>
    <row r="12214" spans="2:2">
      <c r="B12214" s="2" t="str">
        <f>IF(COUNTIF($H$4:H12214,H12214)-1=0,ROWS($H$4:H12214),"")</f>
        <v/>
      </c>
    </row>
    <row r="12215" spans="2:2">
      <c r="B12215" s="2" t="str">
        <f>IF(COUNTIF($H$4:H12215,H12215)-1=0,ROWS($H$4:H12215),"")</f>
        <v/>
      </c>
    </row>
    <row r="12216" spans="2:2">
      <c r="B12216" s="2" t="str">
        <f>IF(COUNTIF($H$4:H12216,H12216)-1=0,ROWS($H$4:H12216),"")</f>
        <v/>
      </c>
    </row>
    <row r="12217" spans="2:2">
      <c r="B12217" s="2" t="str">
        <f>IF(COUNTIF($H$4:H12217,H12217)-1=0,ROWS($H$4:H12217),"")</f>
        <v/>
      </c>
    </row>
    <row r="12218" spans="2:2">
      <c r="B12218" s="2" t="str">
        <f>IF(COUNTIF($H$4:H12218,H12218)-1=0,ROWS($H$4:H12218),"")</f>
        <v/>
      </c>
    </row>
    <row r="12219" spans="2:2">
      <c r="B12219" s="2" t="str">
        <f>IF(COUNTIF($H$4:H12219,H12219)-1=0,ROWS($H$4:H12219),"")</f>
        <v/>
      </c>
    </row>
    <row r="12220" spans="2:2">
      <c r="B12220" s="2" t="str">
        <f>IF(COUNTIF($H$4:H12220,H12220)-1=0,ROWS($H$4:H12220),"")</f>
        <v/>
      </c>
    </row>
    <row r="12221" spans="2:2">
      <c r="B12221" s="2" t="str">
        <f>IF(COUNTIF($H$4:H12221,H12221)-1=0,ROWS($H$4:H12221),"")</f>
        <v/>
      </c>
    </row>
    <row r="12222" spans="2:2">
      <c r="B12222" s="2" t="str">
        <f>IF(COUNTIF($H$4:H12222,H12222)-1=0,ROWS($H$4:H12222),"")</f>
        <v/>
      </c>
    </row>
    <row r="12223" spans="2:2">
      <c r="B12223" s="2" t="str">
        <f>IF(COUNTIF($H$4:H12223,H12223)-1=0,ROWS($H$4:H12223),"")</f>
        <v/>
      </c>
    </row>
    <row r="12224" spans="2:2">
      <c r="B12224" s="2" t="str">
        <f>IF(COUNTIF($H$4:H12224,H12224)-1=0,ROWS($H$4:H12224),"")</f>
        <v/>
      </c>
    </row>
    <row r="12225" spans="2:2">
      <c r="B12225" s="2" t="str">
        <f>IF(COUNTIF($H$4:H12225,H12225)-1=0,ROWS($H$4:H12225),"")</f>
        <v/>
      </c>
    </row>
    <row r="12226" spans="2:2">
      <c r="B12226" s="2" t="str">
        <f>IF(COUNTIF($H$4:H12226,H12226)-1=0,ROWS($H$4:H12226),"")</f>
        <v/>
      </c>
    </row>
    <row r="12227" spans="2:2">
      <c r="B12227" s="2" t="str">
        <f>IF(COUNTIF($H$4:H12227,H12227)-1=0,ROWS($H$4:H12227),"")</f>
        <v/>
      </c>
    </row>
    <row r="12228" spans="2:2">
      <c r="B12228" s="2" t="str">
        <f>IF(COUNTIF($H$4:H12228,H12228)-1=0,ROWS($H$4:H12228),"")</f>
        <v/>
      </c>
    </row>
    <row r="12229" spans="2:2">
      <c r="B12229" s="2" t="str">
        <f>IF(COUNTIF($H$4:H12229,H12229)-1=0,ROWS($H$4:H12229),"")</f>
        <v/>
      </c>
    </row>
    <row r="12230" spans="2:2">
      <c r="B12230" s="2" t="str">
        <f>IF(COUNTIF($H$4:H12230,H12230)-1=0,ROWS($H$4:H12230),"")</f>
        <v/>
      </c>
    </row>
    <row r="12231" spans="2:2">
      <c r="B12231" s="2" t="str">
        <f>IF(COUNTIF($H$4:H12231,H12231)-1=0,ROWS($H$4:H12231),"")</f>
        <v/>
      </c>
    </row>
    <row r="12232" spans="2:2">
      <c r="B12232" s="2" t="str">
        <f>IF(COUNTIF($H$4:H12232,H12232)-1=0,ROWS($H$4:H12232),"")</f>
        <v/>
      </c>
    </row>
    <row r="12233" spans="2:2">
      <c r="B12233" s="2" t="str">
        <f>IF(COUNTIF($H$4:H12233,H12233)-1=0,ROWS($H$4:H12233),"")</f>
        <v/>
      </c>
    </row>
    <row r="12234" spans="2:2">
      <c r="B12234" s="2" t="str">
        <f>IF(COUNTIF($H$4:H12234,H12234)-1=0,ROWS($H$4:H12234),"")</f>
        <v/>
      </c>
    </row>
    <row r="12235" spans="2:2">
      <c r="B12235" s="2" t="str">
        <f>IF(COUNTIF($H$4:H12235,H12235)-1=0,ROWS($H$4:H12235),"")</f>
        <v/>
      </c>
    </row>
    <row r="12236" spans="2:2">
      <c r="B12236" s="2" t="str">
        <f>IF(COUNTIF($H$4:H12236,H12236)-1=0,ROWS($H$4:H12236),"")</f>
        <v/>
      </c>
    </row>
    <row r="12237" spans="2:2">
      <c r="B12237" s="2" t="str">
        <f>IF(COUNTIF($H$4:H12237,H12237)-1=0,ROWS($H$4:H12237),"")</f>
        <v/>
      </c>
    </row>
    <row r="12238" spans="2:2">
      <c r="B12238" s="2" t="str">
        <f>IF(COUNTIF($H$4:H12238,H12238)-1=0,ROWS($H$4:H12238),"")</f>
        <v/>
      </c>
    </row>
    <row r="12239" spans="2:2">
      <c r="B12239" s="2" t="str">
        <f>IF(COUNTIF($H$4:H12239,H12239)-1=0,ROWS($H$4:H12239),"")</f>
        <v/>
      </c>
    </row>
    <row r="12240" spans="2:2">
      <c r="B12240" s="2" t="str">
        <f>IF(COUNTIF($H$4:H12240,H12240)-1=0,ROWS($H$4:H12240),"")</f>
        <v/>
      </c>
    </row>
    <row r="12241" spans="2:2">
      <c r="B12241" s="2" t="str">
        <f>IF(COUNTIF($H$4:H12241,H12241)-1=0,ROWS($H$4:H12241),"")</f>
        <v/>
      </c>
    </row>
    <row r="12242" spans="2:2">
      <c r="B12242" s="2" t="str">
        <f>IF(COUNTIF($H$4:H12242,H12242)-1=0,ROWS($H$4:H12242),"")</f>
        <v/>
      </c>
    </row>
    <row r="12243" spans="2:2">
      <c r="B12243" s="2" t="str">
        <f>IF(COUNTIF($H$4:H12243,H12243)-1=0,ROWS($H$4:H12243),"")</f>
        <v/>
      </c>
    </row>
    <row r="12244" spans="2:2">
      <c r="B12244" s="2" t="str">
        <f>IF(COUNTIF($H$4:H12244,H12244)-1=0,ROWS($H$4:H12244),"")</f>
        <v/>
      </c>
    </row>
    <row r="12245" spans="2:2">
      <c r="B12245" s="2" t="str">
        <f>IF(COUNTIF($H$4:H12245,H12245)-1=0,ROWS($H$4:H12245),"")</f>
        <v/>
      </c>
    </row>
    <row r="12246" spans="2:2">
      <c r="B12246" s="2" t="str">
        <f>IF(COUNTIF($H$4:H12246,H12246)-1=0,ROWS($H$4:H12246),"")</f>
        <v/>
      </c>
    </row>
    <row r="12247" spans="2:2">
      <c r="B12247" s="2" t="str">
        <f>IF(COUNTIF($H$4:H12247,H12247)-1=0,ROWS($H$4:H12247),"")</f>
        <v/>
      </c>
    </row>
    <row r="12248" spans="2:2">
      <c r="B12248" s="2" t="str">
        <f>IF(COUNTIF($H$4:H12248,H12248)-1=0,ROWS($H$4:H12248),"")</f>
        <v/>
      </c>
    </row>
    <row r="12249" spans="2:2">
      <c r="B12249" s="2" t="str">
        <f>IF(COUNTIF($H$4:H12249,H12249)-1=0,ROWS($H$4:H12249),"")</f>
        <v/>
      </c>
    </row>
    <row r="12250" spans="2:2">
      <c r="B12250" s="2" t="str">
        <f>IF(COUNTIF($H$4:H12250,H12250)-1=0,ROWS($H$4:H12250),"")</f>
        <v/>
      </c>
    </row>
    <row r="12251" spans="2:2">
      <c r="B12251" s="2" t="str">
        <f>IF(COUNTIF($H$4:H12251,H12251)-1=0,ROWS($H$4:H12251),"")</f>
        <v/>
      </c>
    </row>
    <row r="12252" spans="2:2">
      <c r="B12252" s="2" t="str">
        <f>IF(COUNTIF($H$4:H12252,H12252)-1=0,ROWS($H$4:H12252),"")</f>
        <v/>
      </c>
    </row>
    <row r="12253" spans="2:2">
      <c r="B12253" s="2" t="str">
        <f>IF(COUNTIF($H$4:H12253,H12253)-1=0,ROWS($H$4:H12253),"")</f>
        <v/>
      </c>
    </row>
    <row r="12254" spans="2:2">
      <c r="B12254" s="2" t="str">
        <f>IF(COUNTIF($H$4:H12254,H12254)-1=0,ROWS($H$4:H12254),"")</f>
        <v/>
      </c>
    </row>
    <row r="12255" spans="2:2">
      <c r="B12255" s="2" t="str">
        <f>IF(COUNTIF($H$4:H12255,H12255)-1=0,ROWS($H$4:H12255),"")</f>
        <v/>
      </c>
    </row>
    <row r="12256" spans="2:2">
      <c r="B12256" s="2" t="str">
        <f>IF(COUNTIF($H$4:H12256,H12256)-1=0,ROWS($H$4:H12256),"")</f>
        <v/>
      </c>
    </row>
    <row r="12257" spans="2:2">
      <c r="B12257" s="2" t="str">
        <f>IF(COUNTIF($H$4:H12257,H12257)-1=0,ROWS($H$4:H12257),"")</f>
        <v/>
      </c>
    </row>
    <row r="12258" spans="2:2">
      <c r="B12258" s="2" t="str">
        <f>IF(COUNTIF($H$4:H12258,H12258)-1=0,ROWS($H$4:H12258),"")</f>
        <v/>
      </c>
    </row>
    <row r="12259" spans="2:2">
      <c r="B12259" s="2" t="str">
        <f>IF(COUNTIF($H$4:H12259,H12259)-1=0,ROWS($H$4:H12259),"")</f>
        <v/>
      </c>
    </row>
    <row r="12260" spans="2:2">
      <c r="B12260" s="2" t="str">
        <f>IF(COUNTIF($H$4:H12260,H12260)-1=0,ROWS($H$4:H12260),"")</f>
        <v/>
      </c>
    </row>
    <row r="12261" spans="2:2">
      <c r="B12261" s="2" t="str">
        <f>IF(COUNTIF($H$4:H12261,H12261)-1=0,ROWS($H$4:H12261),"")</f>
        <v/>
      </c>
    </row>
    <row r="12262" spans="2:2">
      <c r="B12262" s="2" t="str">
        <f>IF(COUNTIF($H$4:H12262,H12262)-1=0,ROWS($H$4:H12262),"")</f>
        <v/>
      </c>
    </row>
    <row r="12263" spans="2:2">
      <c r="B12263" s="2" t="str">
        <f>IF(COUNTIF($H$4:H12263,H12263)-1=0,ROWS($H$4:H12263),"")</f>
        <v/>
      </c>
    </row>
    <row r="12264" spans="2:2">
      <c r="B12264" s="2" t="str">
        <f>IF(COUNTIF($H$4:H12264,H12264)-1=0,ROWS($H$4:H12264),"")</f>
        <v/>
      </c>
    </row>
    <row r="12265" spans="2:2">
      <c r="B12265" s="2" t="str">
        <f>IF(COUNTIF($H$4:H12265,H12265)-1=0,ROWS($H$4:H12265),"")</f>
        <v/>
      </c>
    </row>
    <row r="12266" spans="2:2">
      <c r="B12266" s="2" t="str">
        <f>IF(COUNTIF($H$4:H12266,H12266)-1=0,ROWS($H$4:H12266),"")</f>
        <v/>
      </c>
    </row>
    <row r="12267" spans="2:2">
      <c r="B12267" s="2" t="str">
        <f>IF(COUNTIF($H$4:H12267,H12267)-1=0,ROWS($H$4:H12267),"")</f>
        <v/>
      </c>
    </row>
    <row r="12268" spans="2:2">
      <c r="B12268" s="2" t="str">
        <f>IF(COUNTIF($H$4:H12268,H12268)-1=0,ROWS($H$4:H12268),"")</f>
        <v/>
      </c>
    </row>
    <row r="12269" spans="2:2">
      <c r="B12269" s="2" t="str">
        <f>IF(COUNTIF($H$4:H12269,H12269)-1=0,ROWS($H$4:H12269),"")</f>
        <v/>
      </c>
    </row>
    <row r="12270" spans="2:2">
      <c r="B12270" s="2" t="str">
        <f>IF(COUNTIF($H$4:H12270,H12270)-1=0,ROWS($H$4:H12270),"")</f>
        <v/>
      </c>
    </row>
    <row r="12271" spans="2:2">
      <c r="B12271" s="2" t="str">
        <f>IF(COUNTIF($H$4:H12271,H12271)-1=0,ROWS($H$4:H12271),"")</f>
        <v/>
      </c>
    </row>
    <row r="12272" spans="2:2">
      <c r="B12272" s="2" t="str">
        <f>IF(COUNTIF($H$4:H12272,H12272)-1=0,ROWS($H$4:H12272),"")</f>
        <v/>
      </c>
    </row>
    <row r="12273" spans="2:2">
      <c r="B12273" s="2" t="str">
        <f>IF(COUNTIF($H$4:H12273,H12273)-1=0,ROWS($H$4:H12273),"")</f>
        <v/>
      </c>
    </row>
    <row r="12274" spans="2:2">
      <c r="B12274" s="2" t="str">
        <f>IF(COUNTIF($H$4:H12274,H12274)-1=0,ROWS($H$4:H12274),"")</f>
        <v/>
      </c>
    </row>
    <row r="12275" spans="2:2">
      <c r="B12275" s="2" t="str">
        <f>IF(COUNTIF($H$4:H12275,H12275)-1=0,ROWS($H$4:H12275),"")</f>
        <v/>
      </c>
    </row>
    <row r="12276" spans="2:2">
      <c r="B12276" s="2" t="str">
        <f>IF(COUNTIF($H$4:H12276,H12276)-1=0,ROWS($H$4:H12276),"")</f>
        <v/>
      </c>
    </row>
    <row r="12277" spans="2:2">
      <c r="B12277" s="2" t="str">
        <f>IF(COUNTIF($H$4:H12277,H12277)-1=0,ROWS($H$4:H12277),"")</f>
        <v/>
      </c>
    </row>
    <row r="12278" spans="2:2">
      <c r="B12278" s="2" t="str">
        <f>IF(COUNTIF($H$4:H12278,H12278)-1=0,ROWS($H$4:H12278),"")</f>
        <v/>
      </c>
    </row>
    <row r="12279" spans="2:2">
      <c r="B12279" s="2" t="str">
        <f>IF(COUNTIF($H$4:H12279,H12279)-1=0,ROWS($H$4:H12279),"")</f>
        <v/>
      </c>
    </row>
    <row r="12280" spans="2:2">
      <c r="B12280" s="2" t="str">
        <f>IF(COUNTIF($H$4:H12280,H12280)-1=0,ROWS($H$4:H12280),"")</f>
        <v/>
      </c>
    </row>
    <row r="12281" spans="2:2">
      <c r="B12281" s="2" t="str">
        <f>IF(COUNTIF($H$4:H12281,H12281)-1=0,ROWS($H$4:H12281),"")</f>
        <v/>
      </c>
    </row>
    <row r="12282" spans="2:2">
      <c r="B12282" s="2" t="str">
        <f>IF(COUNTIF($H$4:H12282,H12282)-1=0,ROWS($H$4:H12282),"")</f>
        <v/>
      </c>
    </row>
    <row r="12283" spans="2:2">
      <c r="B12283" s="2" t="str">
        <f>IF(COUNTIF($H$4:H12283,H12283)-1=0,ROWS($H$4:H12283),"")</f>
        <v/>
      </c>
    </row>
    <row r="12284" spans="2:2">
      <c r="B12284" s="2" t="str">
        <f>IF(COUNTIF($H$4:H12284,H12284)-1=0,ROWS($H$4:H12284),"")</f>
        <v/>
      </c>
    </row>
    <row r="12285" spans="2:2">
      <c r="B12285" s="2" t="str">
        <f>IF(COUNTIF($H$4:H12285,H12285)-1=0,ROWS($H$4:H12285),"")</f>
        <v/>
      </c>
    </row>
    <row r="12286" spans="2:2">
      <c r="B12286" s="2" t="str">
        <f>IF(COUNTIF($H$4:H12286,H12286)-1=0,ROWS($H$4:H12286),"")</f>
        <v/>
      </c>
    </row>
    <row r="12287" spans="2:2">
      <c r="B12287" s="2" t="str">
        <f>IF(COUNTIF($H$4:H12287,H12287)-1=0,ROWS($H$4:H12287),"")</f>
        <v/>
      </c>
    </row>
    <row r="12288" spans="2:2">
      <c r="B12288" s="2" t="str">
        <f>IF(COUNTIF($H$4:H12288,H12288)-1=0,ROWS($H$4:H12288),"")</f>
        <v/>
      </c>
    </row>
    <row r="12289" spans="2:2">
      <c r="B12289" s="2" t="str">
        <f>IF(COUNTIF($H$4:H12289,H12289)-1=0,ROWS($H$4:H12289),"")</f>
        <v/>
      </c>
    </row>
    <row r="12290" spans="2:2">
      <c r="B12290" s="2" t="str">
        <f>IF(COUNTIF($H$4:H12290,H12290)-1=0,ROWS($H$4:H12290),"")</f>
        <v/>
      </c>
    </row>
    <row r="12291" spans="2:2">
      <c r="B12291" s="2" t="str">
        <f>IF(COUNTIF($H$4:H12291,H12291)-1=0,ROWS($H$4:H12291),"")</f>
        <v/>
      </c>
    </row>
    <row r="12292" spans="2:2">
      <c r="B12292" s="2" t="str">
        <f>IF(COUNTIF($H$4:H12292,H12292)-1=0,ROWS($H$4:H12292),"")</f>
        <v/>
      </c>
    </row>
    <row r="12293" spans="2:2">
      <c r="B12293" s="2" t="str">
        <f>IF(COUNTIF($H$4:H12293,H12293)-1=0,ROWS($H$4:H12293),"")</f>
        <v/>
      </c>
    </row>
    <row r="12294" spans="2:2">
      <c r="B12294" s="2" t="str">
        <f>IF(COUNTIF($H$4:H12294,H12294)-1=0,ROWS($H$4:H12294),"")</f>
        <v/>
      </c>
    </row>
    <row r="12295" spans="2:2">
      <c r="B12295" s="2" t="str">
        <f>IF(COUNTIF($H$4:H12295,H12295)-1=0,ROWS($H$4:H12295),"")</f>
        <v/>
      </c>
    </row>
    <row r="12296" spans="2:2">
      <c r="B12296" s="2" t="str">
        <f>IF(COUNTIF($H$4:H12296,H12296)-1=0,ROWS($H$4:H12296),"")</f>
        <v/>
      </c>
    </row>
    <row r="12297" spans="2:2">
      <c r="B12297" s="2" t="str">
        <f>IF(COUNTIF($H$4:H12297,H12297)-1=0,ROWS($H$4:H12297),"")</f>
        <v/>
      </c>
    </row>
    <row r="12298" spans="2:2">
      <c r="B12298" s="2" t="str">
        <f>IF(COUNTIF($H$4:H12298,H12298)-1=0,ROWS($H$4:H12298),"")</f>
        <v/>
      </c>
    </row>
    <row r="12299" spans="2:2">
      <c r="B12299" s="2" t="str">
        <f>IF(COUNTIF($H$4:H12299,H12299)-1=0,ROWS($H$4:H12299),"")</f>
        <v/>
      </c>
    </row>
    <row r="12300" spans="2:2">
      <c r="B12300" s="2" t="str">
        <f>IF(COUNTIF($H$4:H12300,H12300)-1=0,ROWS($H$4:H12300),"")</f>
        <v/>
      </c>
    </row>
    <row r="12301" spans="2:2">
      <c r="B12301" s="2" t="str">
        <f>IF(COUNTIF($H$4:H12301,H12301)-1=0,ROWS($H$4:H12301),"")</f>
        <v/>
      </c>
    </row>
    <row r="12302" spans="2:2">
      <c r="B12302" s="2" t="str">
        <f>IF(COUNTIF($H$4:H12302,H12302)-1=0,ROWS($H$4:H12302),"")</f>
        <v/>
      </c>
    </row>
    <row r="12303" spans="2:2">
      <c r="B12303" s="2" t="str">
        <f>IF(COUNTIF($H$4:H12303,H12303)-1=0,ROWS($H$4:H12303),"")</f>
        <v/>
      </c>
    </row>
    <row r="12304" spans="2:2">
      <c r="B12304" s="2" t="str">
        <f>IF(COUNTIF($H$4:H12304,H12304)-1=0,ROWS($H$4:H12304),"")</f>
        <v/>
      </c>
    </row>
    <row r="12305" spans="2:2">
      <c r="B12305" s="2" t="str">
        <f>IF(COUNTIF($H$4:H12305,H12305)-1=0,ROWS($H$4:H12305),"")</f>
        <v/>
      </c>
    </row>
    <row r="12306" spans="2:2">
      <c r="B12306" s="2" t="str">
        <f>IF(COUNTIF($H$4:H12306,H12306)-1=0,ROWS($H$4:H12306),"")</f>
        <v/>
      </c>
    </row>
    <row r="12307" spans="2:2">
      <c r="B12307" s="2" t="str">
        <f>IF(COUNTIF($H$4:H12307,H12307)-1=0,ROWS($H$4:H12307),"")</f>
        <v/>
      </c>
    </row>
    <row r="12308" spans="2:2">
      <c r="B12308" s="2" t="str">
        <f>IF(COUNTIF($H$4:H12308,H12308)-1=0,ROWS($H$4:H12308),"")</f>
        <v/>
      </c>
    </row>
    <row r="12309" spans="2:2">
      <c r="B12309" s="2" t="str">
        <f>IF(COUNTIF($H$4:H12309,H12309)-1=0,ROWS($H$4:H12309),"")</f>
        <v/>
      </c>
    </row>
    <row r="12310" spans="2:2">
      <c r="B12310" s="2" t="str">
        <f>IF(COUNTIF($H$4:H12310,H12310)-1=0,ROWS($H$4:H12310),"")</f>
        <v/>
      </c>
    </row>
    <row r="12311" spans="2:2">
      <c r="B12311" s="2" t="str">
        <f>IF(COUNTIF($H$4:H12311,H12311)-1=0,ROWS($H$4:H12311),"")</f>
        <v/>
      </c>
    </row>
    <row r="12312" spans="2:2">
      <c r="B12312" s="2" t="str">
        <f>IF(COUNTIF($H$4:H12312,H12312)-1=0,ROWS($H$4:H12312),"")</f>
        <v/>
      </c>
    </row>
    <row r="12313" spans="2:2">
      <c r="B12313" s="2" t="str">
        <f>IF(COUNTIF($H$4:H12313,H12313)-1=0,ROWS($H$4:H12313),"")</f>
        <v/>
      </c>
    </row>
    <row r="12314" spans="2:2">
      <c r="B12314" s="2" t="str">
        <f>IF(COUNTIF($H$4:H12314,H12314)-1=0,ROWS($H$4:H12314),"")</f>
        <v/>
      </c>
    </row>
    <row r="12315" spans="2:2">
      <c r="B12315" s="2" t="str">
        <f>IF(COUNTIF($H$4:H12315,H12315)-1=0,ROWS($H$4:H12315),"")</f>
        <v/>
      </c>
    </row>
    <row r="12316" spans="2:2">
      <c r="B12316" s="2" t="str">
        <f>IF(COUNTIF($H$4:H12316,H12316)-1=0,ROWS($H$4:H12316),"")</f>
        <v/>
      </c>
    </row>
    <row r="12317" spans="2:2">
      <c r="B12317" s="2" t="str">
        <f>IF(COUNTIF($H$4:H12317,H12317)-1=0,ROWS($H$4:H12317),"")</f>
        <v/>
      </c>
    </row>
    <row r="12318" spans="2:2">
      <c r="B12318" s="2" t="str">
        <f>IF(COUNTIF($H$4:H12318,H12318)-1=0,ROWS($H$4:H12318),"")</f>
        <v/>
      </c>
    </row>
    <row r="12319" spans="2:2">
      <c r="B12319" s="2" t="str">
        <f>IF(COUNTIF($H$4:H12319,H12319)-1=0,ROWS($H$4:H12319),"")</f>
        <v/>
      </c>
    </row>
    <row r="12320" spans="2:2">
      <c r="B12320" s="2" t="str">
        <f>IF(COUNTIF($H$4:H12320,H12320)-1=0,ROWS($H$4:H12320),"")</f>
        <v/>
      </c>
    </row>
    <row r="12321" spans="2:2">
      <c r="B12321" s="2" t="str">
        <f>IF(COUNTIF($H$4:H12321,H12321)-1=0,ROWS($H$4:H12321),"")</f>
        <v/>
      </c>
    </row>
    <row r="12322" spans="2:2">
      <c r="B12322" s="2" t="str">
        <f>IF(COUNTIF($H$4:H12322,H12322)-1=0,ROWS($H$4:H12322),"")</f>
        <v/>
      </c>
    </row>
    <row r="12323" spans="2:2">
      <c r="B12323" s="2" t="str">
        <f>IF(COUNTIF($H$4:H12323,H12323)-1=0,ROWS($H$4:H12323),"")</f>
        <v/>
      </c>
    </row>
    <row r="12324" spans="2:2">
      <c r="B12324" s="2" t="str">
        <f>IF(COUNTIF($H$4:H12324,H12324)-1=0,ROWS($H$4:H12324),"")</f>
        <v/>
      </c>
    </row>
    <row r="12325" spans="2:2">
      <c r="B12325" s="2" t="str">
        <f>IF(COUNTIF($H$4:H12325,H12325)-1=0,ROWS($H$4:H12325),"")</f>
        <v/>
      </c>
    </row>
    <row r="12326" spans="2:2">
      <c r="B12326" s="2" t="str">
        <f>IF(COUNTIF($H$4:H12326,H12326)-1=0,ROWS($H$4:H12326),"")</f>
        <v/>
      </c>
    </row>
    <row r="12327" spans="2:2">
      <c r="B12327" s="2" t="str">
        <f>IF(COUNTIF($H$4:H12327,H12327)-1=0,ROWS($H$4:H12327),"")</f>
        <v/>
      </c>
    </row>
    <row r="12328" spans="2:2">
      <c r="B12328" s="2" t="str">
        <f>IF(COUNTIF($H$4:H12328,H12328)-1=0,ROWS($H$4:H12328),"")</f>
        <v/>
      </c>
    </row>
    <row r="12329" spans="2:2">
      <c r="B12329" s="2" t="str">
        <f>IF(COUNTIF($H$4:H12329,H12329)-1=0,ROWS($H$4:H12329),"")</f>
        <v/>
      </c>
    </row>
    <row r="12330" spans="2:2">
      <c r="B12330" s="2" t="str">
        <f>IF(COUNTIF($H$4:H12330,H12330)-1=0,ROWS($H$4:H12330),"")</f>
        <v/>
      </c>
    </row>
    <row r="12331" spans="2:2">
      <c r="B12331" s="2" t="str">
        <f>IF(COUNTIF($H$4:H12331,H12331)-1=0,ROWS($H$4:H12331),"")</f>
        <v/>
      </c>
    </row>
    <row r="12332" spans="2:2">
      <c r="B12332" s="2" t="str">
        <f>IF(COUNTIF($H$4:H12332,H12332)-1=0,ROWS($H$4:H12332),"")</f>
        <v/>
      </c>
    </row>
    <row r="12333" spans="2:2">
      <c r="B12333" s="2" t="str">
        <f>IF(COUNTIF($H$4:H12333,H12333)-1=0,ROWS($H$4:H12333),"")</f>
        <v/>
      </c>
    </row>
    <row r="12334" spans="2:2">
      <c r="B12334" s="2" t="str">
        <f>IF(COUNTIF($H$4:H12334,H12334)-1=0,ROWS($H$4:H12334),"")</f>
        <v/>
      </c>
    </row>
    <row r="12335" spans="2:2">
      <c r="B12335" s="2" t="str">
        <f>IF(COUNTIF($H$4:H12335,H12335)-1=0,ROWS($H$4:H12335),"")</f>
        <v/>
      </c>
    </row>
    <row r="12336" spans="2:2">
      <c r="B12336" s="2" t="str">
        <f>IF(COUNTIF($H$4:H12336,H12336)-1=0,ROWS($H$4:H12336),"")</f>
        <v/>
      </c>
    </row>
    <row r="12337" spans="2:2">
      <c r="B12337" s="2" t="str">
        <f>IF(COUNTIF($H$4:H12337,H12337)-1=0,ROWS($H$4:H12337),"")</f>
        <v/>
      </c>
    </row>
    <row r="12338" spans="2:2">
      <c r="B12338" s="2" t="str">
        <f>IF(COUNTIF($H$4:H12338,H12338)-1=0,ROWS($H$4:H12338),"")</f>
        <v/>
      </c>
    </row>
    <row r="12339" spans="2:2">
      <c r="B12339" s="2" t="str">
        <f>IF(COUNTIF($H$4:H12339,H12339)-1=0,ROWS($H$4:H12339),"")</f>
        <v/>
      </c>
    </row>
    <row r="12340" spans="2:2">
      <c r="B12340" s="2" t="str">
        <f>IF(COUNTIF($H$4:H12340,H12340)-1=0,ROWS($H$4:H12340),"")</f>
        <v/>
      </c>
    </row>
    <row r="12341" spans="2:2">
      <c r="B12341" s="2" t="str">
        <f>IF(COUNTIF($H$4:H12341,H12341)-1=0,ROWS($H$4:H12341),"")</f>
        <v/>
      </c>
    </row>
    <row r="12342" spans="2:2">
      <c r="B12342" s="2" t="str">
        <f>IF(COUNTIF($H$4:H12342,H12342)-1=0,ROWS($H$4:H12342),"")</f>
        <v/>
      </c>
    </row>
    <row r="12343" spans="2:2">
      <c r="B12343" s="2" t="str">
        <f>IF(COUNTIF($H$4:H12343,H12343)-1=0,ROWS($H$4:H12343),"")</f>
        <v/>
      </c>
    </row>
    <row r="12344" spans="2:2">
      <c r="B12344" s="2" t="str">
        <f>IF(COUNTIF($H$4:H12344,H12344)-1=0,ROWS($H$4:H12344),"")</f>
        <v/>
      </c>
    </row>
    <row r="12345" spans="2:2">
      <c r="B12345" s="2" t="str">
        <f>IF(COUNTIF($H$4:H12345,H12345)-1=0,ROWS($H$4:H12345),"")</f>
        <v/>
      </c>
    </row>
    <row r="12346" spans="2:2">
      <c r="B12346" s="2" t="str">
        <f>IF(COUNTIF($H$4:H12346,H12346)-1=0,ROWS($H$4:H12346),"")</f>
        <v/>
      </c>
    </row>
    <row r="12347" spans="2:2">
      <c r="B12347" s="2" t="str">
        <f>IF(COUNTIF($H$4:H12347,H12347)-1=0,ROWS($H$4:H12347),"")</f>
        <v/>
      </c>
    </row>
    <row r="12348" spans="2:2">
      <c r="B12348" s="2" t="str">
        <f>IF(COUNTIF($H$4:H12348,H12348)-1=0,ROWS($H$4:H12348),"")</f>
        <v/>
      </c>
    </row>
    <row r="12349" spans="2:2">
      <c r="B12349" s="2" t="str">
        <f>IF(COUNTIF($H$4:H12349,H12349)-1=0,ROWS($H$4:H12349),"")</f>
        <v/>
      </c>
    </row>
    <row r="12350" spans="2:2">
      <c r="B12350" s="2" t="str">
        <f>IF(COUNTIF($H$4:H12350,H12350)-1=0,ROWS($H$4:H12350),"")</f>
        <v/>
      </c>
    </row>
    <row r="12351" spans="2:2">
      <c r="B12351" s="2" t="str">
        <f>IF(COUNTIF($H$4:H12351,H12351)-1=0,ROWS($H$4:H12351),"")</f>
        <v/>
      </c>
    </row>
    <row r="12352" spans="2:2">
      <c r="B12352" s="2" t="str">
        <f>IF(COUNTIF($H$4:H12352,H12352)-1=0,ROWS($H$4:H12352),"")</f>
        <v/>
      </c>
    </row>
    <row r="12353" spans="2:2">
      <c r="B12353" s="2" t="str">
        <f>IF(COUNTIF($H$4:H12353,H12353)-1=0,ROWS($H$4:H12353),"")</f>
        <v/>
      </c>
    </row>
    <row r="12354" spans="2:2">
      <c r="B12354" s="2" t="str">
        <f>IF(COUNTIF($H$4:H12354,H12354)-1=0,ROWS($H$4:H12354),"")</f>
        <v/>
      </c>
    </row>
    <row r="12355" spans="2:2">
      <c r="B12355" s="2" t="str">
        <f>IF(COUNTIF($H$4:H12355,H12355)-1=0,ROWS($H$4:H12355),"")</f>
        <v/>
      </c>
    </row>
    <row r="12356" spans="2:2">
      <c r="B12356" s="2" t="str">
        <f>IF(COUNTIF($H$4:H12356,H12356)-1=0,ROWS($H$4:H12356),"")</f>
        <v/>
      </c>
    </row>
    <row r="12357" spans="2:2">
      <c r="B12357" s="2" t="str">
        <f>IF(COUNTIF($H$4:H12357,H12357)-1=0,ROWS($H$4:H12357),"")</f>
        <v/>
      </c>
    </row>
    <row r="12358" spans="2:2">
      <c r="B12358" s="2" t="str">
        <f>IF(COUNTIF($H$4:H12358,H12358)-1=0,ROWS($H$4:H12358),"")</f>
        <v/>
      </c>
    </row>
    <row r="12359" spans="2:2">
      <c r="B12359" s="2" t="str">
        <f>IF(COUNTIF($H$4:H12359,H12359)-1=0,ROWS($H$4:H12359),"")</f>
        <v/>
      </c>
    </row>
    <row r="12360" spans="2:2">
      <c r="B12360" s="2" t="str">
        <f>IF(COUNTIF($H$4:H12360,H12360)-1=0,ROWS($H$4:H12360),"")</f>
        <v/>
      </c>
    </row>
    <row r="12361" spans="2:2">
      <c r="B12361" s="2" t="str">
        <f>IF(COUNTIF($H$4:H12361,H12361)-1=0,ROWS($H$4:H12361),"")</f>
        <v/>
      </c>
    </row>
    <row r="12362" spans="2:2">
      <c r="B12362" s="2" t="str">
        <f>IF(COUNTIF($H$4:H12362,H12362)-1=0,ROWS($H$4:H12362),"")</f>
        <v/>
      </c>
    </row>
    <row r="12363" spans="2:2">
      <c r="B12363" s="2" t="str">
        <f>IF(COUNTIF($H$4:H12363,H12363)-1=0,ROWS($H$4:H12363),"")</f>
        <v/>
      </c>
    </row>
    <row r="12364" spans="2:2">
      <c r="B12364" s="2" t="str">
        <f>IF(COUNTIF($H$4:H12364,H12364)-1=0,ROWS($H$4:H12364),"")</f>
        <v/>
      </c>
    </row>
    <row r="12365" spans="2:2">
      <c r="B12365" s="2" t="str">
        <f>IF(COUNTIF($H$4:H12365,H12365)-1=0,ROWS($H$4:H12365),"")</f>
        <v/>
      </c>
    </row>
    <row r="12366" spans="2:2">
      <c r="B12366" s="2" t="str">
        <f>IF(COUNTIF($H$4:H12366,H12366)-1=0,ROWS($H$4:H12366),"")</f>
        <v/>
      </c>
    </row>
    <row r="12367" spans="2:2">
      <c r="B12367" s="2" t="str">
        <f>IF(COUNTIF($H$4:H12367,H12367)-1=0,ROWS($H$4:H12367),"")</f>
        <v/>
      </c>
    </row>
    <row r="12368" spans="2:2">
      <c r="B12368" s="2" t="str">
        <f>IF(COUNTIF($H$4:H12368,H12368)-1=0,ROWS($H$4:H12368),"")</f>
        <v/>
      </c>
    </row>
    <row r="12369" spans="2:2">
      <c r="B12369" s="2" t="str">
        <f>IF(COUNTIF($H$4:H12369,H12369)-1=0,ROWS($H$4:H12369),"")</f>
        <v/>
      </c>
    </row>
    <row r="12370" spans="2:2">
      <c r="B12370" s="2" t="str">
        <f>IF(COUNTIF($H$4:H12370,H12370)-1=0,ROWS($H$4:H12370),"")</f>
        <v/>
      </c>
    </row>
    <row r="12371" spans="2:2">
      <c r="B12371" s="2" t="str">
        <f>IF(COUNTIF($H$4:H12371,H12371)-1=0,ROWS($H$4:H12371),"")</f>
        <v/>
      </c>
    </row>
    <row r="12372" spans="2:2">
      <c r="B12372" s="2" t="str">
        <f>IF(COUNTIF($H$4:H12372,H12372)-1=0,ROWS($H$4:H12372),"")</f>
        <v/>
      </c>
    </row>
    <row r="12373" spans="2:2">
      <c r="B12373" s="2" t="str">
        <f>IF(COUNTIF($H$4:H12373,H12373)-1=0,ROWS($H$4:H12373),"")</f>
        <v/>
      </c>
    </row>
    <row r="12374" spans="2:2">
      <c r="B12374" s="2" t="str">
        <f>IF(COUNTIF($H$4:H12374,H12374)-1=0,ROWS($H$4:H12374),"")</f>
        <v/>
      </c>
    </row>
    <row r="12375" spans="2:2">
      <c r="B12375" s="2" t="str">
        <f>IF(COUNTIF($H$4:H12375,H12375)-1=0,ROWS($H$4:H12375),"")</f>
        <v/>
      </c>
    </row>
    <row r="12376" spans="2:2">
      <c r="B12376" s="2" t="str">
        <f>IF(COUNTIF($H$4:H12376,H12376)-1=0,ROWS($H$4:H12376),"")</f>
        <v/>
      </c>
    </row>
    <row r="12377" spans="2:2">
      <c r="B12377" s="2" t="str">
        <f>IF(COUNTIF($H$4:H12377,H12377)-1=0,ROWS($H$4:H12377),"")</f>
        <v/>
      </c>
    </row>
    <row r="12378" spans="2:2">
      <c r="B12378" s="2" t="str">
        <f>IF(COUNTIF($H$4:H12378,H12378)-1=0,ROWS($H$4:H12378),"")</f>
        <v/>
      </c>
    </row>
    <row r="12379" spans="2:2">
      <c r="B12379" s="2" t="str">
        <f>IF(COUNTIF($H$4:H12379,H12379)-1=0,ROWS($H$4:H12379),"")</f>
        <v/>
      </c>
    </row>
    <row r="12380" spans="2:2">
      <c r="B12380" s="2" t="str">
        <f>IF(COUNTIF($H$4:H12380,H12380)-1=0,ROWS($H$4:H12380),"")</f>
        <v/>
      </c>
    </row>
    <row r="12381" spans="2:2">
      <c r="B12381" s="2" t="str">
        <f>IF(COUNTIF($H$4:H12381,H12381)-1=0,ROWS($H$4:H12381),"")</f>
        <v/>
      </c>
    </row>
    <row r="12382" spans="2:2">
      <c r="B12382" s="2" t="str">
        <f>IF(COUNTIF($H$4:H12382,H12382)-1=0,ROWS($H$4:H12382),"")</f>
        <v/>
      </c>
    </row>
    <row r="12383" spans="2:2">
      <c r="B12383" s="2" t="str">
        <f>IF(COUNTIF($H$4:H12383,H12383)-1=0,ROWS($H$4:H12383),"")</f>
        <v/>
      </c>
    </row>
    <row r="12384" spans="2:2">
      <c r="B12384" s="2" t="str">
        <f>IF(COUNTIF($H$4:H12384,H12384)-1=0,ROWS($H$4:H12384),"")</f>
        <v/>
      </c>
    </row>
    <row r="12385" spans="2:2">
      <c r="B12385" s="2" t="str">
        <f>IF(COUNTIF($H$4:H12385,H12385)-1=0,ROWS($H$4:H12385),"")</f>
        <v/>
      </c>
    </row>
    <row r="12386" spans="2:2">
      <c r="B12386" s="2" t="str">
        <f>IF(COUNTIF($H$4:H12386,H12386)-1=0,ROWS($H$4:H12386),"")</f>
        <v/>
      </c>
    </row>
    <row r="12387" spans="2:2">
      <c r="B12387" s="2" t="str">
        <f>IF(COUNTIF($H$4:H12387,H12387)-1=0,ROWS($H$4:H12387),"")</f>
        <v/>
      </c>
    </row>
    <row r="12388" spans="2:2">
      <c r="B12388" s="2" t="str">
        <f>IF(COUNTIF($H$4:H12388,H12388)-1=0,ROWS($H$4:H12388),"")</f>
        <v/>
      </c>
    </row>
    <row r="12389" spans="2:2">
      <c r="B12389" s="2" t="str">
        <f>IF(COUNTIF($H$4:H12389,H12389)-1=0,ROWS($H$4:H12389),"")</f>
        <v/>
      </c>
    </row>
    <row r="12390" spans="2:2">
      <c r="B12390" s="2" t="str">
        <f>IF(COUNTIF($H$4:H12390,H12390)-1=0,ROWS($H$4:H12390),"")</f>
        <v/>
      </c>
    </row>
    <row r="12391" spans="2:2">
      <c r="B12391" s="2" t="str">
        <f>IF(COUNTIF($H$4:H12391,H12391)-1=0,ROWS($H$4:H12391),"")</f>
        <v/>
      </c>
    </row>
    <row r="12392" spans="2:2">
      <c r="B12392" s="2" t="str">
        <f>IF(COUNTIF($H$4:H12392,H12392)-1=0,ROWS($H$4:H12392),"")</f>
        <v/>
      </c>
    </row>
    <row r="12393" spans="2:2">
      <c r="B12393" s="2" t="str">
        <f>IF(COUNTIF($H$4:H12393,H12393)-1=0,ROWS($H$4:H12393),"")</f>
        <v/>
      </c>
    </row>
    <row r="12394" spans="2:2">
      <c r="B12394" s="2" t="str">
        <f>IF(COUNTIF($H$4:H12394,H12394)-1=0,ROWS($H$4:H12394),"")</f>
        <v/>
      </c>
    </row>
    <row r="12395" spans="2:2">
      <c r="B12395" s="2" t="str">
        <f>IF(COUNTIF($H$4:H12395,H12395)-1=0,ROWS($H$4:H12395),"")</f>
        <v/>
      </c>
    </row>
    <row r="12396" spans="2:2">
      <c r="B12396" s="2" t="str">
        <f>IF(COUNTIF($H$4:H12396,H12396)-1=0,ROWS($H$4:H12396),"")</f>
        <v/>
      </c>
    </row>
    <row r="12397" spans="2:2">
      <c r="B12397" s="2" t="str">
        <f>IF(COUNTIF($H$4:H12397,H12397)-1=0,ROWS($H$4:H12397),"")</f>
        <v/>
      </c>
    </row>
    <row r="12398" spans="2:2">
      <c r="B12398" s="2" t="str">
        <f>IF(COUNTIF($H$4:H12398,H12398)-1=0,ROWS($H$4:H12398),"")</f>
        <v/>
      </c>
    </row>
    <row r="12399" spans="2:2">
      <c r="B12399" s="2" t="str">
        <f>IF(COUNTIF($H$4:H12399,H12399)-1=0,ROWS($H$4:H12399),"")</f>
        <v/>
      </c>
    </row>
    <row r="12400" spans="2:2">
      <c r="B12400" s="2" t="str">
        <f>IF(COUNTIF($H$4:H12400,H12400)-1=0,ROWS($H$4:H12400),"")</f>
        <v/>
      </c>
    </row>
    <row r="12401" spans="2:2">
      <c r="B12401" s="2" t="str">
        <f>IF(COUNTIF($H$4:H12401,H12401)-1=0,ROWS($H$4:H12401),"")</f>
        <v/>
      </c>
    </row>
    <row r="12402" spans="2:2">
      <c r="B12402" s="2" t="str">
        <f>IF(COUNTIF($H$4:H12402,H12402)-1=0,ROWS($H$4:H12402),"")</f>
        <v/>
      </c>
    </row>
    <row r="12403" spans="2:2">
      <c r="B12403" s="2" t="str">
        <f>IF(COUNTIF($H$4:H12403,H12403)-1=0,ROWS($H$4:H12403),"")</f>
        <v/>
      </c>
    </row>
    <row r="12404" spans="2:2">
      <c r="B12404" s="2" t="str">
        <f>IF(COUNTIF($H$4:H12404,H12404)-1=0,ROWS($H$4:H12404),"")</f>
        <v/>
      </c>
    </row>
  </sheetData>
  <mergeCells count="1">
    <mergeCell ref="J1:R1"/>
  </mergeCells>
  <conditionalFormatting sqref="D4:D807">
    <cfRule type="expression" dxfId="78" priority="1">
      <formula>IF(D4=ROUNDUP(DATEDIF(TODAY(),E4,"d")/2,0.1),D4)</formula>
    </cfRule>
    <cfRule type="cellIs" dxfId="77" priority="3" operator="equal">
      <formula>"انتهت الاجازة"</formula>
    </cfRule>
  </conditionalFormatting>
  <conditionalFormatting sqref="D4:D807">
    <cfRule type="cellIs" dxfId="76" priority="2" operator="equal">
      <formula>"لم تبدأ الأجازة بعد"</formula>
    </cfRule>
  </conditionalFormatting>
  <dataValidations count="2">
    <dataValidation type="list" allowBlank="1" showInputMessage="1" showErrorMessage="1" sqref="E4:F807">
      <formula1>Last1</formula1>
    </dataValidation>
    <dataValidation type="list" allowBlank="1" showInputMessage="1" showErrorMessage="1" sqref="I1">
      <formula1>Year1</formula1>
    </dataValidation>
  </dataValidations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4"/>
  <dimension ref="C1:I1196"/>
  <sheetViews>
    <sheetView workbookViewId="0">
      <selection activeCell="I7" sqref="I7"/>
    </sheetView>
  </sheetViews>
  <sheetFormatPr defaultRowHeight="18"/>
  <cols>
    <col min="1" max="1" width="8.7265625" style="2"/>
    <col min="2" max="2" width="2.90625" style="2" customWidth="1"/>
    <col min="3" max="3" width="10.81640625" style="2" customWidth="1"/>
    <col min="4" max="4" width="13.90625" style="11" customWidth="1"/>
    <col min="5" max="5" width="12.36328125" style="11" customWidth="1"/>
    <col min="6" max="6" width="11.36328125" style="2" customWidth="1"/>
    <col min="7" max="7" width="22.1796875" style="2" customWidth="1"/>
    <col min="8" max="8" width="10.6328125" style="2" customWidth="1"/>
    <col min="9" max="9" width="4" style="2" customWidth="1"/>
    <col min="10" max="10" width="4.90625" style="2" customWidth="1"/>
    <col min="11" max="11" width="4.08984375" style="2" customWidth="1"/>
    <col min="12" max="16384" width="8.7265625" style="2"/>
  </cols>
  <sheetData>
    <row r="1" spans="3:9" ht="18.75" thickBot="1"/>
    <row r="2" spans="3:9" ht="38.25" customHeight="1" thickBot="1">
      <c r="D2" s="46">
        <f ca="1">TODAY()</f>
        <v>41687</v>
      </c>
      <c r="E2" s="42">
        <f ca="1">TODAY()</f>
        <v>41687</v>
      </c>
      <c r="F2" s="43" t="str">
        <f ca="1">IF($D$2&lt;&gt;"",TEXT($D$2,"DDDD"),"")</f>
        <v>الإثنين</v>
      </c>
      <c r="G2" s="45" t="s">
        <v>6</v>
      </c>
    </row>
    <row r="3" spans="3:9" ht="25.5" customHeight="1">
      <c r="E3" s="10"/>
      <c r="F3" s="6"/>
      <c r="G3" s="6"/>
    </row>
    <row r="4" spans="3:9" ht="26.25" customHeight="1">
      <c r="D4" s="86" t="s">
        <v>15</v>
      </c>
      <c r="E4" s="86"/>
      <c r="F4" s="86"/>
      <c r="G4" s="86"/>
      <c r="H4" s="86"/>
    </row>
    <row r="5" spans="3:9" s="8" customFormat="1" ht="36" customHeight="1">
      <c r="D5" s="12"/>
      <c r="E5" s="9"/>
      <c r="F5" s="7"/>
      <c r="G5" s="7"/>
    </row>
    <row r="6" spans="3:9" ht="28.5" customHeight="1">
      <c r="C6" s="52" t="s">
        <v>5</v>
      </c>
      <c r="D6" s="53" t="s">
        <v>4</v>
      </c>
      <c r="E6" s="53" t="s">
        <v>3</v>
      </c>
      <c r="F6" s="54" t="s">
        <v>2</v>
      </c>
      <c r="G6" s="54" t="s">
        <v>1</v>
      </c>
      <c r="H6" s="54" t="s">
        <v>0</v>
      </c>
      <c r="I6" s="55" t="s">
        <v>14</v>
      </c>
    </row>
    <row r="7" spans="3:9">
      <c r="C7" s="24">
        <f ca="1">IF($I7="","",INDEX(MY_Data,MATCH($I7,Sheet1!K:K,1),1))</f>
        <v>9</v>
      </c>
      <c r="D7" s="13">
        <f ca="1">IF($I7="","",INDEX(MY_Data,MATCH($I7,Sheet1!K:K,1),2))</f>
        <v>41696</v>
      </c>
      <c r="E7" s="13">
        <f ca="1">IF($I7="","",INDEX(MY_Data,MATCH($I7,Sheet1!K:K,1),3))</f>
        <v>41646</v>
      </c>
      <c r="F7" s="4" t="str">
        <f ca="1">IF($I7="","",INDEX(MY_Data,MATCH($I7,Sheet1!K:K,1),4))</f>
        <v>عارضة</v>
      </c>
      <c r="G7" s="4" t="str">
        <f ca="1">IF($I7="","",INDEX(MY_Data,MATCH($I7,Sheet1!K:K,1),5))</f>
        <v>محمود محمد1</v>
      </c>
      <c r="H7" s="4">
        <f ca="1">IF($I7="","",INDEX(MY_Data,MATCH($I7,Sheet1!K:K,1),6))</f>
        <v>1212</v>
      </c>
      <c r="I7" s="25">
        <f ca="1">IF(ROW()-6&lt;=MAX(Sheet1!K:K),ROW()-6,"")</f>
        <v>1</v>
      </c>
    </row>
    <row r="8" spans="3:9">
      <c r="C8" s="24">
        <f ca="1">IF($I8="","",INDEX(MY_Data,MATCH($I8,Sheet1!K:K,1),1))</f>
        <v>49</v>
      </c>
      <c r="D8" s="13">
        <f ca="1">IF($I8="","",INDEX(MY_Data,MATCH($I8,Sheet1!K:K,1),2))</f>
        <v>41736</v>
      </c>
      <c r="E8" s="13">
        <f ca="1">IF($I8="","",INDEX(MY_Data,MATCH($I8,Sheet1!K:K,1),3))</f>
        <v>41640</v>
      </c>
      <c r="F8" s="4" t="str">
        <f ca="1">IF($I8="","",INDEX(MY_Data,MATCH($I8,Sheet1!K:K,1),4))</f>
        <v>مرضي</v>
      </c>
      <c r="G8" s="4" t="str">
        <f ca="1">IF($I8="","",INDEX(MY_Data,MATCH($I8,Sheet1!K:K,1),5))</f>
        <v>محمود محمد2</v>
      </c>
      <c r="H8" s="4">
        <f ca="1">IF($I8="","",INDEX(MY_Data,MATCH($I8,Sheet1!K:K,1),6))</f>
        <v>2013</v>
      </c>
      <c r="I8" s="25">
        <f ca="1">IF(ROW()-6&lt;=MAX(Sheet1!K:K),ROW()-6,"")</f>
        <v>2</v>
      </c>
    </row>
    <row r="9" spans="3:9">
      <c r="C9" s="24">
        <f ca="1">IF($I9="","",INDEX(MY_Data,MATCH($I9,Sheet1!K:K,1),1))</f>
        <v>48</v>
      </c>
      <c r="D9" s="13">
        <f ca="1">IF($I9="","",INDEX(MY_Data,MATCH($I9,Sheet1!K:K,1),2))</f>
        <v>41735</v>
      </c>
      <c r="E9" s="13">
        <f ca="1">IF($I9="","",INDEX(MY_Data,MATCH($I9,Sheet1!K:K,1),3))</f>
        <v>41666</v>
      </c>
      <c r="F9" s="4" t="str">
        <f ca="1">IF($I9="","",INDEX(MY_Data,MATCH($I9,Sheet1!K:K,1),4))</f>
        <v>عارضة</v>
      </c>
      <c r="G9" s="4" t="str">
        <f ca="1">IF($I9="","",INDEX(MY_Data,MATCH($I9,Sheet1!K:K,1),5))</f>
        <v>محمود محمد3</v>
      </c>
      <c r="H9" s="4">
        <f ca="1">IF($I9="","",INDEX(MY_Data,MATCH($I9,Sheet1!K:K,1),6))</f>
        <v>2814</v>
      </c>
      <c r="I9" s="25">
        <f ca="1">IF(ROW()-6&lt;=MAX(Sheet1!K:K),ROW()-6,"")</f>
        <v>3</v>
      </c>
    </row>
    <row r="10" spans="3:9">
      <c r="C10" s="24">
        <f ca="1">IF($I10="","",INDEX(MY_Data,MATCH($I10,Sheet1!K:K,1),1))</f>
        <v>9</v>
      </c>
      <c r="D10" s="13">
        <f ca="1">IF($I10="","",INDEX(MY_Data,MATCH($I10,Sheet1!K:K,1),2))</f>
        <v>41696</v>
      </c>
      <c r="E10" s="13">
        <f ca="1">IF($I10="","",INDEX(MY_Data,MATCH($I10,Sheet1!K:K,1),3))</f>
        <v>41671</v>
      </c>
      <c r="F10" s="4" t="str">
        <f ca="1">IF($I10="","",INDEX(MY_Data,MATCH($I10,Sheet1!K:K,1),4))</f>
        <v>عارضة</v>
      </c>
      <c r="G10" s="4" t="str">
        <f ca="1">IF($I10="","",INDEX(MY_Data,MATCH($I10,Sheet1!K:K,1),5))</f>
        <v>محمود محمد4</v>
      </c>
      <c r="H10" s="4">
        <f ca="1">IF($I10="","",INDEX(MY_Data,MATCH($I10,Sheet1!K:K,1),6))</f>
        <v>3615</v>
      </c>
      <c r="I10" s="25">
        <f ca="1">IF(ROW()-6&lt;=MAX(Sheet1!K:K),ROW()-6,"")</f>
        <v>4</v>
      </c>
    </row>
    <row r="11" spans="3:9">
      <c r="C11" s="24">
        <f ca="1">IF($I11="","",INDEX(MY_Data,MATCH($I11,Sheet1!K:K,1),1))</f>
        <v>11</v>
      </c>
      <c r="D11" s="13">
        <f ca="1">IF($I11="","",INDEX(MY_Data,MATCH($I11,Sheet1!K:K,1),2))</f>
        <v>41698</v>
      </c>
      <c r="E11" s="13">
        <f ca="1">IF($I11="","",INDEX(MY_Data,MATCH($I11,Sheet1!K:K,1),3))</f>
        <v>41672</v>
      </c>
      <c r="F11" s="4" t="str">
        <f ca="1">IF($I11="","",INDEX(MY_Data,MATCH($I11,Sheet1!K:K,1),4))</f>
        <v>مرضي</v>
      </c>
      <c r="G11" s="4" t="str">
        <f ca="1">IF($I11="","",INDEX(MY_Data,MATCH($I11,Sheet1!K:K,1),5))</f>
        <v>محمود محمد1</v>
      </c>
      <c r="H11" s="4">
        <f ca="1">IF($I11="","",INDEX(MY_Data,MATCH($I11,Sheet1!K:K,1),6))</f>
        <v>1212</v>
      </c>
      <c r="I11" s="25">
        <f ca="1">IF(ROW()-6&lt;=MAX(Sheet1!K:K),ROW()-6,"")</f>
        <v>5</v>
      </c>
    </row>
    <row r="12" spans="3:9">
      <c r="C12" s="24">
        <f ca="1">IF($I12="","",INDEX(MY_Data,MATCH($I12,Sheet1!K:K,1),1))</f>
        <v>12</v>
      </c>
      <c r="D12" s="13">
        <f ca="1">IF($I12="","",INDEX(MY_Data,MATCH($I12,Sheet1!K:K,1),2))</f>
        <v>41699</v>
      </c>
      <c r="E12" s="13">
        <f ca="1">IF($I12="","",INDEX(MY_Data,MATCH($I12,Sheet1!K:K,1),3))</f>
        <v>41671</v>
      </c>
      <c r="F12" s="4" t="str">
        <f ca="1">IF($I12="","",INDEX(MY_Data,MATCH($I12,Sheet1!K:K,1),4))</f>
        <v>عارضة</v>
      </c>
      <c r="G12" s="4" t="str">
        <f ca="1">IF($I12="","",INDEX(MY_Data,MATCH($I12,Sheet1!K:K,1),5))</f>
        <v>محمود محمد1</v>
      </c>
      <c r="H12" s="4">
        <f ca="1">IF($I12="","",INDEX(MY_Data,MATCH($I12,Sheet1!K:K,1),6))</f>
        <v>2458</v>
      </c>
      <c r="I12" s="25">
        <f ca="1">IF(ROW()-6&lt;=MAX(Sheet1!K:K),ROW()-6,"")</f>
        <v>6</v>
      </c>
    </row>
    <row r="13" spans="3:9">
      <c r="C13" s="24">
        <f ca="1">IF($I13="","",INDEX(MY_Data,MATCH($I13,Sheet1!K:K,1),1))</f>
        <v>1</v>
      </c>
      <c r="D13" s="13">
        <f ca="1">IF($I13="","",INDEX(MY_Data,MATCH($I13,Sheet1!K:K,1),2))</f>
        <v>41688</v>
      </c>
      <c r="E13" s="13">
        <f ca="1">IF($I13="","",INDEX(MY_Data,MATCH($I13,Sheet1!K:K,1),3))</f>
        <v>41652</v>
      </c>
      <c r="F13" s="4" t="str">
        <f ca="1">IF($I13="","",INDEX(MY_Data,MATCH($I13,Sheet1!K:K,1),4))</f>
        <v>مرضي</v>
      </c>
      <c r="G13" s="4" t="str">
        <f ca="1">IF($I13="","",INDEX(MY_Data,MATCH($I13,Sheet1!K:K,1),5))</f>
        <v>محمود محمد6</v>
      </c>
      <c r="H13" s="4">
        <f ca="1">IF($I13="","",INDEX(MY_Data,MATCH($I13,Sheet1!K:K,1),6))</f>
        <v>256</v>
      </c>
      <c r="I13" s="25">
        <f ca="1">IF(ROW()-6&lt;=MAX(Sheet1!K:K),ROW()-6,"")</f>
        <v>7</v>
      </c>
    </row>
    <row r="14" spans="3:9">
      <c r="C14" s="24" t="str">
        <f ca="1">IF($I14="","",INDEX(MY_Data,MATCH($I14,Sheet1!K:K,1),1))</f>
        <v/>
      </c>
      <c r="D14" s="13" t="str">
        <f ca="1">IF($I14="","",INDEX(MY_Data,MATCH($I14,Sheet1!K:K,1),2))</f>
        <v/>
      </c>
      <c r="E14" s="13" t="str">
        <f ca="1">IF($I14="","",INDEX(MY_Data,MATCH($I14,Sheet1!K:K,1),3))</f>
        <v/>
      </c>
      <c r="F14" s="4" t="str">
        <f ca="1">IF($I14="","",INDEX(MY_Data,MATCH($I14,Sheet1!K:K,1),4))</f>
        <v/>
      </c>
      <c r="G14" s="4" t="str">
        <f ca="1">IF($I14="","",INDEX(MY_Data,MATCH($I14,Sheet1!K:K,1),5))</f>
        <v/>
      </c>
      <c r="H14" s="4" t="str">
        <f ca="1">IF($I14="","",INDEX(MY_Data,MATCH($I14,Sheet1!K:K,1),6))</f>
        <v/>
      </c>
      <c r="I14" s="25" t="str">
        <f ca="1">IF(ROW()-6&lt;=MAX(Sheet1!K:K),ROW()-6,"")</f>
        <v/>
      </c>
    </row>
    <row r="15" spans="3:9">
      <c r="C15" s="24" t="str">
        <f ca="1">IF($I15="","",INDEX(MY_Data,MATCH($I15,Sheet1!K:K,1),1))</f>
        <v/>
      </c>
      <c r="D15" s="13" t="str">
        <f ca="1">IF($I15="","",INDEX(MY_Data,MATCH($I15,Sheet1!K:K,1),2))</f>
        <v/>
      </c>
      <c r="E15" s="13" t="str">
        <f ca="1">IF($I15="","",INDEX(MY_Data,MATCH($I15,Sheet1!K:K,1),3))</f>
        <v/>
      </c>
      <c r="F15" s="4" t="str">
        <f ca="1">IF($I15="","",INDEX(MY_Data,MATCH($I15,Sheet1!K:K,1),4))</f>
        <v/>
      </c>
      <c r="G15" s="4" t="str">
        <f ca="1">IF($I15="","",INDEX(MY_Data,MATCH($I15,Sheet1!K:K,1),5))</f>
        <v/>
      </c>
      <c r="H15" s="4" t="str">
        <f ca="1">IF($I15="","",INDEX(MY_Data,MATCH($I15,Sheet1!K:K,1),6))</f>
        <v/>
      </c>
      <c r="I15" s="25" t="str">
        <f ca="1">IF(ROW()-6&lt;=MAX(Sheet1!K:K),ROW()-6,"")</f>
        <v/>
      </c>
    </row>
    <row r="16" spans="3:9" ht="20.25" customHeight="1">
      <c r="C16" s="24" t="str">
        <f ca="1">IF($I16="","",INDEX(MY_Data,MATCH($I16,Sheet1!K:K,1),1))</f>
        <v/>
      </c>
      <c r="D16" s="13" t="str">
        <f ca="1">IF($I16="","",INDEX(MY_Data,MATCH($I16,Sheet1!K:K,1),2))</f>
        <v/>
      </c>
      <c r="E16" s="13" t="str">
        <f ca="1">IF($I16="","",INDEX(MY_Data,MATCH($I16,Sheet1!K:K,1),3))</f>
        <v/>
      </c>
      <c r="F16" s="4" t="str">
        <f ca="1">IF($I16="","",INDEX(MY_Data,MATCH($I16,Sheet1!K:K,1),4))</f>
        <v/>
      </c>
      <c r="G16" s="4" t="str">
        <f ca="1">IF($I16="","",INDEX(MY_Data,MATCH($I16,Sheet1!K:K,1),5))</f>
        <v/>
      </c>
      <c r="H16" s="4" t="str">
        <f ca="1">IF($I16="","",INDEX(MY_Data,MATCH($I16,Sheet1!K:K,1),6))</f>
        <v/>
      </c>
      <c r="I16" s="25" t="str">
        <f ca="1">IF(ROW()-6&lt;=MAX(Sheet1!K:K),ROW()-6,"")</f>
        <v/>
      </c>
    </row>
    <row r="17" spans="3:9">
      <c r="C17" s="24" t="str">
        <f ca="1">IF($I17="","",INDEX(MY_Data,MATCH($I17,Sheet1!K:K,1),1))</f>
        <v/>
      </c>
      <c r="D17" s="13" t="str">
        <f ca="1">IF($I17="","",INDEX(MY_Data,MATCH($I17,Sheet1!K:K,1),2))</f>
        <v/>
      </c>
      <c r="E17" s="13" t="str">
        <f ca="1">IF($I17="","",INDEX(MY_Data,MATCH($I17,Sheet1!K:K,1),3))</f>
        <v/>
      </c>
      <c r="F17" s="4" t="str">
        <f ca="1">IF($I17="","",INDEX(MY_Data,MATCH($I17,Sheet1!K:K,1),4))</f>
        <v/>
      </c>
      <c r="G17" s="4" t="str">
        <f ca="1">IF($I17="","",INDEX(MY_Data,MATCH($I17,Sheet1!K:K,1),5))</f>
        <v/>
      </c>
      <c r="H17" s="4" t="str">
        <f ca="1">IF($I17="","",INDEX(MY_Data,MATCH($I17,Sheet1!K:K,1),6))</f>
        <v/>
      </c>
      <c r="I17" s="25" t="str">
        <f ca="1">IF(ROW()-6&lt;=MAX(Sheet1!K:K),ROW()-6,"")</f>
        <v/>
      </c>
    </row>
    <row r="18" spans="3:9">
      <c r="C18" s="24" t="str">
        <f ca="1">IF($I18="","",INDEX(MY_Data,MATCH($I18,Sheet1!K:K,1),1))</f>
        <v/>
      </c>
      <c r="D18" s="13" t="str">
        <f ca="1">IF($I18="","",INDEX(MY_Data,MATCH($I18,Sheet1!K:K,1),2))</f>
        <v/>
      </c>
      <c r="E18" s="13" t="str">
        <f ca="1">IF($I18="","",INDEX(MY_Data,MATCH($I18,Sheet1!K:K,1),3))</f>
        <v/>
      </c>
      <c r="F18" s="4" t="str">
        <f ca="1">IF($I18="","",INDEX(MY_Data,MATCH($I18,Sheet1!K:K,1),4))</f>
        <v/>
      </c>
      <c r="G18" s="4" t="str">
        <f ca="1">IF($I18="","",INDEX(MY_Data,MATCH($I18,Sheet1!K:K,1),5))</f>
        <v/>
      </c>
      <c r="H18" s="4" t="str">
        <f ca="1">IF($I18="","",INDEX(MY_Data,MATCH($I18,Sheet1!K:K,1),6))</f>
        <v/>
      </c>
      <c r="I18" s="25" t="str">
        <f ca="1">IF(ROW()-6&lt;=MAX(Sheet1!K:K),ROW()-6,"")</f>
        <v/>
      </c>
    </row>
    <row r="19" spans="3:9">
      <c r="C19" s="24" t="str">
        <f ca="1">IF($I19="","",INDEX(MY_Data,MATCH($I19,Sheet1!K:K,1),1))</f>
        <v/>
      </c>
      <c r="D19" s="13" t="str">
        <f ca="1">IF($I19="","",INDEX(MY_Data,MATCH($I19,Sheet1!K:K,1),2))</f>
        <v/>
      </c>
      <c r="E19" s="13" t="str">
        <f ca="1">IF($I19="","",INDEX(MY_Data,MATCH($I19,Sheet1!K:K,1),3))</f>
        <v/>
      </c>
      <c r="F19" s="4" t="str">
        <f ca="1">IF($I19="","",INDEX(MY_Data,MATCH($I19,Sheet1!K:K,1),4))</f>
        <v/>
      </c>
      <c r="G19" s="4" t="str">
        <f ca="1">IF($I19="","",INDEX(MY_Data,MATCH($I19,Sheet1!K:K,1),5))</f>
        <v/>
      </c>
      <c r="H19" s="4" t="str">
        <f ca="1">IF($I19="","",INDEX(MY_Data,MATCH($I19,Sheet1!K:K,1),6))</f>
        <v/>
      </c>
      <c r="I19" s="25" t="str">
        <f ca="1">IF(ROW()-6&lt;=MAX(Sheet1!K:K),ROW()-6,"")</f>
        <v/>
      </c>
    </row>
    <row r="20" spans="3:9">
      <c r="C20" s="24" t="str">
        <f ca="1">IF($I20="","",INDEX(MY_Data,MATCH($I20,Sheet1!K:K,1),1))</f>
        <v/>
      </c>
      <c r="D20" s="13" t="str">
        <f ca="1">IF($I20="","",INDEX(MY_Data,MATCH($I20,Sheet1!K:K,1),2))</f>
        <v/>
      </c>
      <c r="E20" s="13" t="str">
        <f ca="1">IF($I20="","",INDEX(MY_Data,MATCH($I20,Sheet1!K:K,1),3))</f>
        <v/>
      </c>
      <c r="F20" s="4" t="str">
        <f ca="1">IF($I20="","",INDEX(MY_Data,MATCH($I20,Sheet1!K:K,1),4))</f>
        <v/>
      </c>
      <c r="G20" s="4" t="str">
        <f ca="1">IF($I20="","",INDEX(MY_Data,MATCH($I20,Sheet1!K:K,1),5))</f>
        <v/>
      </c>
      <c r="H20" s="4" t="str">
        <f ca="1">IF($I20="","",INDEX(MY_Data,MATCH($I20,Sheet1!K:K,1),6))</f>
        <v/>
      </c>
      <c r="I20" s="25" t="str">
        <f ca="1">IF(ROW()-6&lt;=MAX(Sheet1!K:K),ROW()-6,"")</f>
        <v/>
      </c>
    </row>
    <row r="21" spans="3:9">
      <c r="C21" s="24" t="str">
        <f ca="1">IF($I21="","",INDEX(MY_Data,MATCH($I21,Sheet1!K:K,1),1))</f>
        <v/>
      </c>
      <c r="D21" s="13" t="str">
        <f ca="1">IF($I21="","",INDEX(MY_Data,MATCH($I21,Sheet1!K:K,1),2))</f>
        <v/>
      </c>
      <c r="E21" s="13" t="str">
        <f ca="1">IF($I21="","",INDEX(MY_Data,MATCH($I21,Sheet1!K:K,1),3))</f>
        <v/>
      </c>
      <c r="F21" s="4" t="str">
        <f ca="1">IF($I21="","",INDEX(MY_Data,MATCH($I21,Sheet1!K:K,1),4))</f>
        <v/>
      </c>
      <c r="G21" s="4" t="str">
        <f ca="1">IF($I21="","",INDEX(MY_Data,MATCH($I21,Sheet1!K:K,1),5))</f>
        <v/>
      </c>
      <c r="H21" s="4" t="str">
        <f ca="1">IF($I21="","",INDEX(MY_Data,MATCH($I21,Sheet1!K:K,1),6))</f>
        <v/>
      </c>
      <c r="I21" s="25" t="str">
        <f ca="1">IF(ROW()-6&lt;=MAX(Sheet1!K:K),ROW()-6,"")</f>
        <v/>
      </c>
    </row>
    <row r="22" spans="3:9">
      <c r="C22" s="24" t="str">
        <f ca="1">IF($I22="","",INDEX(MY_Data,MATCH($I22,Sheet1!K:K,1),1))</f>
        <v/>
      </c>
      <c r="D22" s="13" t="str">
        <f ca="1">IF($I22="","",INDEX(MY_Data,MATCH($I22,Sheet1!K:K,1),2))</f>
        <v/>
      </c>
      <c r="E22" s="13" t="str">
        <f ca="1">IF($I22="","",INDEX(MY_Data,MATCH($I22,Sheet1!K:K,1),3))</f>
        <v/>
      </c>
      <c r="F22" s="4" t="str">
        <f ca="1">IF($I22="","",INDEX(MY_Data,MATCH($I22,Sheet1!K:K,1),4))</f>
        <v/>
      </c>
      <c r="G22" s="4" t="str">
        <f ca="1">IF($I22="","",INDEX(MY_Data,MATCH($I22,Sheet1!K:K,1),5))</f>
        <v/>
      </c>
      <c r="H22" s="4" t="str">
        <f ca="1">IF($I22="","",INDEX(MY_Data,MATCH($I22,Sheet1!K:K,1),6))</f>
        <v/>
      </c>
      <c r="I22" s="25" t="str">
        <f ca="1">IF(ROW()-6&lt;=MAX(Sheet1!K:K),ROW()-6,"")</f>
        <v/>
      </c>
    </row>
    <row r="23" spans="3:9">
      <c r="C23" s="24" t="str">
        <f ca="1">IF($I23="","",INDEX(MY_Data,MATCH($I23,Sheet1!K:K,1),1))</f>
        <v/>
      </c>
      <c r="D23" s="13" t="str">
        <f ca="1">IF($I23="","",INDEX(MY_Data,MATCH($I23,Sheet1!K:K,1),2))</f>
        <v/>
      </c>
      <c r="E23" s="13" t="str">
        <f ca="1">IF($I23="","",INDEX(MY_Data,MATCH($I23,Sheet1!K:K,1),3))</f>
        <v/>
      </c>
      <c r="F23" s="4" t="str">
        <f ca="1">IF($I23="","",INDEX(MY_Data,MATCH($I23,Sheet1!K:K,1),4))</f>
        <v/>
      </c>
      <c r="G23" s="4" t="str">
        <f ca="1">IF($I23="","",INDEX(MY_Data,MATCH($I23,Sheet1!K:K,1),5))</f>
        <v/>
      </c>
      <c r="H23" s="4" t="str">
        <f ca="1">IF($I23="","",INDEX(MY_Data,MATCH($I23,Sheet1!K:K,1),6))</f>
        <v/>
      </c>
      <c r="I23" s="25" t="str">
        <f ca="1">IF(ROW()-6&lt;=MAX(Sheet1!K:K),ROW()-6,"")</f>
        <v/>
      </c>
    </row>
    <row r="24" spans="3:9">
      <c r="C24" s="24" t="str">
        <f ca="1">IF($I24="","",INDEX(MY_Data,MATCH($I24,Sheet1!K:K,1),1))</f>
        <v/>
      </c>
      <c r="D24" s="13" t="str">
        <f ca="1">IF($I24="","",INDEX(MY_Data,MATCH($I24,Sheet1!K:K,1),2))</f>
        <v/>
      </c>
      <c r="E24" s="13" t="str">
        <f ca="1">IF($I24="","",INDEX(MY_Data,MATCH($I24,Sheet1!K:K,1),3))</f>
        <v/>
      </c>
      <c r="F24" s="4" t="str">
        <f ca="1">IF($I24="","",INDEX(MY_Data,MATCH($I24,Sheet1!K:K,1),4))</f>
        <v/>
      </c>
      <c r="G24" s="4" t="str">
        <f ca="1">IF($I24="","",INDEX(MY_Data,MATCH($I24,Sheet1!K:K,1),5))</f>
        <v/>
      </c>
      <c r="H24" s="4" t="str">
        <f ca="1">IF($I24="","",INDEX(MY_Data,MATCH($I24,Sheet1!K:K,1),6))</f>
        <v/>
      </c>
      <c r="I24" s="25" t="str">
        <f ca="1">IF(ROW()-6&lt;=MAX(Sheet1!K:K),ROW()-6,"")</f>
        <v/>
      </c>
    </row>
    <row r="25" spans="3:9">
      <c r="C25" s="24" t="str">
        <f ca="1">IF($I25="","",INDEX(MY_Data,MATCH($I25,Sheet1!K:K,1),1))</f>
        <v/>
      </c>
      <c r="D25" s="13" t="str">
        <f ca="1">IF($I25="","",INDEX(MY_Data,MATCH($I25,Sheet1!K:K,1),2))</f>
        <v/>
      </c>
      <c r="E25" s="13" t="str">
        <f ca="1">IF($I25="","",INDEX(MY_Data,MATCH($I25,Sheet1!K:K,1),3))</f>
        <v/>
      </c>
      <c r="F25" s="4" t="str">
        <f ca="1">IF($I25="","",INDEX(MY_Data,MATCH($I25,Sheet1!K:K,1),4))</f>
        <v/>
      </c>
      <c r="G25" s="4" t="str">
        <f ca="1">IF($I25="","",INDEX(MY_Data,MATCH($I25,Sheet1!K:K,1),5))</f>
        <v/>
      </c>
      <c r="H25" s="4" t="str">
        <f ca="1">IF($I25="","",INDEX(MY_Data,MATCH($I25,Sheet1!K:K,1),6))</f>
        <v/>
      </c>
      <c r="I25" s="25" t="str">
        <f ca="1">IF(ROW()-6&lt;=MAX(Sheet1!K:K),ROW()-6,"")</f>
        <v/>
      </c>
    </row>
    <row r="26" spans="3:9">
      <c r="C26" s="24" t="str">
        <f ca="1">IF($I26="","",INDEX(MY_Data,MATCH($I26,Sheet1!K:K,1),1))</f>
        <v/>
      </c>
      <c r="D26" s="13" t="str">
        <f ca="1">IF($I26="","",INDEX(MY_Data,MATCH($I26,Sheet1!K:K,1),2))</f>
        <v/>
      </c>
      <c r="E26" s="13" t="str">
        <f ca="1">IF($I26="","",INDEX(MY_Data,MATCH($I26,Sheet1!K:K,1),3))</f>
        <v/>
      </c>
      <c r="F26" s="4" t="str">
        <f ca="1">IF($I26="","",INDEX(MY_Data,MATCH($I26,Sheet1!K:K,1),4))</f>
        <v/>
      </c>
      <c r="G26" s="4" t="str">
        <f ca="1">IF($I26="","",INDEX(MY_Data,MATCH($I26,Sheet1!K:K,1),5))</f>
        <v/>
      </c>
      <c r="H26" s="4" t="str">
        <f ca="1">IF($I26="","",INDEX(MY_Data,MATCH($I26,Sheet1!K:K,1),6))</f>
        <v/>
      </c>
      <c r="I26" s="25" t="str">
        <f ca="1">IF(ROW()-6&lt;=MAX(Sheet1!K:K),ROW()-6,"")</f>
        <v/>
      </c>
    </row>
    <row r="27" spans="3:9">
      <c r="C27" s="24" t="str">
        <f ca="1">IF($I27="","",INDEX(MY_Data,MATCH($I27,Sheet1!K:K,1),1))</f>
        <v/>
      </c>
      <c r="D27" s="13" t="str">
        <f ca="1">IF($I27="","",INDEX(MY_Data,MATCH($I27,Sheet1!K:K,1),2))</f>
        <v/>
      </c>
      <c r="E27" s="13" t="str">
        <f ca="1">IF($I27="","",INDEX(MY_Data,MATCH($I27,Sheet1!K:K,1),3))</f>
        <v/>
      </c>
      <c r="F27" s="4" t="str">
        <f ca="1">IF($I27="","",INDEX(MY_Data,MATCH($I27,Sheet1!K:K,1),4))</f>
        <v/>
      </c>
      <c r="G27" s="4" t="str">
        <f ca="1">IF($I27="","",INDEX(MY_Data,MATCH($I27,Sheet1!K:K,1),5))</f>
        <v/>
      </c>
      <c r="H27" s="4" t="str">
        <f ca="1">IF($I27="","",INDEX(MY_Data,MATCH($I27,Sheet1!K:K,1),6))</f>
        <v/>
      </c>
      <c r="I27" s="25" t="str">
        <f ca="1">IF(ROW()-6&lt;=MAX(Sheet1!K:K),ROW()-6,"")</f>
        <v/>
      </c>
    </row>
    <row r="28" spans="3:9">
      <c r="C28" s="24" t="str">
        <f ca="1">IF($I28="","",INDEX(MY_Data,MATCH($I28,Sheet1!K:K,1),1))</f>
        <v/>
      </c>
      <c r="D28" s="13" t="str">
        <f ca="1">IF($I28="","",INDEX(MY_Data,MATCH($I28,Sheet1!K:K,1),2))</f>
        <v/>
      </c>
      <c r="E28" s="13" t="str">
        <f ca="1">IF($I28="","",INDEX(MY_Data,MATCH($I28,Sheet1!K:K,1),3))</f>
        <v/>
      </c>
      <c r="F28" s="4" t="str">
        <f ca="1">IF($I28="","",INDEX(MY_Data,MATCH($I28,Sheet1!K:K,1),4))</f>
        <v/>
      </c>
      <c r="G28" s="4" t="str">
        <f ca="1">IF($I28="","",INDEX(MY_Data,MATCH($I28,Sheet1!K:K,1),5))</f>
        <v/>
      </c>
      <c r="H28" s="4" t="str">
        <f ca="1">IF($I28="","",INDEX(MY_Data,MATCH($I28,Sheet1!K:K,1),6))</f>
        <v/>
      </c>
      <c r="I28" s="25" t="str">
        <f ca="1">IF(ROW()-6&lt;=MAX(Sheet1!K:K),ROW()-6,"")</f>
        <v/>
      </c>
    </row>
    <row r="29" spans="3:9">
      <c r="C29" s="24" t="str">
        <f ca="1">IF($I29="","",INDEX(MY_Data,MATCH($I29,Sheet1!K:K,1),1))</f>
        <v/>
      </c>
      <c r="D29" s="13" t="str">
        <f ca="1">IF($I29="","",INDEX(MY_Data,MATCH($I29,Sheet1!K:K,1),2))</f>
        <v/>
      </c>
      <c r="E29" s="13" t="str">
        <f ca="1">IF($I29="","",INDEX(MY_Data,MATCH($I29,Sheet1!K:K,1),3))</f>
        <v/>
      </c>
      <c r="F29" s="4" t="str">
        <f ca="1">IF($I29="","",INDEX(MY_Data,MATCH($I29,Sheet1!K:K,1),4))</f>
        <v/>
      </c>
      <c r="G29" s="4" t="str">
        <f ca="1">IF($I29="","",INDEX(MY_Data,MATCH($I29,Sheet1!K:K,1),5))</f>
        <v/>
      </c>
      <c r="H29" s="4" t="str">
        <f ca="1">IF($I29="","",INDEX(MY_Data,MATCH($I29,Sheet1!K:K,1),6))</f>
        <v/>
      </c>
      <c r="I29" s="25" t="str">
        <f ca="1">IF(ROW()-6&lt;=MAX(Sheet1!K:K),ROW()-6,"")</f>
        <v/>
      </c>
    </row>
    <row r="30" spans="3:9">
      <c r="C30" s="24" t="str">
        <f ca="1">IF($I30="","",INDEX(MY_Data,MATCH($I30,Sheet1!K:K,1),1))</f>
        <v/>
      </c>
      <c r="D30" s="13" t="str">
        <f ca="1">IF($I30="","",INDEX(MY_Data,MATCH($I30,Sheet1!K:K,1),2))</f>
        <v/>
      </c>
      <c r="E30" s="13" t="str">
        <f ca="1">IF($I30="","",INDEX(MY_Data,MATCH($I30,Sheet1!K:K,1),3))</f>
        <v/>
      </c>
      <c r="F30" s="4" t="str">
        <f ca="1">IF($I30="","",INDEX(MY_Data,MATCH($I30,Sheet1!K:K,1),4))</f>
        <v/>
      </c>
      <c r="G30" s="4" t="str">
        <f ca="1">IF($I30="","",INDEX(MY_Data,MATCH($I30,Sheet1!K:K,1),5))</f>
        <v/>
      </c>
      <c r="H30" s="4" t="str">
        <f ca="1">IF($I30="","",INDEX(MY_Data,MATCH($I30,Sheet1!K:K,1),6))</f>
        <v/>
      </c>
      <c r="I30" s="25" t="str">
        <f ca="1">IF(ROW()-6&lt;=MAX(Sheet1!K:K),ROW()-6,"")</f>
        <v/>
      </c>
    </row>
    <row r="31" spans="3:9">
      <c r="C31" s="24" t="str">
        <f ca="1">IF($I31="","",INDEX(MY_Data,MATCH($I31,Sheet1!K:K,1),1))</f>
        <v/>
      </c>
      <c r="D31" s="13" t="str">
        <f ca="1">IF($I31="","",INDEX(MY_Data,MATCH($I31,Sheet1!K:K,1),2))</f>
        <v/>
      </c>
      <c r="E31" s="13" t="str">
        <f ca="1">IF($I31="","",INDEX(MY_Data,MATCH($I31,Sheet1!K:K,1),3))</f>
        <v/>
      </c>
      <c r="F31" s="4" t="str">
        <f ca="1">IF($I31="","",INDEX(MY_Data,MATCH($I31,Sheet1!K:K,1),4))</f>
        <v/>
      </c>
      <c r="G31" s="4" t="str">
        <f ca="1">IF($I31="","",INDEX(MY_Data,MATCH($I31,Sheet1!K:K,1),5))</f>
        <v/>
      </c>
      <c r="H31" s="4" t="str">
        <f ca="1">IF($I31="","",INDEX(MY_Data,MATCH($I31,Sheet1!K:K,1),6))</f>
        <v/>
      </c>
      <c r="I31" s="25" t="str">
        <f ca="1">IF(ROW()-6&lt;=MAX(Sheet1!K:K),ROW()-6,"")</f>
        <v/>
      </c>
    </row>
    <row r="32" spans="3:9">
      <c r="C32" s="24" t="str">
        <f ca="1">IF($I32="","",INDEX(MY_Data,MATCH($I32,Sheet1!K:K,1),1))</f>
        <v/>
      </c>
      <c r="D32" s="13" t="str">
        <f ca="1">IF($I32="","",INDEX(MY_Data,MATCH($I32,Sheet1!K:K,1),2))</f>
        <v/>
      </c>
      <c r="E32" s="13" t="str">
        <f ca="1">IF($I32="","",INDEX(MY_Data,MATCH($I32,Sheet1!K:K,1),3))</f>
        <v/>
      </c>
      <c r="F32" s="4" t="str">
        <f ca="1">IF($I32="","",INDEX(MY_Data,MATCH($I32,Sheet1!K:K,1),4))</f>
        <v/>
      </c>
      <c r="G32" s="4" t="str">
        <f ca="1">IF($I32="","",INDEX(MY_Data,MATCH($I32,Sheet1!K:K,1),5))</f>
        <v/>
      </c>
      <c r="H32" s="4" t="str">
        <f ca="1">IF($I32="","",INDEX(MY_Data,MATCH($I32,Sheet1!K:K,1),6))</f>
        <v/>
      </c>
      <c r="I32" s="25" t="str">
        <f ca="1">IF(ROW()-6&lt;=MAX(Sheet1!K:K),ROW()-6,"")</f>
        <v/>
      </c>
    </row>
    <row r="33" spans="3:9">
      <c r="C33" s="24" t="str">
        <f ca="1">IF($I33="","",INDEX(MY_Data,MATCH($I33,Sheet1!K:K,1),1))</f>
        <v/>
      </c>
      <c r="D33" s="13" t="str">
        <f ca="1">IF($I33="","",INDEX(MY_Data,MATCH($I33,Sheet1!K:K,1),2))</f>
        <v/>
      </c>
      <c r="E33" s="13" t="str">
        <f ca="1">IF($I33="","",INDEX(MY_Data,MATCH($I33,Sheet1!K:K,1),3))</f>
        <v/>
      </c>
      <c r="F33" s="4" t="str">
        <f ca="1">IF($I33="","",INDEX(MY_Data,MATCH($I33,Sheet1!K:K,1),4))</f>
        <v/>
      </c>
      <c r="G33" s="4" t="str">
        <f ca="1">IF($I33="","",INDEX(MY_Data,MATCH($I33,Sheet1!K:K,1),5))</f>
        <v/>
      </c>
      <c r="H33" s="4" t="str">
        <f ca="1">IF($I33="","",INDEX(MY_Data,MATCH($I33,Sheet1!K:K,1),6))</f>
        <v/>
      </c>
      <c r="I33" s="25" t="str">
        <f ca="1">IF(ROW()-6&lt;=MAX(Sheet1!K:K),ROW()-6,"")</f>
        <v/>
      </c>
    </row>
    <row r="34" spans="3:9">
      <c r="C34" s="24" t="str">
        <f ca="1">IF($I34="","",INDEX(MY_Data,MATCH($I34,Sheet1!K:K,1),1))</f>
        <v/>
      </c>
      <c r="D34" s="13" t="str">
        <f ca="1">IF($I34="","",INDEX(MY_Data,MATCH($I34,Sheet1!K:K,1),2))</f>
        <v/>
      </c>
      <c r="E34" s="13" t="str">
        <f ca="1">IF($I34="","",INDEX(MY_Data,MATCH($I34,Sheet1!K:K,1),3))</f>
        <v/>
      </c>
      <c r="F34" s="4" t="str">
        <f ca="1">IF($I34="","",INDEX(MY_Data,MATCH($I34,Sheet1!K:K,1),4))</f>
        <v/>
      </c>
      <c r="G34" s="4" t="str">
        <f ca="1">IF($I34="","",INDEX(MY_Data,MATCH($I34,Sheet1!K:K,1),5))</f>
        <v/>
      </c>
      <c r="H34" s="4" t="str">
        <f ca="1">IF($I34="","",INDEX(MY_Data,MATCH($I34,Sheet1!K:K,1),6))</f>
        <v/>
      </c>
      <c r="I34" s="25" t="str">
        <f ca="1">IF(ROW()-6&lt;=MAX(Sheet1!K:K),ROW()-6,"")</f>
        <v/>
      </c>
    </row>
    <row r="35" spans="3:9">
      <c r="C35" s="24" t="str">
        <f ca="1">IF($I35="","",INDEX(MY_Data,MATCH($I35,Sheet1!K:K,1),1))</f>
        <v/>
      </c>
      <c r="D35" s="13" t="str">
        <f ca="1">IF($I35="","",INDEX(MY_Data,MATCH($I35,Sheet1!K:K,1),2))</f>
        <v/>
      </c>
      <c r="E35" s="13" t="str">
        <f ca="1">IF($I35="","",INDEX(MY_Data,MATCH($I35,Sheet1!K:K,1),3))</f>
        <v/>
      </c>
      <c r="F35" s="4" t="str">
        <f ca="1">IF($I35="","",INDEX(MY_Data,MATCH($I35,Sheet1!K:K,1),4))</f>
        <v/>
      </c>
      <c r="G35" s="4" t="str">
        <f ca="1">IF($I35="","",INDEX(MY_Data,MATCH($I35,Sheet1!K:K,1),5))</f>
        <v/>
      </c>
      <c r="H35" s="4" t="str">
        <f ca="1">IF($I35="","",INDEX(MY_Data,MATCH($I35,Sheet1!K:K,1),6))</f>
        <v/>
      </c>
      <c r="I35" s="25" t="str">
        <f ca="1">IF(ROW()-6&lt;=MAX(Sheet1!K:K),ROW()-6,"")</f>
        <v/>
      </c>
    </row>
    <row r="36" spans="3:9">
      <c r="C36" s="24" t="str">
        <f ca="1">IF($I36="","",INDEX(MY_Data,MATCH($I36,Sheet1!K:K,1),1))</f>
        <v/>
      </c>
      <c r="D36" s="13" t="str">
        <f ca="1">IF($I36="","",INDEX(MY_Data,MATCH($I36,Sheet1!K:K,1),2))</f>
        <v/>
      </c>
      <c r="E36" s="13" t="str">
        <f ca="1">IF($I36="","",INDEX(MY_Data,MATCH($I36,Sheet1!K:K,1),3))</f>
        <v/>
      </c>
      <c r="F36" s="4" t="str">
        <f ca="1">IF($I36="","",INDEX(MY_Data,MATCH($I36,Sheet1!K:K,1),4))</f>
        <v/>
      </c>
      <c r="G36" s="4" t="str">
        <f ca="1">IF($I36="","",INDEX(MY_Data,MATCH($I36,Sheet1!K:K,1),5))</f>
        <v/>
      </c>
      <c r="H36" s="4" t="str">
        <f ca="1">IF($I36="","",INDEX(MY_Data,MATCH($I36,Sheet1!K:K,1),6))</f>
        <v/>
      </c>
      <c r="I36" s="25" t="str">
        <f ca="1">IF(ROW()-6&lt;=MAX(Sheet1!K:K),ROW()-6,"")</f>
        <v/>
      </c>
    </row>
    <row r="37" spans="3:9">
      <c r="C37" s="24" t="str">
        <f ca="1">IF($I37="","",INDEX(MY_Data,MATCH($I37,Sheet1!K:K,1),1))</f>
        <v/>
      </c>
      <c r="D37" s="13" t="str">
        <f ca="1">IF($I37="","",INDEX(MY_Data,MATCH($I37,Sheet1!K:K,1),2))</f>
        <v/>
      </c>
      <c r="E37" s="13" t="str">
        <f ca="1">IF($I37="","",INDEX(MY_Data,MATCH($I37,Sheet1!K:K,1),3))</f>
        <v/>
      </c>
      <c r="F37" s="4" t="str">
        <f ca="1">IF($I37="","",INDEX(MY_Data,MATCH($I37,Sheet1!K:K,1),4))</f>
        <v/>
      </c>
      <c r="G37" s="4" t="str">
        <f ca="1">IF($I37="","",INDEX(MY_Data,MATCH($I37,Sheet1!K:K,1),5))</f>
        <v/>
      </c>
      <c r="H37" s="4" t="str">
        <f ca="1">IF($I37="","",INDEX(MY_Data,MATCH($I37,Sheet1!K:K,1),6))</f>
        <v/>
      </c>
      <c r="I37" s="25" t="str">
        <f ca="1">IF(ROW()-6&lt;=MAX(Sheet1!K:K),ROW()-6,"")</f>
        <v/>
      </c>
    </row>
    <row r="38" spans="3:9">
      <c r="C38" s="24" t="str">
        <f ca="1">IF($I38="","",INDEX(MY_Data,MATCH($I38,Sheet1!K:K,1),1))</f>
        <v/>
      </c>
      <c r="D38" s="13" t="str">
        <f ca="1">IF($I38="","",INDEX(MY_Data,MATCH($I38,Sheet1!K:K,1),2))</f>
        <v/>
      </c>
      <c r="E38" s="13" t="str">
        <f ca="1">IF($I38="","",INDEX(MY_Data,MATCH($I38,Sheet1!K:K,1),3))</f>
        <v/>
      </c>
      <c r="F38" s="4" t="str">
        <f ca="1">IF($I38="","",INDEX(MY_Data,MATCH($I38,Sheet1!K:K,1),4))</f>
        <v/>
      </c>
      <c r="G38" s="4" t="str">
        <f ca="1">IF($I38="","",INDEX(MY_Data,MATCH($I38,Sheet1!K:K,1),5))</f>
        <v/>
      </c>
      <c r="H38" s="4" t="str">
        <f ca="1">IF($I38="","",INDEX(MY_Data,MATCH($I38,Sheet1!K:K,1),6))</f>
        <v/>
      </c>
      <c r="I38" s="25" t="str">
        <f ca="1">IF(ROW()-6&lt;=MAX(Sheet1!K:K),ROW()-6,"")</f>
        <v/>
      </c>
    </row>
    <row r="39" spans="3:9">
      <c r="C39" s="24" t="str">
        <f ca="1">IF($I39="","",INDEX(MY_Data,MATCH($I39,Sheet1!K:K,1),1))</f>
        <v/>
      </c>
      <c r="D39" s="13" t="str">
        <f ca="1">IF($I39="","",INDEX(MY_Data,MATCH($I39,Sheet1!K:K,1),2))</f>
        <v/>
      </c>
      <c r="E39" s="13" t="str">
        <f ca="1">IF($I39="","",INDEX(MY_Data,MATCH($I39,Sheet1!K:K,1),3))</f>
        <v/>
      </c>
      <c r="F39" s="4" t="str">
        <f ca="1">IF($I39="","",INDEX(MY_Data,MATCH($I39,Sheet1!K:K,1),4))</f>
        <v/>
      </c>
      <c r="G39" s="4" t="str">
        <f ca="1">IF($I39="","",INDEX(MY_Data,MATCH($I39,Sheet1!K:K,1),5))</f>
        <v/>
      </c>
      <c r="H39" s="4" t="str">
        <f ca="1">IF($I39="","",INDEX(MY_Data,MATCH($I39,Sheet1!K:K,1),6))</f>
        <v/>
      </c>
      <c r="I39" s="25" t="str">
        <f ca="1">IF(ROW()-6&lt;=MAX(Sheet1!K:K),ROW()-6,"")</f>
        <v/>
      </c>
    </row>
    <row r="40" spans="3:9">
      <c r="C40" s="24" t="str">
        <f ca="1">IF($I40="","",INDEX(MY_Data,MATCH($I40,Sheet1!K:K,1),1))</f>
        <v/>
      </c>
      <c r="D40" s="13" t="str">
        <f ca="1">IF($I40="","",INDEX(MY_Data,MATCH($I40,Sheet1!K:K,1),2))</f>
        <v/>
      </c>
      <c r="E40" s="13" t="str">
        <f ca="1">IF($I40="","",INDEX(MY_Data,MATCH($I40,Sheet1!K:K,1),3))</f>
        <v/>
      </c>
      <c r="F40" s="4" t="str">
        <f ca="1">IF($I40="","",INDEX(MY_Data,MATCH($I40,Sheet1!K:K,1),4))</f>
        <v/>
      </c>
      <c r="G40" s="4" t="str">
        <f ca="1">IF($I40="","",INDEX(MY_Data,MATCH($I40,Sheet1!K:K,1),5))</f>
        <v/>
      </c>
      <c r="H40" s="4" t="str">
        <f ca="1">IF($I40="","",INDEX(MY_Data,MATCH($I40,Sheet1!K:K,1),6))</f>
        <v/>
      </c>
      <c r="I40" s="25" t="str">
        <f ca="1">IF(ROW()-6&lt;=MAX(Sheet1!K:K),ROW()-6,"")</f>
        <v/>
      </c>
    </row>
    <row r="41" spans="3:9">
      <c r="C41" s="24" t="str">
        <f ca="1">IF($I41="","",INDEX(MY_Data,MATCH($I41,Sheet1!K:K,1),1))</f>
        <v/>
      </c>
      <c r="D41" s="13" t="str">
        <f ca="1">IF($I41="","",INDEX(MY_Data,MATCH($I41,Sheet1!K:K,1),2))</f>
        <v/>
      </c>
      <c r="E41" s="13" t="str">
        <f ca="1">IF($I41="","",INDEX(MY_Data,MATCH($I41,Sheet1!K:K,1),3))</f>
        <v/>
      </c>
      <c r="F41" s="4" t="str">
        <f ca="1">IF($I41="","",INDEX(MY_Data,MATCH($I41,Sheet1!K:K,1),4))</f>
        <v/>
      </c>
      <c r="G41" s="4" t="str">
        <f ca="1">IF($I41="","",INDEX(MY_Data,MATCH($I41,Sheet1!K:K,1),5))</f>
        <v/>
      </c>
      <c r="H41" s="4" t="str">
        <f ca="1">IF($I41="","",INDEX(MY_Data,MATCH($I41,Sheet1!K:K,1),6))</f>
        <v/>
      </c>
      <c r="I41" s="25" t="str">
        <f ca="1">IF(ROW()-6&lt;=MAX(Sheet1!K:K),ROW()-6,"")</f>
        <v/>
      </c>
    </row>
    <row r="42" spans="3:9">
      <c r="C42" s="24" t="str">
        <f ca="1">IF($I42="","",INDEX(MY_Data,MATCH($I42,Sheet1!K:K,1),1))</f>
        <v/>
      </c>
      <c r="D42" s="13" t="str">
        <f ca="1">IF($I42="","",INDEX(MY_Data,MATCH($I42,Sheet1!K:K,1),2))</f>
        <v/>
      </c>
      <c r="E42" s="13" t="str">
        <f ca="1">IF($I42="","",INDEX(MY_Data,MATCH($I42,Sheet1!K:K,1),3))</f>
        <v/>
      </c>
      <c r="F42" s="4" t="str">
        <f ca="1">IF($I42="","",INDEX(MY_Data,MATCH($I42,Sheet1!K:K,1),4))</f>
        <v/>
      </c>
      <c r="G42" s="4" t="str">
        <f ca="1">IF($I42="","",INDEX(MY_Data,MATCH($I42,Sheet1!K:K,1),5))</f>
        <v/>
      </c>
      <c r="H42" s="4" t="str">
        <f ca="1">IF($I42="","",INDEX(MY_Data,MATCH($I42,Sheet1!K:K,1),6))</f>
        <v/>
      </c>
      <c r="I42" s="25" t="str">
        <f ca="1">IF(ROW()-6&lt;=MAX(Sheet1!K:K),ROW()-6,"")</f>
        <v/>
      </c>
    </row>
    <row r="43" spans="3:9">
      <c r="C43" s="24" t="str">
        <f ca="1">IF($I43="","",INDEX(MY_Data,MATCH($I43,Sheet1!K:K,1),1))</f>
        <v/>
      </c>
      <c r="D43" s="13" t="str">
        <f ca="1">IF($I43="","",INDEX(MY_Data,MATCH($I43,Sheet1!K:K,1),2))</f>
        <v/>
      </c>
      <c r="E43" s="13" t="str">
        <f ca="1">IF($I43="","",INDEX(MY_Data,MATCH($I43,Sheet1!K:K,1),3))</f>
        <v/>
      </c>
      <c r="F43" s="4" t="str">
        <f ca="1">IF($I43="","",INDEX(MY_Data,MATCH($I43,Sheet1!K:K,1),4))</f>
        <v/>
      </c>
      <c r="G43" s="4" t="str">
        <f ca="1">IF($I43="","",INDEX(MY_Data,MATCH($I43,Sheet1!K:K,1),5))</f>
        <v/>
      </c>
      <c r="H43" s="4" t="str">
        <f ca="1">IF($I43="","",INDEX(MY_Data,MATCH($I43,Sheet1!K:K,1),6))</f>
        <v/>
      </c>
      <c r="I43" s="25" t="str">
        <f ca="1">IF(ROW()-6&lt;=MAX(Sheet1!K:K),ROW()-6,"")</f>
        <v/>
      </c>
    </row>
    <row r="44" spans="3:9">
      <c r="C44" s="24" t="str">
        <f ca="1">IF($I44="","",INDEX(MY_Data,MATCH($I44,Sheet1!K:K,1),1))</f>
        <v/>
      </c>
      <c r="D44" s="13" t="str">
        <f ca="1">IF($I44="","",INDEX(MY_Data,MATCH($I44,Sheet1!K:K,1),2))</f>
        <v/>
      </c>
      <c r="E44" s="13" t="str">
        <f ca="1">IF($I44="","",INDEX(MY_Data,MATCH($I44,Sheet1!K:K,1),3))</f>
        <v/>
      </c>
      <c r="F44" s="4" t="str">
        <f ca="1">IF($I44="","",INDEX(MY_Data,MATCH($I44,Sheet1!K:K,1),4))</f>
        <v/>
      </c>
      <c r="G44" s="4" t="str">
        <f ca="1">IF($I44="","",INDEX(MY_Data,MATCH($I44,Sheet1!K:K,1),5))</f>
        <v/>
      </c>
      <c r="H44" s="4" t="str">
        <f ca="1">IF($I44="","",INDEX(MY_Data,MATCH($I44,Sheet1!K:K,1),6))</f>
        <v/>
      </c>
      <c r="I44" s="25" t="str">
        <f ca="1">IF(ROW()-6&lt;=MAX(Sheet1!K:K),ROW()-6,"")</f>
        <v/>
      </c>
    </row>
    <row r="45" spans="3:9">
      <c r="C45" s="24" t="str">
        <f ca="1">IF($I45="","",INDEX(MY_Data,MATCH($I45,Sheet1!K:K,1),1))</f>
        <v/>
      </c>
      <c r="D45" s="13" t="str">
        <f ca="1">IF($I45="","",INDEX(MY_Data,MATCH($I45,Sheet1!K:K,1),2))</f>
        <v/>
      </c>
      <c r="E45" s="13" t="str">
        <f ca="1">IF($I45="","",INDEX(MY_Data,MATCH($I45,Sheet1!K:K,1),3))</f>
        <v/>
      </c>
      <c r="F45" s="4" t="str">
        <f ca="1">IF($I45="","",INDEX(MY_Data,MATCH($I45,Sheet1!K:K,1),4))</f>
        <v/>
      </c>
      <c r="G45" s="4" t="str">
        <f ca="1">IF($I45="","",INDEX(MY_Data,MATCH($I45,Sheet1!K:K,1),5))</f>
        <v/>
      </c>
      <c r="H45" s="4" t="str">
        <f ca="1">IF($I45="","",INDEX(MY_Data,MATCH($I45,Sheet1!K:K,1),6))</f>
        <v/>
      </c>
      <c r="I45" s="25" t="str">
        <f ca="1">IF(ROW()-6&lt;=MAX(Sheet1!K:K),ROW()-6,"")</f>
        <v/>
      </c>
    </row>
    <row r="46" spans="3:9">
      <c r="C46" s="24" t="str">
        <f ca="1">IF($I46="","",INDEX(MY_Data,MATCH($I46,Sheet1!K:K,1),1))</f>
        <v/>
      </c>
      <c r="D46" s="13" t="str">
        <f ca="1">IF($I46="","",INDEX(MY_Data,MATCH($I46,Sheet1!K:K,1),2))</f>
        <v/>
      </c>
      <c r="E46" s="13" t="str">
        <f ca="1">IF($I46="","",INDEX(MY_Data,MATCH($I46,Sheet1!K:K,1),3))</f>
        <v/>
      </c>
      <c r="F46" s="4" t="str">
        <f ca="1">IF($I46="","",INDEX(MY_Data,MATCH($I46,Sheet1!K:K,1),4))</f>
        <v/>
      </c>
      <c r="G46" s="4" t="str">
        <f ca="1">IF($I46="","",INDEX(MY_Data,MATCH($I46,Sheet1!K:K,1),5))</f>
        <v/>
      </c>
      <c r="H46" s="4" t="str">
        <f ca="1">IF($I46="","",INDEX(MY_Data,MATCH($I46,Sheet1!K:K,1),6))</f>
        <v/>
      </c>
      <c r="I46" s="25" t="str">
        <f ca="1">IF(ROW()-6&lt;=MAX(Sheet1!K:K),ROW()-6,"")</f>
        <v/>
      </c>
    </row>
    <row r="47" spans="3:9">
      <c r="C47" s="24" t="str">
        <f ca="1">IF($I47="","",INDEX(MY_Data,MATCH($I47,Sheet1!K:K,1),1))</f>
        <v/>
      </c>
      <c r="D47" s="13" t="str">
        <f ca="1">IF($I47="","",INDEX(MY_Data,MATCH($I47,Sheet1!K:K,1),2))</f>
        <v/>
      </c>
      <c r="E47" s="13" t="str">
        <f ca="1">IF($I47="","",INDEX(MY_Data,MATCH($I47,Sheet1!K:K,1),3))</f>
        <v/>
      </c>
      <c r="F47" s="4" t="str">
        <f ca="1">IF($I47="","",INDEX(MY_Data,MATCH($I47,Sheet1!K:K,1),4))</f>
        <v/>
      </c>
      <c r="G47" s="4" t="str">
        <f ca="1">IF($I47="","",INDEX(MY_Data,MATCH($I47,Sheet1!K:K,1),5))</f>
        <v/>
      </c>
      <c r="H47" s="4" t="str">
        <f ca="1">IF($I47="","",INDEX(MY_Data,MATCH($I47,Sheet1!K:K,1),6))</f>
        <v/>
      </c>
      <c r="I47" s="25" t="str">
        <f ca="1">IF(ROW()-6&lt;=MAX(Sheet1!K:K),ROW()-6,"")</f>
        <v/>
      </c>
    </row>
    <row r="48" spans="3:9">
      <c r="C48" s="24" t="str">
        <f ca="1">IF($I48="","",INDEX(MY_Data,MATCH($I48,Sheet1!K:K,1),1))</f>
        <v/>
      </c>
      <c r="D48" s="13" t="str">
        <f ca="1">IF($I48="","",INDEX(MY_Data,MATCH($I48,Sheet1!K:K,1),2))</f>
        <v/>
      </c>
      <c r="E48" s="13" t="str">
        <f ca="1">IF($I48="","",INDEX(MY_Data,MATCH($I48,Sheet1!K:K,1),3))</f>
        <v/>
      </c>
      <c r="F48" s="4" t="str">
        <f ca="1">IF($I48="","",INDEX(MY_Data,MATCH($I48,Sheet1!K:K,1),4))</f>
        <v/>
      </c>
      <c r="G48" s="4" t="str">
        <f ca="1">IF($I48="","",INDEX(MY_Data,MATCH($I48,Sheet1!K:K,1),5))</f>
        <v/>
      </c>
      <c r="H48" s="4" t="str">
        <f ca="1">IF($I48="","",INDEX(MY_Data,MATCH($I48,Sheet1!K:K,1),6))</f>
        <v/>
      </c>
      <c r="I48" s="25" t="str">
        <f ca="1">IF(ROW()-6&lt;=MAX(Sheet1!K:K),ROW()-6,"")</f>
        <v/>
      </c>
    </row>
    <row r="49" spans="3:9">
      <c r="C49" s="24" t="str">
        <f ca="1">IF($I49="","",INDEX(MY_Data,MATCH($I49,Sheet1!K:K,1),1))</f>
        <v/>
      </c>
      <c r="D49" s="13" t="str">
        <f ca="1">IF($I49="","",INDEX(MY_Data,MATCH($I49,Sheet1!K:K,1),2))</f>
        <v/>
      </c>
      <c r="E49" s="13" t="str">
        <f ca="1">IF($I49="","",INDEX(MY_Data,MATCH($I49,Sheet1!K:K,1),3))</f>
        <v/>
      </c>
      <c r="F49" s="4" t="str">
        <f ca="1">IF($I49="","",INDEX(MY_Data,MATCH($I49,Sheet1!K:K,1),4))</f>
        <v/>
      </c>
      <c r="G49" s="4" t="str">
        <f ca="1">IF($I49="","",INDEX(MY_Data,MATCH($I49,Sheet1!K:K,1),5))</f>
        <v/>
      </c>
      <c r="H49" s="4" t="str">
        <f ca="1">IF($I49="","",INDEX(MY_Data,MATCH($I49,Sheet1!K:K,1),6))</f>
        <v/>
      </c>
      <c r="I49" s="25" t="str">
        <f ca="1">IF(ROW()-6&lt;=MAX(Sheet1!K:K),ROW()-6,"")</f>
        <v/>
      </c>
    </row>
    <row r="50" spans="3:9">
      <c r="C50" s="24" t="str">
        <f ca="1">IF($I50="","",INDEX(MY_Data,MATCH($I50,Sheet1!K:K,1),1))</f>
        <v/>
      </c>
      <c r="D50" s="13" t="str">
        <f ca="1">IF($I50="","",INDEX(MY_Data,MATCH($I50,Sheet1!K:K,1),2))</f>
        <v/>
      </c>
      <c r="E50" s="13" t="str">
        <f ca="1">IF($I50="","",INDEX(MY_Data,MATCH($I50,Sheet1!K:K,1),3))</f>
        <v/>
      </c>
      <c r="F50" s="4" t="str">
        <f ca="1">IF($I50="","",INDEX(MY_Data,MATCH($I50,Sheet1!K:K,1),4))</f>
        <v/>
      </c>
      <c r="G50" s="4" t="str">
        <f ca="1">IF($I50="","",INDEX(MY_Data,MATCH($I50,Sheet1!K:K,1),5))</f>
        <v/>
      </c>
      <c r="H50" s="4" t="str">
        <f ca="1">IF($I50="","",INDEX(MY_Data,MATCH($I50,Sheet1!K:K,1),6))</f>
        <v/>
      </c>
      <c r="I50" s="25" t="str">
        <f ca="1">IF(ROW()-6&lt;=MAX(Sheet1!K:K),ROW()-6,"")</f>
        <v/>
      </c>
    </row>
    <row r="51" spans="3:9">
      <c r="C51" s="24" t="str">
        <f ca="1">IF($I51="","",INDEX(MY_Data,MATCH($I51,Sheet1!K:K,1),1))</f>
        <v/>
      </c>
      <c r="D51" s="13" t="str">
        <f ca="1">IF($I51="","",INDEX(MY_Data,MATCH($I51,Sheet1!K:K,1),2))</f>
        <v/>
      </c>
      <c r="E51" s="13" t="str">
        <f ca="1">IF($I51="","",INDEX(MY_Data,MATCH($I51,Sheet1!K:K,1),3))</f>
        <v/>
      </c>
      <c r="F51" s="4" t="str">
        <f ca="1">IF($I51="","",INDEX(MY_Data,MATCH($I51,Sheet1!K:K,1),4))</f>
        <v/>
      </c>
      <c r="G51" s="4" t="str">
        <f ca="1">IF($I51="","",INDEX(MY_Data,MATCH($I51,Sheet1!K:K,1),5))</f>
        <v/>
      </c>
      <c r="H51" s="4" t="str">
        <f ca="1">IF($I51="","",INDEX(MY_Data,MATCH($I51,Sheet1!K:K,1),6))</f>
        <v/>
      </c>
      <c r="I51" s="25" t="str">
        <f ca="1">IF(ROW()-6&lt;=MAX(Sheet1!K:K),ROW()-6,"")</f>
        <v/>
      </c>
    </row>
    <row r="52" spans="3:9">
      <c r="C52" s="24" t="str">
        <f ca="1">IF($I52="","",INDEX(MY_Data,MATCH($I52,Sheet1!K:K,1),1))</f>
        <v/>
      </c>
      <c r="D52" s="13" t="str">
        <f ca="1">IF($I52="","",INDEX(MY_Data,MATCH($I52,Sheet1!K:K,1),2))</f>
        <v/>
      </c>
      <c r="E52" s="13" t="str">
        <f ca="1">IF($I52="","",INDEX(MY_Data,MATCH($I52,Sheet1!K:K,1),3))</f>
        <v/>
      </c>
      <c r="F52" s="4" t="str">
        <f ca="1">IF($I52="","",INDEX(MY_Data,MATCH($I52,Sheet1!K:K,1),4))</f>
        <v/>
      </c>
      <c r="G52" s="4" t="str">
        <f ca="1">IF($I52="","",INDEX(MY_Data,MATCH($I52,Sheet1!K:K,1),5))</f>
        <v/>
      </c>
      <c r="H52" s="4" t="str">
        <f ca="1">IF($I52="","",INDEX(MY_Data,MATCH($I52,Sheet1!K:K,1),6))</f>
        <v/>
      </c>
      <c r="I52" s="25" t="str">
        <f ca="1">IF(ROW()-6&lt;=MAX(Sheet1!K:K),ROW()-6,"")</f>
        <v/>
      </c>
    </row>
    <row r="53" spans="3:9">
      <c r="C53" s="24" t="str">
        <f ca="1">IF($I53="","",INDEX(MY_Data,MATCH($I53,Sheet1!K:K,1),1))</f>
        <v/>
      </c>
      <c r="D53" s="13" t="str">
        <f ca="1">IF($I53="","",INDEX(MY_Data,MATCH($I53,Sheet1!K:K,1),2))</f>
        <v/>
      </c>
      <c r="E53" s="13" t="str">
        <f ca="1">IF($I53="","",INDEX(MY_Data,MATCH($I53,Sheet1!K:K,1),3))</f>
        <v/>
      </c>
      <c r="F53" s="4" t="str">
        <f ca="1">IF($I53="","",INDEX(MY_Data,MATCH($I53,Sheet1!K:K,1),4))</f>
        <v/>
      </c>
      <c r="G53" s="4" t="str">
        <f ca="1">IF($I53="","",INDEX(MY_Data,MATCH($I53,Sheet1!K:K,1),5))</f>
        <v/>
      </c>
      <c r="H53" s="4" t="str">
        <f ca="1">IF($I53="","",INDEX(MY_Data,MATCH($I53,Sheet1!K:K,1),6))</f>
        <v/>
      </c>
      <c r="I53" s="25" t="str">
        <f ca="1">IF(ROW()-6&lt;=MAX(Sheet1!K:K),ROW()-6,"")</f>
        <v/>
      </c>
    </row>
    <row r="54" spans="3:9">
      <c r="C54" s="24" t="str">
        <f ca="1">IF($I54="","",INDEX(MY_Data,MATCH($I54,Sheet1!K:K,1),1))</f>
        <v/>
      </c>
      <c r="D54" s="13" t="str">
        <f ca="1">IF($I54="","",INDEX(MY_Data,MATCH($I54,Sheet1!K:K,1),2))</f>
        <v/>
      </c>
      <c r="E54" s="13" t="str">
        <f ca="1">IF($I54="","",INDEX(MY_Data,MATCH($I54,Sheet1!K:K,1),3))</f>
        <v/>
      </c>
      <c r="F54" s="4" t="str">
        <f ca="1">IF($I54="","",INDEX(MY_Data,MATCH($I54,Sheet1!K:K,1),4))</f>
        <v/>
      </c>
      <c r="G54" s="4" t="str">
        <f ca="1">IF($I54="","",INDEX(MY_Data,MATCH($I54,Sheet1!K:K,1),5))</f>
        <v/>
      </c>
      <c r="H54" s="4" t="str">
        <f ca="1">IF($I54="","",INDEX(MY_Data,MATCH($I54,Sheet1!K:K,1),6))</f>
        <v/>
      </c>
      <c r="I54" s="25" t="str">
        <f ca="1">IF(ROW()-6&lt;=MAX(Sheet1!K:K),ROW()-6,"")</f>
        <v/>
      </c>
    </row>
    <row r="55" spans="3:9">
      <c r="C55" s="24" t="str">
        <f ca="1">IF($I55="","",INDEX(MY_Data,MATCH($I55,Sheet1!K:K,1),1))</f>
        <v/>
      </c>
      <c r="D55" s="13" t="str">
        <f ca="1">IF($I55="","",INDEX(MY_Data,MATCH($I55,Sheet1!K:K,1),2))</f>
        <v/>
      </c>
      <c r="E55" s="13" t="str">
        <f ca="1">IF($I55="","",INDEX(MY_Data,MATCH($I55,Sheet1!K:K,1),3))</f>
        <v/>
      </c>
      <c r="F55" s="4" t="str">
        <f ca="1">IF($I55="","",INDEX(MY_Data,MATCH($I55,Sheet1!K:K,1),4))</f>
        <v/>
      </c>
      <c r="G55" s="4" t="str">
        <f ca="1">IF($I55="","",INDEX(MY_Data,MATCH($I55,Sheet1!K:K,1),5))</f>
        <v/>
      </c>
      <c r="H55" s="4" t="str">
        <f ca="1">IF($I55="","",INDEX(MY_Data,MATCH($I55,Sheet1!K:K,1),6))</f>
        <v/>
      </c>
      <c r="I55" s="25" t="str">
        <f ca="1">IF(ROW()-6&lt;=MAX(Sheet1!K:K),ROW()-6,"")</f>
        <v/>
      </c>
    </row>
    <row r="56" spans="3:9">
      <c r="C56" s="24" t="str">
        <f ca="1">IF($I56="","",INDEX(MY_Data,MATCH($I56,Sheet1!K:K,1),1))</f>
        <v/>
      </c>
      <c r="D56" s="13" t="str">
        <f ca="1">IF($I56="","",INDEX(MY_Data,MATCH($I56,Sheet1!K:K,1),2))</f>
        <v/>
      </c>
      <c r="E56" s="13" t="str">
        <f ca="1">IF($I56="","",INDEX(MY_Data,MATCH($I56,Sheet1!K:K,1),3))</f>
        <v/>
      </c>
      <c r="F56" s="4" t="str">
        <f ca="1">IF($I56="","",INDEX(MY_Data,MATCH($I56,Sheet1!K:K,1),4))</f>
        <v/>
      </c>
      <c r="G56" s="4" t="str">
        <f ca="1">IF($I56="","",INDEX(MY_Data,MATCH($I56,Sheet1!K:K,1),5))</f>
        <v/>
      </c>
      <c r="H56" s="4" t="str">
        <f ca="1">IF($I56="","",INDEX(MY_Data,MATCH($I56,Sheet1!K:K,1),6))</f>
        <v/>
      </c>
      <c r="I56" s="25" t="str">
        <f ca="1">IF(ROW()-6&lt;=MAX(Sheet1!K:K),ROW()-6,"")</f>
        <v/>
      </c>
    </row>
    <row r="57" spans="3:9">
      <c r="C57" s="24" t="str">
        <f ca="1">IF($I57="","",INDEX(MY_Data,MATCH($I57,Sheet1!K:K,1),1))</f>
        <v/>
      </c>
      <c r="D57" s="13" t="str">
        <f ca="1">IF($I57="","",INDEX(MY_Data,MATCH($I57,Sheet1!K:K,1),2))</f>
        <v/>
      </c>
      <c r="E57" s="13" t="str">
        <f ca="1">IF($I57="","",INDEX(MY_Data,MATCH($I57,Sheet1!K:K,1),3))</f>
        <v/>
      </c>
      <c r="F57" s="4" t="str">
        <f ca="1">IF($I57="","",INDEX(MY_Data,MATCH($I57,Sheet1!K:K,1),4))</f>
        <v/>
      </c>
      <c r="G57" s="4" t="str">
        <f ca="1">IF($I57="","",INDEX(MY_Data,MATCH($I57,Sheet1!K:K,1),5))</f>
        <v/>
      </c>
      <c r="H57" s="4" t="str">
        <f ca="1">IF($I57="","",INDEX(MY_Data,MATCH($I57,Sheet1!K:K,1),6))</f>
        <v/>
      </c>
      <c r="I57" s="25" t="str">
        <f ca="1">IF(ROW()-6&lt;=MAX(Sheet1!K:K),ROW()-6,"")</f>
        <v/>
      </c>
    </row>
    <row r="58" spans="3:9">
      <c r="C58" s="24" t="str">
        <f ca="1">IF($I58="","",INDEX(MY_Data,MATCH($I58,Sheet1!K:K,1),1))</f>
        <v/>
      </c>
      <c r="D58" s="13" t="str">
        <f ca="1">IF($I58="","",INDEX(MY_Data,MATCH($I58,Sheet1!K:K,1),2))</f>
        <v/>
      </c>
      <c r="E58" s="13" t="str">
        <f ca="1">IF($I58="","",INDEX(MY_Data,MATCH($I58,Sheet1!K:K,1),3))</f>
        <v/>
      </c>
      <c r="F58" s="4" t="str">
        <f ca="1">IF($I58="","",INDEX(MY_Data,MATCH($I58,Sheet1!K:K,1),4))</f>
        <v/>
      </c>
      <c r="G58" s="4" t="str">
        <f ca="1">IF($I58="","",INDEX(MY_Data,MATCH($I58,Sheet1!K:K,1),5))</f>
        <v/>
      </c>
      <c r="H58" s="4" t="str">
        <f ca="1">IF($I58="","",INDEX(MY_Data,MATCH($I58,Sheet1!K:K,1),6))</f>
        <v/>
      </c>
      <c r="I58" s="25" t="str">
        <f ca="1">IF(ROW()-6&lt;=MAX(Sheet1!K:K),ROW()-6,"")</f>
        <v/>
      </c>
    </row>
    <row r="59" spans="3:9">
      <c r="C59" s="24" t="str">
        <f ca="1">IF($I59="","",INDEX(MY_Data,MATCH($I59,Sheet1!K:K,1),1))</f>
        <v/>
      </c>
      <c r="D59" s="13" t="str">
        <f ca="1">IF($I59="","",INDEX(MY_Data,MATCH($I59,Sheet1!K:K,1),2))</f>
        <v/>
      </c>
      <c r="E59" s="13" t="str">
        <f ca="1">IF($I59="","",INDEX(MY_Data,MATCH($I59,Sheet1!K:K,1),3))</f>
        <v/>
      </c>
      <c r="F59" s="4" t="str">
        <f ca="1">IF($I59="","",INDEX(MY_Data,MATCH($I59,Sheet1!K:K,1),4))</f>
        <v/>
      </c>
      <c r="G59" s="4" t="str">
        <f ca="1">IF($I59="","",INDEX(MY_Data,MATCH($I59,Sheet1!K:K,1),5))</f>
        <v/>
      </c>
      <c r="H59" s="4" t="str">
        <f ca="1">IF($I59="","",INDEX(MY_Data,MATCH($I59,Sheet1!K:K,1),6))</f>
        <v/>
      </c>
      <c r="I59" s="25" t="str">
        <f ca="1">IF(ROW()-6&lt;=MAX(Sheet1!K:K),ROW()-6,"")</f>
        <v/>
      </c>
    </row>
    <row r="60" spans="3:9">
      <c r="C60" s="24" t="str">
        <f ca="1">IF($I60="","",INDEX(MY_Data,MATCH($I60,Sheet1!K:K,1),1))</f>
        <v/>
      </c>
      <c r="D60" s="13" t="str">
        <f ca="1">IF($I60="","",INDEX(MY_Data,MATCH($I60,Sheet1!K:K,1),2))</f>
        <v/>
      </c>
      <c r="E60" s="13" t="str">
        <f ca="1">IF($I60="","",INDEX(MY_Data,MATCH($I60,Sheet1!K:K,1),3))</f>
        <v/>
      </c>
      <c r="F60" s="4" t="str">
        <f ca="1">IF($I60="","",INDEX(MY_Data,MATCH($I60,Sheet1!K:K,1),4))</f>
        <v/>
      </c>
      <c r="G60" s="4" t="str">
        <f ca="1">IF($I60="","",INDEX(MY_Data,MATCH($I60,Sheet1!K:K,1),5))</f>
        <v/>
      </c>
      <c r="H60" s="4" t="str">
        <f ca="1">IF($I60="","",INDEX(MY_Data,MATCH($I60,Sheet1!K:K,1),6))</f>
        <v/>
      </c>
      <c r="I60" s="25" t="str">
        <f ca="1">IF(ROW()-6&lt;=MAX(Sheet1!K:K),ROW()-6,"")</f>
        <v/>
      </c>
    </row>
    <row r="61" spans="3:9">
      <c r="C61" s="24" t="str">
        <f ca="1">IF($I61="","",INDEX(MY_Data,MATCH($I61,Sheet1!K:K,1),1))</f>
        <v/>
      </c>
      <c r="D61" s="13" t="str">
        <f ca="1">IF($I61="","",INDEX(MY_Data,MATCH($I61,Sheet1!K:K,1),2))</f>
        <v/>
      </c>
      <c r="E61" s="13" t="str">
        <f ca="1">IF($I61="","",INDEX(MY_Data,MATCH($I61,Sheet1!K:K,1),3))</f>
        <v/>
      </c>
      <c r="F61" s="4" t="str">
        <f ca="1">IF($I61="","",INDEX(MY_Data,MATCH($I61,Sheet1!K:K,1),4))</f>
        <v/>
      </c>
      <c r="G61" s="4" t="str">
        <f ca="1">IF($I61="","",INDEX(MY_Data,MATCH($I61,Sheet1!K:K,1),5))</f>
        <v/>
      </c>
      <c r="H61" s="4" t="str">
        <f ca="1">IF($I61="","",INDEX(MY_Data,MATCH($I61,Sheet1!K:K,1),6))</f>
        <v/>
      </c>
      <c r="I61" s="25" t="str">
        <f ca="1">IF(ROW()-6&lt;=MAX(Sheet1!K:K),ROW()-6,"")</f>
        <v/>
      </c>
    </row>
    <row r="62" spans="3:9">
      <c r="C62" s="24" t="str">
        <f ca="1">IF($I62="","",INDEX(MY_Data,MATCH($I62,Sheet1!K:K,1),1))</f>
        <v/>
      </c>
      <c r="D62" s="13" t="str">
        <f ca="1">IF($I62="","",INDEX(MY_Data,MATCH($I62,Sheet1!K:K,1),2))</f>
        <v/>
      </c>
      <c r="E62" s="13" t="str">
        <f ca="1">IF($I62="","",INDEX(MY_Data,MATCH($I62,Sheet1!K:K,1),3))</f>
        <v/>
      </c>
      <c r="F62" s="4" t="str">
        <f ca="1">IF($I62="","",INDEX(MY_Data,MATCH($I62,Sheet1!K:K,1),4))</f>
        <v/>
      </c>
      <c r="G62" s="4" t="str">
        <f ca="1">IF($I62="","",INDEX(MY_Data,MATCH($I62,Sheet1!K:K,1),5))</f>
        <v/>
      </c>
      <c r="H62" s="4" t="str">
        <f ca="1">IF($I62="","",INDEX(MY_Data,MATCH($I62,Sheet1!K:K,1),6))</f>
        <v/>
      </c>
      <c r="I62" s="25" t="str">
        <f ca="1">IF(ROW()-6&lt;=MAX(Sheet1!K:K),ROW()-6,"")</f>
        <v/>
      </c>
    </row>
    <row r="63" spans="3:9">
      <c r="C63" s="24" t="str">
        <f ca="1">IF($I63="","",INDEX(MY_Data,MATCH($I63,Sheet1!K:K,1),1))</f>
        <v/>
      </c>
      <c r="D63" s="13" t="str">
        <f ca="1">IF($I63="","",INDEX(MY_Data,MATCH($I63,Sheet1!K:K,1),2))</f>
        <v/>
      </c>
      <c r="E63" s="13" t="str">
        <f ca="1">IF($I63="","",INDEX(MY_Data,MATCH($I63,Sheet1!K:K,1),3))</f>
        <v/>
      </c>
      <c r="F63" s="4" t="str">
        <f ca="1">IF($I63="","",INDEX(MY_Data,MATCH($I63,Sheet1!K:K,1),4))</f>
        <v/>
      </c>
      <c r="G63" s="4" t="str">
        <f ca="1">IF($I63="","",INDEX(MY_Data,MATCH($I63,Sheet1!K:K,1),5))</f>
        <v/>
      </c>
      <c r="H63" s="4" t="str">
        <f ca="1">IF($I63="","",INDEX(MY_Data,MATCH($I63,Sheet1!K:K,1),6))</f>
        <v/>
      </c>
      <c r="I63" s="25" t="str">
        <f ca="1">IF(ROW()-6&lt;=MAX(Sheet1!K:K),ROW()-6,"")</f>
        <v/>
      </c>
    </row>
    <row r="64" spans="3:9">
      <c r="C64" s="24" t="str">
        <f ca="1">IF($I64="","",INDEX(MY_Data,MATCH($I64,Sheet1!K:K,1),1))</f>
        <v/>
      </c>
      <c r="D64" s="13" t="str">
        <f ca="1">IF($I64="","",INDEX(MY_Data,MATCH($I64,Sheet1!K:K,1),2))</f>
        <v/>
      </c>
      <c r="E64" s="13" t="str">
        <f ca="1">IF($I64="","",INDEX(MY_Data,MATCH($I64,Sheet1!K:K,1),3))</f>
        <v/>
      </c>
      <c r="F64" s="4" t="str">
        <f ca="1">IF($I64="","",INDEX(MY_Data,MATCH($I64,Sheet1!K:K,1),4))</f>
        <v/>
      </c>
      <c r="G64" s="4" t="str">
        <f ca="1">IF($I64="","",INDEX(MY_Data,MATCH($I64,Sheet1!K:K,1),5))</f>
        <v/>
      </c>
      <c r="H64" s="4" t="str">
        <f ca="1">IF($I64="","",INDEX(MY_Data,MATCH($I64,Sheet1!K:K,1),6))</f>
        <v/>
      </c>
      <c r="I64" s="25" t="str">
        <f ca="1">IF(ROW()-6&lt;=MAX(Sheet1!K:K),ROW()-6,"")</f>
        <v/>
      </c>
    </row>
    <row r="65" spans="3:9">
      <c r="C65" s="24" t="str">
        <f ca="1">IF($I65="","",INDEX(MY_Data,MATCH($I65,Sheet1!K:K,1),1))</f>
        <v/>
      </c>
      <c r="D65" s="13" t="str">
        <f ca="1">IF($I65="","",INDEX(MY_Data,MATCH($I65,Sheet1!K:K,1),2))</f>
        <v/>
      </c>
      <c r="E65" s="13" t="str">
        <f ca="1">IF($I65="","",INDEX(MY_Data,MATCH($I65,Sheet1!K:K,1),3))</f>
        <v/>
      </c>
      <c r="F65" s="4" t="str">
        <f ca="1">IF($I65="","",INDEX(MY_Data,MATCH($I65,Sheet1!K:K,1),4))</f>
        <v/>
      </c>
      <c r="G65" s="4" t="str">
        <f ca="1">IF($I65="","",INDEX(MY_Data,MATCH($I65,Sheet1!K:K,1),5))</f>
        <v/>
      </c>
      <c r="H65" s="4" t="str">
        <f ca="1">IF($I65="","",INDEX(MY_Data,MATCH($I65,Sheet1!K:K,1),6))</f>
        <v/>
      </c>
      <c r="I65" s="25" t="str">
        <f ca="1">IF(ROW()-6&lt;=MAX(Sheet1!K:K),ROW()-6,"")</f>
        <v/>
      </c>
    </row>
    <row r="66" spans="3:9">
      <c r="C66" s="24" t="str">
        <f ca="1">IF($I66="","",INDEX(MY_Data,MATCH($I66,Sheet1!K:K,1),1))</f>
        <v/>
      </c>
      <c r="D66" s="13" t="str">
        <f ca="1">IF($I66="","",INDEX(MY_Data,MATCH($I66,Sheet1!K:K,1),2))</f>
        <v/>
      </c>
      <c r="E66" s="13" t="str">
        <f ca="1">IF($I66="","",INDEX(MY_Data,MATCH($I66,Sheet1!K:K,1),3))</f>
        <v/>
      </c>
      <c r="F66" s="4" t="str">
        <f ca="1">IF($I66="","",INDEX(MY_Data,MATCH($I66,Sheet1!K:K,1),4))</f>
        <v/>
      </c>
      <c r="G66" s="4" t="str">
        <f ca="1">IF($I66="","",INDEX(MY_Data,MATCH($I66,Sheet1!K:K,1),5))</f>
        <v/>
      </c>
      <c r="H66" s="4" t="str">
        <f ca="1">IF($I66="","",INDEX(MY_Data,MATCH($I66,Sheet1!K:K,1),6))</f>
        <v/>
      </c>
      <c r="I66" s="25" t="str">
        <f ca="1">IF(ROW()-6&lt;=MAX(Sheet1!K:K),ROW()-6,"")</f>
        <v/>
      </c>
    </row>
    <row r="67" spans="3:9">
      <c r="C67" s="24" t="str">
        <f ca="1">IF($I67="","",INDEX(MY_Data,MATCH($I67,Sheet1!K:K,1),1))</f>
        <v/>
      </c>
      <c r="D67" s="13" t="str">
        <f ca="1">IF($I67="","",INDEX(MY_Data,MATCH($I67,Sheet1!K:K,1),2))</f>
        <v/>
      </c>
      <c r="E67" s="13" t="str">
        <f ca="1">IF($I67="","",INDEX(MY_Data,MATCH($I67,Sheet1!K:K,1),3))</f>
        <v/>
      </c>
      <c r="F67" s="4" t="str">
        <f ca="1">IF($I67="","",INDEX(MY_Data,MATCH($I67,Sheet1!K:K,1),4))</f>
        <v/>
      </c>
      <c r="G67" s="4" t="str">
        <f ca="1">IF($I67="","",INDEX(MY_Data,MATCH($I67,Sheet1!K:K,1),5))</f>
        <v/>
      </c>
      <c r="H67" s="4" t="str">
        <f ca="1">IF($I67="","",INDEX(MY_Data,MATCH($I67,Sheet1!K:K,1),6))</f>
        <v/>
      </c>
      <c r="I67" s="25" t="str">
        <f ca="1">IF(ROW()-6&lt;=MAX(Sheet1!K:K),ROW()-6,"")</f>
        <v/>
      </c>
    </row>
    <row r="68" spans="3:9">
      <c r="C68" s="24" t="str">
        <f ca="1">IF($I68="","",INDEX(MY_Data,MATCH($I68,Sheet1!K:K,1),1))</f>
        <v/>
      </c>
      <c r="D68" s="13" t="str">
        <f ca="1">IF($I68="","",INDEX(MY_Data,MATCH($I68,Sheet1!K:K,1),2))</f>
        <v/>
      </c>
      <c r="E68" s="13" t="str">
        <f ca="1">IF($I68="","",INDEX(MY_Data,MATCH($I68,Sheet1!K:K,1),3))</f>
        <v/>
      </c>
      <c r="F68" s="4" t="str">
        <f ca="1">IF($I68="","",INDEX(MY_Data,MATCH($I68,Sheet1!K:K,1),4))</f>
        <v/>
      </c>
      <c r="G68" s="4" t="str">
        <f ca="1">IF($I68="","",INDEX(MY_Data,MATCH($I68,Sheet1!K:K,1),5))</f>
        <v/>
      </c>
      <c r="H68" s="4" t="str">
        <f ca="1">IF($I68="","",INDEX(MY_Data,MATCH($I68,Sheet1!K:K,1),6))</f>
        <v/>
      </c>
      <c r="I68" s="25" t="str">
        <f ca="1">IF(ROW()-6&lt;=MAX(Sheet1!K:K),ROW()-6,"")</f>
        <v/>
      </c>
    </row>
    <row r="69" spans="3:9">
      <c r="C69" s="24" t="str">
        <f ca="1">IF($I69="","",INDEX(MY_Data,MATCH($I69,Sheet1!K:K,1),1))</f>
        <v/>
      </c>
      <c r="D69" s="13" t="str">
        <f ca="1">IF($I69="","",INDEX(MY_Data,MATCH($I69,Sheet1!K:K,1),2))</f>
        <v/>
      </c>
      <c r="E69" s="13" t="str">
        <f ca="1">IF($I69="","",INDEX(MY_Data,MATCH($I69,Sheet1!K:K,1),3))</f>
        <v/>
      </c>
      <c r="F69" s="4" t="str">
        <f ca="1">IF($I69="","",INDEX(MY_Data,MATCH($I69,Sheet1!K:K,1),4))</f>
        <v/>
      </c>
      <c r="G69" s="4" t="str">
        <f ca="1">IF($I69="","",INDEX(MY_Data,MATCH($I69,Sheet1!K:K,1),5))</f>
        <v/>
      </c>
      <c r="H69" s="4" t="str">
        <f ca="1">IF($I69="","",INDEX(MY_Data,MATCH($I69,Sheet1!K:K,1),6))</f>
        <v/>
      </c>
      <c r="I69" s="25" t="str">
        <f ca="1">IF(ROW()-6&lt;=MAX(Sheet1!K:K),ROW()-6,"")</f>
        <v/>
      </c>
    </row>
    <row r="70" spans="3:9">
      <c r="C70" s="24" t="str">
        <f ca="1">IF($I70="","",INDEX(MY_Data,MATCH($I70,Sheet1!K:K,1),1))</f>
        <v/>
      </c>
      <c r="D70" s="13" t="str">
        <f ca="1">IF($I70="","",INDEX(MY_Data,MATCH($I70,Sheet1!K:K,1),2))</f>
        <v/>
      </c>
      <c r="E70" s="13" t="str">
        <f ca="1">IF($I70="","",INDEX(MY_Data,MATCH($I70,Sheet1!K:K,1),3))</f>
        <v/>
      </c>
      <c r="F70" s="4" t="str">
        <f ca="1">IF($I70="","",INDEX(MY_Data,MATCH($I70,Sheet1!K:K,1),4))</f>
        <v/>
      </c>
      <c r="G70" s="4" t="str">
        <f ca="1">IF($I70="","",INDEX(MY_Data,MATCH($I70,Sheet1!K:K,1),5))</f>
        <v/>
      </c>
      <c r="H70" s="4" t="str">
        <f ca="1">IF($I70="","",INDEX(MY_Data,MATCH($I70,Sheet1!K:K,1),6))</f>
        <v/>
      </c>
      <c r="I70" s="25" t="str">
        <f ca="1">IF(ROW()-6&lt;=MAX(Sheet1!K:K),ROW()-6,"")</f>
        <v/>
      </c>
    </row>
    <row r="71" spans="3:9">
      <c r="C71" s="24" t="str">
        <f ca="1">IF($I71="","",INDEX(MY_Data,MATCH($I71,Sheet1!K:K,1),1))</f>
        <v/>
      </c>
      <c r="D71" s="13" t="str">
        <f ca="1">IF($I71="","",INDEX(MY_Data,MATCH($I71,Sheet1!K:K,1),2))</f>
        <v/>
      </c>
      <c r="E71" s="13" t="str">
        <f ca="1">IF($I71="","",INDEX(MY_Data,MATCH($I71,Sheet1!K:K,1),3))</f>
        <v/>
      </c>
      <c r="F71" s="4" t="str">
        <f ca="1">IF($I71="","",INDEX(MY_Data,MATCH($I71,Sheet1!K:K,1),4))</f>
        <v/>
      </c>
      <c r="G71" s="4" t="str">
        <f ca="1">IF($I71="","",INDEX(MY_Data,MATCH($I71,Sheet1!K:K,1),5))</f>
        <v/>
      </c>
      <c r="H71" s="4" t="str">
        <f ca="1">IF($I71="","",INDEX(MY_Data,MATCH($I71,Sheet1!K:K,1),6))</f>
        <v/>
      </c>
      <c r="I71" s="25" t="str">
        <f ca="1">IF(ROW()-6&lt;=MAX(Sheet1!K:K),ROW()-6,"")</f>
        <v/>
      </c>
    </row>
    <row r="72" spans="3:9">
      <c r="C72" s="24" t="str">
        <f ca="1">IF($I72="","",INDEX(MY_Data,MATCH($I72,Sheet1!K:K,1),1))</f>
        <v/>
      </c>
      <c r="D72" s="13" t="str">
        <f ca="1">IF($I72="","",INDEX(MY_Data,MATCH($I72,Sheet1!K:K,1),2))</f>
        <v/>
      </c>
      <c r="E72" s="13" t="str">
        <f ca="1">IF($I72="","",INDEX(MY_Data,MATCH($I72,Sheet1!K:K,1),3))</f>
        <v/>
      </c>
      <c r="F72" s="4" t="str">
        <f ca="1">IF($I72="","",INDEX(MY_Data,MATCH($I72,Sheet1!K:K,1),4))</f>
        <v/>
      </c>
      <c r="G72" s="4" t="str">
        <f ca="1">IF($I72="","",INDEX(MY_Data,MATCH($I72,Sheet1!K:K,1),5))</f>
        <v/>
      </c>
      <c r="H72" s="4" t="str">
        <f ca="1">IF($I72="","",INDEX(MY_Data,MATCH($I72,Sheet1!K:K,1),6))</f>
        <v/>
      </c>
      <c r="I72" s="25" t="str">
        <f ca="1">IF(ROW()-6&lt;=MAX(Sheet1!K:K),ROW()-6,"")</f>
        <v/>
      </c>
    </row>
    <row r="73" spans="3:9">
      <c r="C73" s="24" t="str">
        <f ca="1">IF($I73="","",INDEX(MY_Data,MATCH($I73,Sheet1!K:K,1),1))</f>
        <v/>
      </c>
      <c r="D73" s="13" t="str">
        <f ca="1">IF($I73="","",INDEX(MY_Data,MATCH($I73,Sheet1!K:K,1),2))</f>
        <v/>
      </c>
      <c r="E73" s="13" t="str">
        <f ca="1">IF($I73="","",INDEX(MY_Data,MATCH($I73,Sheet1!K:K,1),3))</f>
        <v/>
      </c>
      <c r="F73" s="4" t="str">
        <f ca="1">IF($I73="","",INDEX(MY_Data,MATCH($I73,Sheet1!K:K,1),4))</f>
        <v/>
      </c>
      <c r="G73" s="4" t="str">
        <f ca="1">IF($I73="","",INDEX(MY_Data,MATCH($I73,Sheet1!K:K,1),5))</f>
        <v/>
      </c>
      <c r="H73" s="4" t="str">
        <f ca="1">IF($I73="","",INDEX(MY_Data,MATCH($I73,Sheet1!K:K,1),6))</f>
        <v/>
      </c>
      <c r="I73" s="25" t="str">
        <f ca="1">IF(ROW()-6&lt;=MAX(Sheet1!K:K),ROW()-6,"")</f>
        <v/>
      </c>
    </row>
    <row r="74" spans="3:9">
      <c r="C74" s="24" t="str">
        <f ca="1">IF($I74="","",INDEX(MY_Data,MATCH($I74,Sheet1!K:K,1),1))</f>
        <v/>
      </c>
      <c r="D74" s="13" t="str">
        <f ca="1">IF($I74="","",INDEX(MY_Data,MATCH($I74,Sheet1!K:K,1),2))</f>
        <v/>
      </c>
      <c r="E74" s="13" t="str">
        <f ca="1">IF($I74="","",INDEX(MY_Data,MATCH($I74,Sheet1!K:K,1),3))</f>
        <v/>
      </c>
      <c r="F74" s="4" t="str">
        <f ca="1">IF($I74="","",INDEX(MY_Data,MATCH($I74,Sheet1!K:K,1),4))</f>
        <v/>
      </c>
      <c r="G74" s="4" t="str">
        <f ca="1">IF($I74="","",INDEX(MY_Data,MATCH($I74,Sheet1!K:K,1),5))</f>
        <v/>
      </c>
      <c r="H74" s="4" t="str">
        <f ca="1">IF($I74="","",INDEX(MY_Data,MATCH($I74,Sheet1!K:K,1),6))</f>
        <v/>
      </c>
      <c r="I74" s="25" t="str">
        <f ca="1">IF(ROW()-6&lt;=MAX(Sheet1!K:K),ROW()-6,"")</f>
        <v/>
      </c>
    </row>
    <row r="75" spans="3:9">
      <c r="C75" s="24" t="str">
        <f ca="1">IF($I75="","",INDEX(MY_Data,MATCH($I75,Sheet1!K:K,1),1))</f>
        <v/>
      </c>
      <c r="D75" s="13" t="str">
        <f ca="1">IF($I75="","",INDEX(MY_Data,MATCH($I75,Sheet1!K:K,1),2))</f>
        <v/>
      </c>
      <c r="E75" s="13" t="str">
        <f ca="1">IF($I75="","",INDEX(MY_Data,MATCH($I75,Sheet1!K:K,1),3))</f>
        <v/>
      </c>
      <c r="F75" s="4" t="str">
        <f ca="1">IF($I75="","",INDEX(MY_Data,MATCH($I75,Sheet1!K:K,1),4))</f>
        <v/>
      </c>
      <c r="G75" s="4" t="str">
        <f ca="1">IF($I75="","",INDEX(MY_Data,MATCH($I75,Sheet1!K:K,1),5))</f>
        <v/>
      </c>
      <c r="H75" s="4" t="str">
        <f ca="1">IF($I75="","",INDEX(MY_Data,MATCH($I75,Sheet1!K:K,1),6))</f>
        <v/>
      </c>
      <c r="I75" s="25" t="str">
        <f ca="1">IF(ROW()-6&lt;=MAX(Sheet1!K:K),ROW()-6,"")</f>
        <v/>
      </c>
    </row>
    <row r="76" spans="3:9">
      <c r="C76" s="24" t="str">
        <f ca="1">IF($I76="","",INDEX(MY_Data,MATCH($I76,Sheet1!K:K,1),1))</f>
        <v/>
      </c>
      <c r="D76" s="13" t="str">
        <f ca="1">IF($I76="","",INDEX(MY_Data,MATCH($I76,Sheet1!K:K,1),2))</f>
        <v/>
      </c>
      <c r="E76" s="13" t="str">
        <f ca="1">IF($I76="","",INDEX(MY_Data,MATCH($I76,Sheet1!K:K,1),3))</f>
        <v/>
      </c>
      <c r="F76" s="4" t="str">
        <f ca="1">IF($I76="","",INDEX(MY_Data,MATCH($I76,Sheet1!K:K,1),4))</f>
        <v/>
      </c>
      <c r="G76" s="4" t="str">
        <f ca="1">IF($I76="","",INDEX(MY_Data,MATCH($I76,Sheet1!K:K,1),5))</f>
        <v/>
      </c>
      <c r="H76" s="4" t="str">
        <f ca="1">IF($I76="","",INDEX(MY_Data,MATCH($I76,Sheet1!K:K,1),6))</f>
        <v/>
      </c>
      <c r="I76" s="25" t="str">
        <f ca="1">IF(ROW()-6&lt;=MAX(Sheet1!K:K),ROW()-6,"")</f>
        <v/>
      </c>
    </row>
    <row r="77" spans="3:9">
      <c r="C77" s="24" t="str">
        <f ca="1">IF($I77="","",INDEX(MY_Data,MATCH($I77,Sheet1!K:K,1),1))</f>
        <v/>
      </c>
      <c r="D77" s="13" t="str">
        <f ca="1">IF($I77="","",INDEX(MY_Data,MATCH($I77,Sheet1!K:K,1),2))</f>
        <v/>
      </c>
      <c r="E77" s="13" t="str">
        <f ca="1">IF($I77="","",INDEX(MY_Data,MATCH($I77,Sheet1!K:K,1),3))</f>
        <v/>
      </c>
      <c r="F77" s="4" t="str">
        <f ca="1">IF($I77="","",INDEX(MY_Data,MATCH($I77,Sheet1!K:K,1),4))</f>
        <v/>
      </c>
      <c r="G77" s="4" t="str">
        <f ca="1">IF($I77="","",INDEX(MY_Data,MATCH($I77,Sheet1!K:K,1),5))</f>
        <v/>
      </c>
      <c r="H77" s="4" t="str">
        <f ca="1">IF($I77="","",INDEX(MY_Data,MATCH($I77,Sheet1!K:K,1),6))</f>
        <v/>
      </c>
      <c r="I77" s="25" t="str">
        <f ca="1">IF(ROW()-6&lt;=MAX(Sheet1!K:K),ROW()-6,"")</f>
        <v/>
      </c>
    </row>
    <row r="78" spans="3:9">
      <c r="C78" s="24" t="str">
        <f ca="1">IF($I78="","",INDEX(MY_Data,MATCH($I78,Sheet1!K:K,1),1))</f>
        <v/>
      </c>
      <c r="D78" s="13" t="str">
        <f ca="1">IF($I78="","",INDEX(MY_Data,MATCH($I78,Sheet1!K:K,1),2))</f>
        <v/>
      </c>
      <c r="E78" s="13" t="str">
        <f ca="1">IF($I78="","",INDEX(MY_Data,MATCH($I78,Sheet1!K:K,1),3))</f>
        <v/>
      </c>
      <c r="F78" s="4" t="str">
        <f ca="1">IF($I78="","",INDEX(MY_Data,MATCH($I78,Sheet1!K:K,1),4))</f>
        <v/>
      </c>
      <c r="G78" s="4" t="str">
        <f ca="1">IF($I78="","",INDEX(MY_Data,MATCH($I78,Sheet1!K:K,1),5))</f>
        <v/>
      </c>
      <c r="H78" s="4" t="str">
        <f ca="1">IF($I78="","",INDEX(MY_Data,MATCH($I78,Sheet1!K:K,1),6))</f>
        <v/>
      </c>
      <c r="I78" s="25" t="str">
        <f ca="1">IF(ROW()-6&lt;=MAX(Sheet1!K:K),ROW()-6,"")</f>
        <v/>
      </c>
    </row>
    <row r="79" spans="3:9">
      <c r="C79" s="24" t="str">
        <f ca="1">IF($I79="","",INDEX(MY_Data,MATCH($I79,Sheet1!K:K,1),1))</f>
        <v/>
      </c>
      <c r="D79" s="13" t="str">
        <f ca="1">IF($I79="","",INDEX(MY_Data,MATCH($I79,Sheet1!K:K,1),2))</f>
        <v/>
      </c>
      <c r="E79" s="13" t="str">
        <f ca="1">IF($I79="","",INDEX(MY_Data,MATCH($I79,Sheet1!K:K,1),3))</f>
        <v/>
      </c>
      <c r="F79" s="4" t="str">
        <f ca="1">IF($I79="","",INDEX(MY_Data,MATCH($I79,Sheet1!K:K,1),4))</f>
        <v/>
      </c>
      <c r="G79" s="4" t="str">
        <f ca="1">IF($I79="","",INDEX(MY_Data,MATCH($I79,Sheet1!K:K,1),5))</f>
        <v/>
      </c>
      <c r="H79" s="4" t="str">
        <f ca="1">IF($I79="","",INDEX(MY_Data,MATCH($I79,Sheet1!K:K,1),6))</f>
        <v/>
      </c>
      <c r="I79" s="25" t="str">
        <f ca="1">IF(ROW()-6&lt;=MAX(Sheet1!K:K),ROW()-6,"")</f>
        <v/>
      </c>
    </row>
    <row r="80" spans="3:9">
      <c r="C80" s="24" t="str">
        <f ca="1">IF($I80="","",INDEX(MY_Data,MATCH($I80,Sheet1!K:K,1),1))</f>
        <v/>
      </c>
      <c r="D80" s="13" t="str">
        <f ca="1">IF($I80="","",INDEX(MY_Data,MATCH($I80,Sheet1!K:K,1),2))</f>
        <v/>
      </c>
      <c r="E80" s="13" t="str">
        <f ca="1">IF($I80="","",INDEX(MY_Data,MATCH($I80,Sheet1!K:K,1),3))</f>
        <v/>
      </c>
      <c r="F80" s="4" t="str">
        <f ca="1">IF($I80="","",INDEX(MY_Data,MATCH($I80,Sheet1!K:K,1),4))</f>
        <v/>
      </c>
      <c r="G80" s="4" t="str">
        <f ca="1">IF($I80="","",INDEX(MY_Data,MATCH($I80,Sheet1!K:K,1),5))</f>
        <v/>
      </c>
      <c r="H80" s="4" t="str">
        <f ca="1">IF($I80="","",INDEX(MY_Data,MATCH($I80,Sheet1!K:K,1),6))</f>
        <v/>
      </c>
      <c r="I80" s="25" t="str">
        <f ca="1">IF(ROW()-6&lt;=MAX(Sheet1!K:K),ROW()-6,"")</f>
        <v/>
      </c>
    </row>
    <row r="81" spans="3:9">
      <c r="C81" s="24" t="str">
        <f ca="1">IF($I81="","",INDEX(MY_Data,MATCH($I81,Sheet1!K:K,1),1))</f>
        <v/>
      </c>
      <c r="D81" s="13" t="str">
        <f ca="1">IF($I81="","",INDEX(MY_Data,MATCH($I81,Sheet1!K:K,1),2))</f>
        <v/>
      </c>
      <c r="E81" s="13" t="str">
        <f ca="1">IF($I81="","",INDEX(MY_Data,MATCH($I81,Sheet1!K:K,1),3))</f>
        <v/>
      </c>
      <c r="F81" s="4" t="str">
        <f ca="1">IF($I81="","",INDEX(MY_Data,MATCH($I81,Sheet1!K:K,1),4))</f>
        <v/>
      </c>
      <c r="G81" s="4" t="str">
        <f ca="1">IF($I81="","",INDEX(MY_Data,MATCH($I81,Sheet1!K:K,1),5))</f>
        <v/>
      </c>
      <c r="H81" s="4" t="str">
        <f ca="1">IF($I81="","",INDEX(MY_Data,MATCH($I81,Sheet1!K:K,1),6))</f>
        <v/>
      </c>
      <c r="I81" s="25" t="str">
        <f ca="1">IF(ROW()-6&lt;=MAX(Sheet1!K:K),ROW()-6,"")</f>
        <v/>
      </c>
    </row>
    <row r="82" spans="3:9">
      <c r="C82" s="24" t="str">
        <f ca="1">IF($I82="","",INDEX(MY_Data,MATCH($I82,Sheet1!K:K,1),1))</f>
        <v/>
      </c>
      <c r="D82" s="13" t="str">
        <f ca="1">IF($I82="","",INDEX(MY_Data,MATCH($I82,Sheet1!K:K,1),2))</f>
        <v/>
      </c>
      <c r="E82" s="13" t="str">
        <f ca="1">IF($I82="","",INDEX(MY_Data,MATCH($I82,Sheet1!K:K,1),3))</f>
        <v/>
      </c>
      <c r="F82" s="4" t="str">
        <f ca="1">IF($I82="","",INDEX(MY_Data,MATCH($I82,Sheet1!K:K,1),4))</f>
        <v/>
      </c>
      <c r="G82" s="4" t="str">
        <f ca="1">IF($I82="","",INDEX(MY_Data,MATCH($I82,Sheet1!K:K,1),5))</f>
        <v/>
      </c>
      <c r="H82" s="4" t="str">
        <f ca="1">IF($I82="","",INDEX(MY_Data,MATCH($I82,Sheet1!K:K,1),6))</f>
        <v/>
      </c>
      <c r="I82" s="25" t="str">
        <f ca="1">IF(ROW()-6&lt;=MAX(Sheet1!K:K),ROW()-6,"")</f>
        <v/>
      </c>
    </row>
    <row r="83" spans="3:9">
      <c r="C83" s="24" t="str">
        <f ca="1">IF($I83="","",INDEX(MY_Data,MATCH($I83,Sheet1!K:K,1),1))</f>
        <v/>
      </c>
      <c r="D83" s="13" t="str">
        <f ca="1">IF($I83="","",INDEX(MY_Data,MATCH($I83,Sheet1!K:K,1),2))</f>
        <v/>
      </c>
      <c r="E83" s="13" t="str">
        <f ca="1">IF($I83="","",INDEX(MY_Data,MATCH($I83,Sheet1!K:K,1),3))</f>
        <v/>
      </c>
      <c r="F83" s="4" t="str">
        <f ca="1">IF($I83="","",INDEX(MY_Data,MATCH($I83,Sheet1!K:K,1),4))</f>
        <v/>
      </c>
      <c r="G83" s="4" t="str">
        <f ca="1">IF($I83="","",INDEX(MY_Data,MATCH($I83,Sheet1!K:K,1),5))</f>
        <v/>
      </c>
      <c r="H83" s="4" t="str">
        <f ca="1">IF($I83="","",INDEX(MY_Data,MATCH($I83,Sheet1!K:K,1),6))</f>
        <v/>
      </c>
      <c r="I83" s="25" t="str">
        <f ca="1">IF(ROW()-6&lt;=MAX(Sheet1!K:K),ROW()-6,"")</f>
        <v/>
      </c>
    </row>
    <row r="84" spans="3:9">
      <c r="C84" s="24" t="str">
        <f ca="1">IF($I84="","",INDEX(MY_Data,MATCH($I84,Sheet1!K:K,1),1))</f>
        <v/>
      </c>
      <c r="D84" s="13" t="str">
        <f ca="1">IF($I84="","",INDEX(MY_Data,MATCH($I84,Sheet1!K:K,1),2))</f>
        <v/>
      </c>
      <c r="E84" s="13" t="str">
        <f ca="1">IF($I84="","",INDEX(MY_Data,MATCH($I84,Sheet1!K:K,1),3))</f>
        <v/>
      </c>
      <c r="F84" s="4" t="str">
        <f ca="1">IF($I84="","",INDEX(MY_Data,MATCH($I84,Sheet1!K:K,1),4))</f>
        <v/>
      </c>
      <c r="G84" s="4" t="str">
        <f ca="1">IF($I84="","",INDEX(MY_Data,MATCH($I84,Sheet1!K:K,1),5))</f>
        <v/>
      </c>
      <c r="H84" s="4" t="str">
        <f ca="1">IF($I84="","",INDEX(MY_Data,MATCH($I84,Sheet1!K:K,1),6))</f>
        <v/>
      </c>
      <c r="I84" s="25" t="str">
        <f ca="1">IF(ROW()-6&lt;=MAX(Sheet1!K:K),ROW()-6,"")</f>
        <v/>
      </c>
    </row>
    <row r="85" spans="3:9">
      <c r="C85" s="24" t="str">
        <f ca="1">IF($I85="","",INDEX(MY_Data,MATCH($I85,Sheet1!K:K,1),1))</f>
        <v/>
      </c>
      <c r="D85" s="13" t="str">
        <f ca="1">IF($I85="","",INDEX(MY_Data,MATCH($I85,Sheet1!K:K,1),2))</f>
        <v/>
      </c>
      <c r="E85" s="13" t="str">
        <f ca="1">IF($I85="","",INDEX(MY_Data,MATCH($I85,Sheet1!K:K,1),3))</f>
        <v/>
      </c>
      <c r="F85" s="4" t="str">
        <f ca="1">IF($I85="","",INDEX(MY_Data,MATCH($I85,Sheet1!K:K,1),4))</f>
        <v/>
      </c>
      <c r="G85" s="4" t="str">
        <f ca="1">IF($I85="","",INDEX(MY_Data,MATCH($I85,Sheet1!K:K,1),5))</f>
        <v/>
      </c>
      <c r="H85" s="4" t="str">
        <f ca="1">IF($I85="","",INDEX(MY_Data,MATCH($I85,Sheet1!K:K,1),6))</f>
        <v/>
      </c>
      <c r="I85" s="25" t="str">
        <f ca="1">IF(ROW()-6&lt;=MAX(Sheet1!K:K),ROW()-6,"")</f>
        <v/>
      </c>
    </row>
    <row r="86" spans="3:9">
      <c r="C86" s="24" t="str">
        <f ca="1">IF($I86="","",INDEX(MY_Data,MATCH($I86,Sheet1!K:K,1),1))</f>
        <v/>
      </c>
      <c r="D86" s="13" t="str">
        <f ca="1">IF($I86="","",INDEX(MY_Data,MATCH($I86,Sheet1!K:K,1),2))</f>
        <v/>
      </c>
      <c r="E86" s="13" t="str">
        <f ca="1">IF($I86="","",INDEX(MY_Data,MATCH($I86,Sheet1!K:K,1),3))</f>
        <v/>
      </c>
      <c r="F86" s="4" t="str">
        <f ca="1">IF($I86="","",INDEX(MY_Data,MATCH($I86,Sheet1!K:K,1),4))</f>
        <v/>
      </c>
      <c r="G86" s="4" t="str">
        <f ca="1">IF($I86="","",INDEX(MY_Data,MATCH($I86,Sheet1!K:K,1),5))</f>
        <v/>
      </c>
      <c r="H86" s="4" t="str">
        <f ca="1">IF($I86="","",INDEX(MY_Data,MATCH($I86,Sheet1!K:K,1),6))</f>
        <v/>
      </c>
      <c r="I86" s="25" t="str">
        <f ca="1">IF(ROW()-6&lt;=MAX(Sheet1!K:K),ROW()-6,"")</f>
        <v/>
      </c>
    </row>
    <row r="87" spans="3:9">
      <c r="C87" s="24" t="str">
        <f ca="1">IF($I87="","",INDEX(MY_Data,MATCH($I87,Sheet1!K:K,1),1))</f>
        <v/>
      </c>
      <c r="D87" s="13" t="str">
        <f ca="1">IF($I87="","",INDEX(MY_Data,MATCH($I87,Sheet1!K:K,1),2))</f>
        <v/>
      </c>
      <c r="E87" s="13" t="str">
        <f ca="1">IF($I87="","",INDEX(MY_Data,MATCH($I87,Sheet1!K:K,1),3))</f>
        <v/>
      </c>
      <c r="F87" s="4" t="str">
        <f ca="1">IF($I87="","",INDEX(MY_Data,MATCH($I87,Sheet1!K:K,1),4))</f>
        <v/>
      </c>
      <c r="G87" s="4" t="str">
        <f ca="1">IF($I87="","",INDEX(MY_Data,MATCH($I87,Sheet1!K:K,1),5))</f>
        <v/>
      </c>
      <c r="H87" s="4" t="str">
        <f ca="1">IF($I87="","",INDEX(MY_Data,MATCH($I87,Sheet1!K:K,1),6))</f>
        <v/>
      </c>
      <c r="I87" s="25" t="str">
        <f ca="1">IF(ROW()-6&lt;=MAX(Sheet1!K:K),ROW()-6,"")</f>
        <v/>
      </c>
    </row>
    <row r="88" spans="3:9">
      <c r="C88" s="24" t="str">
        <f ca="1">IF($I88="","",INDEX(MY_Data,MATCH($I88,Sheet1!K:K,1),1))</f>
        <v/>
      </c>
      <c r="D88" s="13" t="str">
        <f ca="1">IF($I88="","",INDEX(MY_Data,MATCH($I88,Sheet1!K:K,1),2))</f>
        <v/>
      </c>
      <c r="E88" s="13" t="str">
        <f ca="1">IF($I88="","",INDEX(MY_Data,MATCH($I88,Sheet1!K:K,1),3))</f>
        <v/>
      </c>
      <c r="F88" s="4" t="str">
        <f ca="1">IF($I88="","",INDEX(MY_Data,MATCH($I88,Sheet1!K:K,1),4))</f>
        <v/>
      </c>
      <c r="G88" s="4" t="str">
        <f ca="1">IF($I88="","",INDEX(MY_Data,MATCH($I88,Sheet1!K:K,1),5))</f>
        <v/>
      </c>
      <c r="H88" s="4" t="str">
        <f ca="1">IF($I88="","",INDEX(MY_Data,MATCH($I88,Sheet1!K:K,1),6))</f>
        <v/>
      </c>
      <c r="I88" s="25" t="str">
        <f ca="1">IF(ROW()-6&lt;=MAX(Sheet1!K:K),ROW()-6,"")</f>
        <v/>
      </c>
    </row>
    <row r="89" spans="3:9">
      <c r="C89" s="24" t="str">
        <f ca="1">IF($I89="","",INDEX(MY_Data,MATCH($I89,Sheet1!K:K,1),1))</f>
        <v/>
      </c>
      <c r="D89" s="13" t="str">
        <f ca="1">IF($I89="","",INDEX(MY_Data,MATCH($I89,Sheet1!K:K,1),2))</f>
        <v/>
      </c>
      <c r="E89" s="13" t="str">
        <f ca="1">IF($I89="","",INDEX(MY_Data,MATCH($I89,Sheet1!K:K,1),3))</f>
        <v/>
      </c>
      <c r="F89" s="4" t="str">
        <f ca="1">IF($I89="","",INDEX(MY_Data,MATCH($I89,Sheet1!K:K,1),4))</f>
        <v/>
      </c>
      <c r="G89" s="4" t="str">
        <f ca="1">IF($I89="","",INDEX(MY_Data,MATCH($I89,Sheet1!K:K,1),5))</f>
        <v/>
      </c>
      <c r="H89" s="4" t="str">
        <f ca="1">IF($I89="","",INDEX(MY_Data,MATCH($I89,Sheet1!K:K,1),6))</f>
        <v/>
      </c>
      <c r="I89" s="25" t="str">
        <f ca="1">IF(ROW()-6&lt;=MAX(Sheet1!K:K),ROW()-6,"")</f>
        <v/>
      </c>
    </row>
    <row r="90" spans="3:9">
      <c r="C90" s="24" t="str">
        <f ca="1">IF($I90="","",INDEX(MY_Data,MATCH($I90,Sheet1!K:K,1),1))</f>
        <v/>
      </c>
      <c r="D90" s="13" t="str">
        <f ca="1">IF($I90="","",INDEX(MY_Data,MATCH($I90,Sheet1!K:K,1),2))</f>
        <v/>
      </c>
      <c r="E90" s="13" t="str">
        <f ca="1">IF($I90="","",INDEX(MY_Data,MATCH($I90,Sheet1!K:K,1),3))</f>
        <v/>
      </c>
      <c r="F90" s="4" t="str">
        <f ca="1">IF($I90="","",INDEX(MY_Data,MATCH($I90,Sheet1!K:K,1),4))</f>
        <v/>
      </c>
      <c r="G90" s="4" t="str">
        <f ca="1">IF($I90="","",INDEX(MY_Data,MATCH($I90,Sheet1!K:K,1),5))</f>
        <v/>
      </c>
      <c r="H90" s="4" t="str">
        <f ca="1">IF($I90="","",INDEX(MY_Data,MATCH($I90,Sheet1!K:K,1),6))</f>
        <v/>
      </c>
      <c r="I90" s="25" t="str">
        <f ca="1">IF(ROW()-6&lt;=MAX(Sheet1!K:K),ROW()-6,"")</f>
        <v/>
      </c>
    </row>
    <row r="91" spans="3:9">
      <c r="C91" s="24" t="str">
        <f ca="1">IF($I91="","",INDEX(MY_Data,MATCH($I91,Sheet1!K:K,1),1))</f>
        <v/>
      </c>
      <c r="D91" s="13" t="str">
        <f ca="1">IF($I91="","",INDEX(MY_Data,MATCH($I91,Sheet1!K:K,1),2))</f>
        <v/>
      </c>
      <c r="E91" s="13" t="str">
        <f ca="1">IF($I91="","",INDEX(MY_Data,MATCH($I91,Sheet1!K:K,1),3))</f>
        <v/>
      </c>
      <c r="F91" s="4" t="str">
        <f ca="1">IF($I91="","",INDEX(MY_Data,MATCH($I91,Sheet1!K:K,1),4))</f>
        <v/>
      </c>
      <c r="G91" s="4" t="str">
        <f ca="1">IF($I91="","",INDEX(MY_Data,MATCH($I91,Sheet1!K:K,1),5))</f>
        <v/>
      </c>
      <c r="H91" s="4" t="str">
        <f ca="1">IF($I91="","",INDEX(MY_Data,MATCH($I91,Sheet1!K:K,1),6))</f>
        <v/>
      </c>
      <c r="I91" s="25" t="str">
        <f ca="1">IF(ROW()-6&lt;=MAX(Sheet1!K:K),ROW()-6,"")</f>
        <v/>
      </c>
    </row>
    <row r="92" spans="3:9">
      <c r="C92" s="24" t="str">
        <f ca="1">IF($I92="","",INDEX(MY_Data,MATCH($I92,Sheet1!K:K,1),1))</f>
        <v/>
      </c>
      <c r="D92" s="13" t="str">
        <f ca="1">IF($I92="","",INDEX(MY_Data,MATCH($I92,Sheet1!K:K,1),2))</f>
        <v/>
      </c>
      <c r="E92" s="13" t="str">
        <f ca="1">IF($I92="","",INDEX(MY_Data,MATCH($I92,Sheet1!K:K,1),3))</f>
        <v/>
      </c>
      <c r="F92" s="4" t="str">
        <f ca="1">IF($I92="","",INDEX(MY_Data,MATCH($I92,Sheet1!K:K,1),4))</f>
        <v/>
      </c>
      <c r="G92" s="4" t="str">
        <f ca="1">IF($I92="","",INDEX(MY_Data,MATCH($I92,Sheet1!K:K,1),5))</f>
        <v/>
      </c>
      <c r="H92" s="4" t="str">
        <f ca="1">IF($I92="","",INDEX(MY_Data,MATCH($I92,Sheet1!K:K,1),6))</f>
        <v/>
      </c>
      <c r="I92" s="25" t="str">
        <f ca="1">IF(ROW()-6&lt;=MAX(Sheet1!K:K),ROW()-6,"")</f>
        <v/>
      </c>
    </row>
    <row r="93" spans="3:9">
      <c r="C93" s="24" t="str">
        <f ca="1">IF($I93="","",INDEX(MY_Data,MATCH($I93,Sheet1!K:K,1),1))</f>
        <v/>
      </c>
      <c r="D93" s="13" t="str">
        <f ca="1">IF($I93="","",INDEX(MY_Data,MATCH($I93,Sheet1!K:K,1),2))</f>
        <v/>
      </c>
      <c r="E93" s="13" t="str">
        <f ca="1">IF($I93="","",INDEX(MY_Data,MATCH($I93,Sheet1!K:K,1),3))</f>
        <v/>
      </c>
      <c r="F93" s="4" t="str">
        <f ca="1">IF($I93="","",INDEX(MY_Data,MATCH($I93,Sheet1!K:K,1),4))</f>
        <v/>
      </c>
      <c r="G93" s="4" t="str">
        <f ca="1">IF($I93="","",INDEX(MY_Data,MATCH($I93,Sheet1!K:K,1),5))</f>
        <v/>
      </c>
      <c r="H93" s="4" t="str">
        <f ca="1">IF($I93="","",INDEX(MY_Data,MATCH($I93,Sheet1!K:K,1),6))</f>
        <v/>
      </c>
      <c r="I93" s="25" t="str">
        <f ca="1">IF(ROW()-6&lt;=MAX(Sheet1!K:K),ROW()-6,"")</f>
        <v/>
      </c>
    </row>
    <row r="94" spans="3:9">
      <c r="C94" s="24" t="str">
        <f ca="1">IF($I94="","",INDEX(MY_Data,MATCH($I94,Sheet1!K:K,1),1))</f>
        <v/>
      </c>
      <c r="D94" s="13" t="str">
        <f ca="1">IF($I94="","",INDEX(MY_Data,MATCH($I94,Sheet1!K:K,1),2))</f>
        <v/>
      </c>
      <c r="E94" s="13" t="str">
        <f ca="1">IF($I94="","",INDEX(MY_Data,MATCH($I94,Sheet1!K:K,1),3))</f>
        <v/>
      </c>
      <c r="F94" s="4" t="str">
        <f ca="1">IF($I94="","",INDEX(MY_Data,MATCH($I94,Sheet1!K:K,1),4))</f>
        <v/>
      </c>
      <c r="G94" s="4" t="str">
        <f ca="1">IF($I94="","",INDEX(MY_Data,MATCH($I94,Sheet1!K:K,1),5))</f>
        <v/>
      </c>
      <c r="H94" s="4" t="str">
        <f ca="1">IF($I94="","",INDEX(MY_Data,MATCH($I94,Sheet1!K:K,1),6))</f>
        <v/>
      </c>
      <c r="I94" s="25" t="str">
        <f ca="1">IF(ROW()-6&lt;=MAX(Sheet1!K:K),ROW()-6,"")</f>
        <v/>
      </c>
    </row>
    <row r="95" spans="3:9">
      <c r="C95" s="24" t="str">
        <f ca="1">IF($I95="","",INDEX(MY_Data,MATCH($I95,Sheet1!K:K,1),1))</f>
        <v/>
      </c>
      <c r="D95" s="13" t="str">
        <f ca="1">IF($I95="","",INDEX(MY_Data,MATCH($I95,Sheet1!K:K,1),2))</f>
        <v/>
      </c>
      <c r="E95" s="13" t="str">
        <f ca="1">IF($I95="","",INDEX(MY_Data,MATCH($I95,Sheet1!K:K,1),3))</f>
        <v/>
      </c>
      <c r="F95" s="4" t="str">
        <f ca="1">IF($I95="","",INDEX(MY_Data,MATCH($I95,Sheet1!K:K,1),4))</f>
        <v/>
      </c>
      <c r="G95" s="4" t="str">
        <f ca="1">IF($I95="","",INDEX(MY_Data,MATCH($I95,Sheet1!K:K,1),5))</f>
        <v/>
      </c>
      <c r="H95" s="4" t="str">
        <f ca="1">IF($I95="","",INDEX(MY_Data,MATCH($I95,Sheet1!K:K,1),6))</f>
        <v/>
      </c>
      <c r="I95" s="25" t="str">
        <f ca="1">IF(ROW()-6&lt;=MAX(Sheet1!K:K),ROW()-6,"")</f>
        <v/>
      </c>
    </row>
    <row r="96" spans="3:9">
      <c r="C96" s="24" t="str">
        <f ca="1">IF($I96="","",INDEX(MY_Data,MATCH($I96,Sheet1!K:K,1),1))</f>
        <v/>
      </c>
      <c r="D96" s="13" t="str">
        <f ca="1">IF($I96="","",INDEX(MY_Data,MATCH($I96,Sheet1!K:K,1),2))</f>
        <v/>
      </c>
      <c r="E96" s="13" t="str">
        <f ca="1">IF($I96="","",INDEX(MY_Data,MATCH($I96,Sheet1!K:K,1),3))</f>
        <v/>
      </c>
      <c r="F96" s="4" t="str">
        <f ca="1">IF($I96="","",INDEX(MY_Data,MATCH($I96,Sheet1!K:K,1),4))</f>
        <v/>
      </c>
      <c r="G96" s="4" t="str">
        <f ca="1">IF($I96="","",INDEX(MY_Data,MATCH($I96,Sheet1!K:K,1),5))</f>
        <v/>
      </c>
      <c r="H96" s="4" t="str">
        <f ca="1">IF($I96="","",INDEX(MY_Data,MATCH($I96,Sheet1!K:K,1),6))</f>
        <v/>
      </c>
      <c r="I96" s="25" t="str">
        <f ca="1">IF(ROW()-6&lt;=MAX(Sheet1!K:K),ROW()-6,"")</f>
        <v/>
      </c>
    </row>
    <row r="97" spans="3:9">
      <c r="C97" s="24" t="str">
        <f ca="1">IF($I97="","",INDEX(MY_Data,MATCH($I97,Sheet1!K:K,1),1))</f>
        <v/>
      </c>
      <c r="D97" s="13" t="str">
        <f ca="1">IF($I97="","",INDEX(MY_Data,MATCH($I97,Sheet1!K:K,1),2))</f>
        <v/>
      </c>
      <c r="E97" s="13" t="str">
        <f ca="1">IF($I97="","",INDEX(MY_Data,MATCH($I97,Sheet1!K:K,1),3))</f>
        <v/>
      </c>
      <c r="F97" s="4" t="str">
        <f ca="1">IF($I97="","",INDEX(MY_Data,MATCH($I97,Sheet1!K:K,1),4))</f>
        <v/>
      </c>
      <c r="G97" s="4" t="str">
        <f ca="1">IF($I97="","",INDEX(MY_Data,MATCH($I97,Sheet1!K:K,1),5))</f>
        <v/>
      </c>
      <c r="H97" s="4" t="str">
        <f ca="1">IF($I97="","",INDEX(MY_Data,MATCH($I97,Sheet1!K:K,1),6))</f>
        <v/>
      </c>
      <c r="I97" s="25" t="str">
        <f ca="1">IF(ROW()-6&lt;=MAX(Sheet1!K:K),ROW()-6,"")</f>
        <v/>
      </c>
    </row>
    <row r="98" spans="3:9">
      <c r="C98" s="24" t="str">
        <f ca="1">IF($I98="","",INDEX(MY_Data,MATCH($I98,Sheet1!K:K,1),1))</f>
        <v/>
      </c>
      <c r="D98" s="13" t="str">
        <f ca="1">IF($I98="","",INDEX(MY_Data,MATCH($I98,Sheet1!K:K,1),2))</f>
        <v/>
      </c>
      <c r="E98" s="13" t="str">
        <f ca="1">IF($I98="","",INDEX(MY_Data,MATCH($I98,Sheet1!K:K,1),3))</f>
        <v/>
      </c>
      <c r="F98" s="4" t="str">
        <f ca="1">IF($I98="","",INDEX(MY_Data,MATCH($I98,Sheet1!K:K,1),4))</f>
        <v/>
      </c>
      <c r="G98" s="4" t="str">
        <f ca="1">IF($I98="","",INDEX(MY_Data,MATCH($I98,Sheet1!K:K,1),5))</f>
        <v/>
      </c>
      <c r="H98" s="4" t="str">
        <f ca="1">IF($I98="","",INDEX(MY_Data,MATCH($I98,Sheet1!K:K,1),6))</f>
        <v/>
      </c>
      <c r="I98" s="25" t="str">
        <f ca="1">IF(ROW()-6&lt;=MAX(Sheet1!K:K),ROW()-6,"")</f>
        <v/>
      </c>
    </row>
    <row r="99" spans="3:9">
      <c r="C99" s="24" t="str">
        <f ca="1">IF($I99="","",INDEX(MY_Data,MATCH($I99,Sheet1!K:K,1),1))</f>
        <v/>
      </c>
      <c r="D99" s="13" t="str">
        <f ca="1">IF($I99="","",INDEX(MY_Data,MATCH($I99,Sheet1!K:K,1),2))</f>
        <v/>
      </c>
      <c r="E99" s="13" t="str">
        <f ca="1">IF($I99="","",INDEX(MY_Data,MATCH($I99,Sheet1!K:K,1),3))</f>
        <v/>
      </c>
      <c r="F99" s="4" t="str">
        <f ca="1">IF($I99="","",INDEX(MY_Data,MATCH($I99,Sheet1!K:K,1),4))</f>
        <v/>
      </c>
      <c r="G99" s="4" t="str">
        <f ca="1">IF($I99="","",INDEX(MY_Data,MATCH($I99,Sheet1!K:K,1),5))</f>
        <v/>
      </c>
      <c r="H99" s="4" t="str">
        <f ca="1">IF($I99="","",INDEX(MY_Data,MATCH($I99,Sheet1!K:K,1),6))</f>
        <v/>
      </c>
      <c r="I99" s="25" t="str">
        <f ca="1">IF(ROW()-6&lt;=MAX(Sheet1!K:K),ROW()-6,"")</f>
        <v/>
      </c>
    </row>
    <row r="100" spans="3:9">
      <c r="C100" s="24" t="str">
        <f ca="1">IF($I100="","",INDEX(MY_Data,MATCH($I100,Sheet1!K:K,1),1))</f>
        <v/>
      </c>
      <c r="D100" s="13" t="str">
        <f ca="1">IF($I100="","",INDEX(MY_Data,MATCH($I100,Sheet1!K:K,1),2))</f>
        <v/>
      </c>
      <c r="E100" s="13" t="str">
        <f ca="1">IF($I100="","",INDEX(MY_Data,MATCH($I100,Sheet1!K:K,1),3))</f>
        <v/>
      </c>
      <c r="F100" s="4" t="str">
        <f ca="1">IF($I100="","",INDEX(MY_Data,MATCH($I100,Sheet1!K:K,1),4))</f>
        <v/>
      </c>
      <c r="G100" s="4" t="str">
        <f ca="1">IF($I100="","",INDEX(MY_Data,MATCH($I100,Sheet1!K:K,1),5))</f>
        <v/>
      </c>
      <c r="H100" s="4" t="str">
        <f ca="1">IF($I100="","",INDEX(MY_Data,MATCH($I100,Sheet1!K:K,1),6))</f>
        <v/>
      </c>
      <c r="I100" s="25" t="str">
        <f ca="1">IF(ROW()-6&lt;=MAX(Sheet1!K:K),ROW()-6,"")</f>
        <v/>
      </c>
    </row>
    <row r="101" spans="3:9">
      <c r="C101" s="24" t="str">
        <f ca="1">IF($I101="","",INDEX(MY_Data,MATCH($I101,Sheet1!K:K,1),1))</f>
        <v/>
      </c>
      <c r="D101" s="13" t="str">
        <f ca="1">IF($I101="","",INDEX(MY_Data,MATCH($I101,Sheet1!K:K,1),2))</f>
        <v/>
      </c>
      <c r="E101" s="13" t="str">
        <f ca="1">IF($I101="","",INDEX(MY_Data,MATCH($I101,Sheet1!K:K,1),3))</f>
        <v/>
      </c>
      <c r="F101" s="4" t="str">
        <f ca="1">IF($I101="","",INDEX(MY_Data,MATCH($I101,Sheet1!K:K,1),4))</f>
        <v/>
      </c>
      <c r="G101" s="4" t="str">
        <f ca="1">IF($I101="","",INDEX(MY_Data,MATCH($I101,Sheet1!K:K,1),5))</f>
        <v/>
      </c>
      <c r="H101" s="4" t="str">
        <f ca="1">IF($I101="","",INDEX(MY_Data,MATCH($I101,Sheet1!K:K,1),6))</f>
        <v/>
      </c>
      <c r="I101" s="25" t="str">
        <f ca="1">IF(ROW()-6&lt;=MAX(Sheet1!K:K),ROW()-6,"")</f>
        <v/>
      </c>
    </row>
    <row r="102" spans="3:9">
      <c r="C102" s="24" t="str">
        <f ca="1">IF($I102="","",INDEX(MY_Data,MATCH($I102,Sheet1!K:K,1),1))</f>
        <v/>
      </c>
      <c r="D102" s="13" t="str">
        <f ca="1">IF($I102="","",INDEX(MY_Data,MATCH($I102,Sheet1!K:K,1),2))</f>
        <v/>
      </c>
      <c r="E102" s="13" t="str">
        <f ca="1">IF($I102="","",INDEX(MY_Data,MATCH($I102,Sheet1!K:K,1),3))</f>
        <v/>
      </c>
      <c r="F102" s="4" t="str">
        <f ca="1">IF($I102="","",INDEX(MY_Data,MATCH($I102,Sheet1!K:K,1),4))</f>
        <v/>
      </c>
      <c r="G102" s="4" t="str">
        <f ca="1">IF($I102="","",INDEX(MY_Data,MATCH($I102,Sheet1!K:K,1),5))</f>
        <v/>
      </c>
      <c r="H102" s="4" t="str">
        <f ca="1">IF($I102="","",INDEX(MY_Data,MATCH($I102,Sheet1!K:K,1),6))</f>
        <v/>
      </c>
      <c r="I102" s="25" t="str">
        <f ca="1">IF(ROW()-6&lt;=MAX(Sheet1!K:K),ROW()-6,"")</f>
        <v/>
      </c>
    </row>
    <row r="103" spans="3:9">
      <c r="C103" s="24" t="str">
        <f ca="1">IF($I103="","",INDEX(MY_Data,MATCH($I103,Sheet1!K:K,1),1))</f>
        <v/>
      </c>
      <c r="D103" s="13" t="str">
        <f ca="1">IF($I103="","",INDEX(MY_Data,MATCH($I103,Sheet1!K:K,1),2))</f>
        <v/>
      </c>
      <c r="E103" s="13" t="str">
        <f ca="1">IF($I103="","",INDEX(MY_Data,MATCH($I103,Sheet1!K:K,1),3))</f>
        <v/>
      </c>
      <c r="F103" s="4" t="str">
        <f ca="1">IF($I103="","",INDEX(MY_Data,MATCH($I103,Sheet1!K:K,1),4))</f>
        <v/>
      </c>
      <c r="G103" s="4" t="str">
        <f ca="1">IF($I103="","",INDEX(MY_Data,MATCH($I103,Sheet1!K:K,1),5))</f>
        <v/>
      </c>
      <c r="H103" s="4" t="str">
        <f ca="1">IF($I103="","",INDEX(MY_Data,MATCH($I103,Sheet1!K:K,1),6))</f>
        <v/>
      </c>
      <c r="I103" s="25" t="str">
        <f ca="1">IF(ROW()-6&lt;=MAX(Sheet1!K:K),ROW()-6,"")</f>
        <v/>
      </c>
    </row>
    <row r="104" spans="3:9">
      <c r="C104" s="24" t="str">
        <f ca="1">IF($I104="","",INDEX(MY_Data,MATCH($I104,Sheet1!K:K,1),1))</f>
        <v/>
      </c>
      <c r="D104" s="13" t="str">
        <f ca="1">IF($I104="","",INDEX(MY_Data,MATCH($I104,Sheet1!K:K,1),2))</f>
        <v/>
      </c>
      <c r="E104" s="13" t="str">
        <f ca="1">IF($I104="","",INDEX(MY_Data,MATCH($I104,Sheet1!K:K,1),3))</f>
        <v/>
      </c>
      <c r="F104" s="4" t="str">
        <f ca="1">IF($I104="","",INDEX(MY_Data,MATCH($I104,Sheet1!K:K,1),4))</f>
        <v/>
      </c>
      <c r="G104" s="4" t="str">
        <f ca="1">IF($I104="","",INDEX(MY_Data,MATCH($I104,Sheet1!K:K,1),5))</f>
        <v/>
      </c>
      <c r="H104" s="4" t="str">
        <f ca="1">IF($I104="","",INDEX(MY_Data,MATCH($I104,Sheet1!K:K,1),6))</f>
        <v/>
      </c>
      <c r="I104" s="25" t="str">
        <f ca="1">IF(ROW()-6&lt;=MAX(Sheet1!K:K),ROW()-6,"")</f>
        <v/>
      </c>
    </row>
    <row r="105" spans="3:9">
      <c r="C105" s="24" t="str">
        <f ca="1">IF($I105="","",INDEX(MY_Data,MATCH($I105,Sheet1!K:K,1),1))</f>
        <v/>
      </c>
      <c r="D105" s="13" t="str">
        <f ca="1">IF($I105="","",INDEX(MY_Data,MATCH($I105,Sheet1!K:K,1),2))</f>
        <v/>
      </c>
      <c r="E105" s="13" t="str">
        <f ca="1">IF($I105="","",INDEX(MY_Data,MATCH($I105,Sheet1!K:K,1),3))</f>
        <v/>
      </c>
      <c r="F105" s="4" t="str">
        <f ca="1">IF($I105="","",INDEX(MY_Data,MATCH($I105,Sheet1!K:K,1),4))</f>
        <v/>
      </c>
      <c r="G105" s="4" t="str">
        <f ca="1">IF($I105="","",INDEX(MY_Data,MATCH($I105,Sheet1!K:K,1),5))</f>
        <v/>
      </c>
      <c r="H105" s="4" t="str">
        <f ca="1">IF($I105="","",INDEX(MY_Data,MATCH($I105,Sheet1!K:K,1),6))</f>
        <v/>
      </c>
      <c r="I105" s="25" t="str">
        <f ca="1">IF(ROW()-6&lt;=MAX(Sheet1!K:K),ROW()-6,"")</f>
        <v/>
      </c>
    </row>
    <row r="106" spans="3:9">
      <c r="C106" s="24" t="str">
        <f ca="1">IF($I106="","",INDEX(MY_Data,MATCH($I106,Sheet1!K:K,1),1))</f>
        <v/>
      </c>
      <c r="D106" s="13" t="str">
        <f ca="1">IF($I106="","",INDEX(MY_Data,MATCH($I106,Sheet1!K:K,1),2))</f>
        <v/>
      </c>
      <c r="E106" s="13" t="str">
        <f ca="1">IF($I106="","",INDEX(MY_Data,MATCH($I106,Sheet1!K:K,1),3))</f>
        <v/>
      </c>
      <c r="F106" s="4" t="str">
        <f ca="1">IF($I106="","",INDEX(MY_Data,MATCH($I106,Sheet1!K:K,1),4))</f>
        <v/>
      </c>
      <c r="G106" s="4" t="str">
        <f ca="1">IF($I106="","",INDEX(MY_Data,MATCH($I106,Sheet1!K:K,1),5))</f>
        <v/>
      </c>
      <c r="H106" s="4" t="str">
        <f ca="1">IF($I106="","",INDEX(MY_Data,MATCH($I106,Sheet1!K:K,1),6))</f>
        <v/>
      </c>
      <c r="I106" s="25" t="str">
        <f ca="1">IF(ROW()-6&lt;=MAX(Sheet1!K:K),ROW()-6,"")</f>
        <v/>
      </c>
    </row>
    <row r="107" spans="3:9">
      <c r="C107" s="24" t="str">
        <f ca="1">IF($I107="","",INDEX(MY_Data,MATCH($I107,Sheet1!K:K,1),1))</f>
        <v/>
      </c>
      <c r="D107" s="13" t="str">
        <f ca="1">IF($I107="","",INDEX(MY_Data,MATCH($I107,Sheet1!K:K,1),2))</f>
        <v/>
      </c>
      <c r="E107" s="13" t="str">
        <f ca="1">IF($I107="","",INDEX(MY_Data,MATCH($I107,Sheet1!K:K,1),3))</f>
        <v/>
      </c>
      <c r="F107" s="4" t="str">
        <f ca="1">IF($I107="","",INDEX(MY_Data,MATCH($I107,Sheet1!K:K,1),4))</f>
        <v/>
      </c>
      <c r="G107" s="4" t="str">
        <f ca="1">IF($I107="","",INDEX(MY_Data,MATCH($I107,Sheet1!K:K,1),5))</f>
        <v/>
      </c>
      <c r="H107" s="4" t="str">
        <f ca="1">IF($I107="","",INDEX(MY_Data,MATCH($I107,Sheet1!K:K,1),6))</f>
        <v/>
      </c>
      <c r="I107" s="25" t="str">
        <f ca="1">IF(ROW()-6&lt;=MAX(Sheet1!K:K),ROW()-6,"")</f>
        <v/>
      </c>
    </row>
    <row r="108" spans="3:9">
      <c r="C108" s="24" t="str">
        <f ca="1">IF($I108="","",INDEX(MY_Data,MATCH($I108,Sheet1!K:K,1),1))</f>
        <v/>
      </c>
      <c r="D108" s="13" t="str">
        <f ca="1">IF($I108="","",INDEX(MY_Data,MATCH($I108,Sheet1!K:K,1),2))</f>
        <v/>
      </c>
      <c r="E108" s="13" t="str">
        <f ca="1">IF($I108="","",INDEX(MY_Data,MATCH($I108,Sheet1!K:K,1),3))</f>
        <v/>
      </c>
      <c r="F108" s="4" t="str">
        <f ca="1">IF($I108="","",INDEX(MY_Data,MATCH($I108,Sheet1!K:K,1),4))</f>
        <v/>
      </c>
      <c r="G108" s="4" t="str">
        <f ca="1">IF($I108="","",INDEX(MY_Data,MATCH($I108,Sheet1!K:K,1),5))</f>
        <v/>
      </c>
      <c r="H108" s="4" t="str">
        <f ca="1">IF($I108="","",INDEX(MY_Data,MATCH($I108,Sheet1!K:K,1),6))</f>
        <v/>
      </c>
      <c r="I108" s="25" t="str">
        <f ca="1">IF(ROW()-6&lt;=MAX(Sheet1!K:K),ROW()-6,"")</f>
        <v/>
      </c>
    </row>
    <row r="109" spans="3:9">
      <c r="C109" s="24" t="str">
        <f ca="1">IF($I109="","",INDEX(MY_Data,MATCH($I109,Sheet1!K:K,1),1))</f>
        <v/>
      </c>
      <c r="D109" s="13" t="str">
        <f ca="1">IF($I109="","",INDEX(MY_Data,MATCH($I109,Sheet1!K:K,1),2))</f>
        <v/>
      </c>
      <c r="E109" s="13" t="str">
        <f ca="1">IF($I109="","",INDEX(MY_Data,MATCH($I109,Sheet1!K:K,1),3))</f>
        <v/>
      </c>
      <c r="F109" s="4" t="str">
        <f ca="1">IF($I109="","",INDEX(MY_Data,MATCH($I109,Sheet1!K:K,1),4))</f>
        <v/>
      </c>
      <c r="G109" s="4" t="str">
        <f ca="1">IF($I109="","",INDEX(MY_Data,MATCH($I109,Sheet1!K:K,1),5))</f>
        <v/>
      </c>
      <c r="H109" s="4" t="str">
        <f ca="1">IF($I109="","",INDEX(MY_Data,MATCH($I109,Sheet1!K:K,1),6))</f>
        <v/>
      </c>
      <c r="I109" s="25" t="str">
        <f ca="1">IF(ROW()-6&lt;=MAX(Sheet1!K:K),ROW()-6,"")</f>
        <v/>
      </c>
    </row>
    <row r="110" spans="3:9">
      <c r="C110" s="24" t="str">
        <f ca="1">IF($I110="","",INDEX(MY_Data,MATCH($I110,Sheet1!K:K,1),1))</f>
        <v/>
      </c>
      <c r="D110" s="13" t="str">
        <f ca="1">IF($I110="","",INDEX(MY_Data,MATCH($I110,Sheet1!K:K,1),2))</f>
        <v/>
      </c>
      <c r="E110" s="13" t="str">
        <f ca="1">IF($I110="","",INDEX(MY_Data,MATCH($I110,Sheet1!K:K,1),3))</f>
        <v/>
      </c>
      <c r="F110" s="4" t="str">
        <f ca="1">IF($I110="","",INDEX(MY_Data,MATCH($I110,Sheet1!K:K,1),4))</f>
        <v/>
      </c>
      <c r="G110" s="4" t="str">
        <f ca="1">IF($I110="","",INDEX(MY_Data,MATCH($I110,Sheet1!K:K,1),5))</f>
        <v/>
      </c>
      <c r="H110" s="4" t="str">
        <f ca="1">IF($I110="","",INDEX(MY_Data,MATCH($I110,Sheet1!K:K,1),6))</f>
        <v/>
      </c>
      <c r="I110" s="25" t="str">
        <f ca="1">IF(ROW()-6&lt;=MAX(Sheet1!K:K),ROW()-6,"")</f>
        <v/>
      </c>
    </row>
    <row r="111" spans="3:9">
      <c r="C111" s="24" t="str">
        <f ca="1">IF($I111="","",INDEX(MY_Data,MATCH($I111,Sheet1!K:K,1),1))</f>
        <v/>
      </c>
      <c r="D111" s="13" t="str">
        <f ca="1">IF($I111="","",INDEX(MY_Data,MATCH($I111,Sheet1!K:K,1),2))</f>
        <v/>
      </c>
      <c r="E111" s="13" t="str">
        <f ca="1">IF($I111="","",INDEX(MY_Data,MATCH($I111,Sheet1!K:K,1),3))</f>
        <v/>
      </c>
      <c r="F111" s="4" t="str">
        <f ca="1">IF($I111="","",INDEX(MY_Data,MATCH($I111,Sheet1!K:K,1),4))</f>
        <v/>
      </c>
      <c r="G111" s="4" t="str">
        <f ca="1">IF($I111="","",INDEX(MY_Data,MATCH($I111,Sheet1!K:K,1),5))</f>
        <v/>
      </c>
      <c r="H111" s="4" t="str">
        <f ca="1">IF($I111="","",INDEX(MY_Data,MATCH($I111,Sheet1!K:K,1),6))</f>
        <v/>
      </c>
      <c r="I111" s="25" t="str">
        <f ca="1">IF(ROW()-6&lt;=MAX(Sheet1!K:K),ROW()-6,"")</f>
        <v/>
      </c>
    </row>
    <row r="112" spans="3:9">
      <c r="C112" s="24" t="str">
        <f ca="1">IF($I112="","",INDEX(MY_Data,MATCH($I112,Sheet1!K:K,1),1))</f>
        <v/>
      </c>
      <c r="D112" s="13" t="str">
        <f ca="1">IF($I112="","",INDEX(MY_Data,MATCH($I112,Sheet1!K:K,1),2))</f>
        <v/>
      </c>
      <c r="E112" s="13" t="str">
        <f ca="1">IF($I112="","",INDEX(MY_Data,MATCH($I112,Sheet1!K:K,1),3))</f>
        <v/>
      </c>
      <c r="F112" s="4" t="str">
        <f ca="1">IF($I112="","",INDEX(MY_Data,MATCH($I112,Sheet1!K:K,1),4))</f>
        <v/>
      </c>
      <c r="G112" s="4" t="str">
        <f ca="1">IF($I112="","",INDEX(MY_Data,MATCH($I112,Sheet1!K:K,1),5))</f>
        <v/>
      </c>
      <c r="H112" s="4" t="str">
        <f ca="1">IF($I112="","",INDEX(MY_Data,MATCH($I112,Sheet1!K:K,1),6))</f>
        <v/>
      </c>
      <c r="I112" s="25" t="str">
        <f ca="1">IF(ROW()-6&lt;=MAX(Sheet1!K:K),ROW()-6,"")</f>
        <v/>
      </c>
    </row>
    <row r="113" spans="3:9">
      <c r="C113" s="24" t="str">
        <f ca="1">IF($I113="","",INDEX(MY_Data,MATCH($I113,Sheet1!K:K,1),1))</f>
        <v/>
      </c>
      <c r="D113" s="13" t="str">
        <f ca="1">IF($I113="","",INDEX(MY_Data,MATCH($I113,Sheet1!K:K,1),2))</f>
        <v/>
      </c>
      <c r="E113" s="13" t="str">
        <f ca="1">IF($I113="","",INDEX(MY_Data,MATCH($I113,Sheet1!K:K,1),3))</f>
        <v/>
      </c>
      <c r="F113" s="4" t="str">
        <f ca="1">IF($I113="","",INDEX(MY_Data,MATCH($I113,Sheet1!K:K,1),4))</f>
        <v/>
      </c>
      <c r="G113" s="4" t="str">
        <f ca="1">IF($I113="","",INDEX(MY_Data,MATCH($I113,Sheet1!K:K,1),5))</f>
        <v/>
      </c>
      <c r="H113" s="4" t="str">
        <f ca="1">IF($I113="","",INDEX(MY_Data,MATCH($I113,Sheet1!K:K,1),6))</f>
        <v/>
      </c>
      <c r="I113" s="25" t="str">
        <f ca="1">IF(ROW()-6&lt;=MAX(Sheet1!K:K),ROW()-6,"")</f>
        <v/>
      </c>
    </row>
    <row r="114" spans="3:9">
      <c r="C114" s="24" t="str">
        <f ca="1">IF($I114="","",INDEX(MY_Data,MATCH($I114,Sheet1!K:K,1),1))</f>
        <v/>
      </c>
      <c r="D114" s="13" t="str">
        <f ca="1">IF($I114="","",INDEX(MY_Data,MATCH($I114,Sheet1!K:K,1),2))</f>
        <v/>
      </c>
      <c r="E114" s="13" t="str">
        <f ca="1">IF($I114="","",INDEX(MY_Data,MATCH($I114,Sheet1!K:K,1),3))</f>
        <v/>
      </c>
      <c r="F114" s="4" t="str">
        <f ca="1">IF($I114="","",INDEX(MY_Data,MATCH($I114,Sheet1!K:K,1),4))</f>
        <v/>
      </c>
      <c r="G114" s="4" t="str">
        <f ca="1">IF($I114="","",INDEX(MY_Data,MATCH($I114,Sheet1!K:K,1),5))</f>
        <v/>
      </c>
      <c r="H114" s="4" t="str">
        <f ca="1">IF($I114="","",INDEX(MY_Data,MATCH($I114,Sheet1!K:K,1),6))</f>
        <v/>
      </c>
      <c r="I114" s="25" t="str">
        <f ca="1">IF(ROW()-6&lt;=MAX(Sheet1!K:K),ROW()-6,"")</f>
        <v/>
      </c>
    </row>
    <row r="115" spans="3:9">
      <c r="C115" s="24" t="str">
        <f ca="1">IF($I115="","",INDEX(MY_Data,MATCH($I115,Sheet1!K:K,1),1))</f>
        <v/>
      </c>
      <c r="D115" s="13" t="str">
        <f ca="1">IF($I115="","",INDEX(MY_Data,MATCH($I115,Sheet1!K:K,1),2))</f>
        <v/>
      </c>
      <c r="E115" s="13" t="str">
        <f ca="1">IF($I115="","",INDEX(MY_Data,MATCH($I115,Sheet1!K:K,1),3))</f>
        <v/>
      </c>
      <c r="F115" s="4" t="str">
        <f ca="1">IF($I115="","",INDEX(MY_Data,MATCH($I115,Sheet1!K:K,1),4))</f>
        <v/>
      </c>
      <c r="G115" s="4" t="str">
        <f ca="1">IF($I115="","",INDEX(MY_Data,MATCH($I115,Sheet1!K:K,1),5))</f>
        <v/>
      </c>
      <c r="H115" s="4" t="str">
        <f ca="1">IF($I115="","",INDEX(MY_Data,MATCH($I115,Sheet1!K:K,1),6))</f>
        <v/>
      </c>
      <c r="I115" s="25" t="str">
        <f ca="1">IF(ROW()-6&lt;=MAX(Sheet1!K:K),ROW()-6,"")</f>
        <v/>
      </c>
    </row>
    <row r="116" spans="3:9">
      <c r="C116" s="24" t="str">
        <f ca="1">IF($I116="","",INDEX(MY_Data,MATCH($I116,Sheet1!K:K,1),1))</f>
        <v/>
      </c>
      <c r="D116" s="13" t="str">
        <f ca="1">IF($I116="","",INDEX(MY_Data,MATCH($I116,Sheet1!K:K,1),2))</f>
        <v/>
      </c>
      <c r="E116" s="13" t="str">
        <f ca="1">IF($I116="","",INDEX(MY_Data,MATCH($I116,Sheet1!K:K,1),3))</f>
        <v/>
      </c>
      <c r="F116" s="4" t="str">
        <f ca="1">IF($I116="","",INDEX(MY_Data,MATCH($I116,Sheet1!K:K,1),4))</f>
        <v/>
      </c>
      <c r="G116" s="4" t="str">
        <f ca="1">IF($I116="","",INDEX(MY_Data,MATCH($I116,Sheet1!K:K,1),5))</f>
        <v/>
      </c>
      <c r="H116" s="4" t="str">
        <f ca="1">IF($I116="","",INDEX(MY_Data,MATCH($I116,Sheet1!K:K,1),6))</f>
        <v/>
      </c>
      <c r="I116" s="25" t="str">
        <f ca="1">IF(ROW()-6&lt;=MAX(Sheet1!K:K),ROW()-6,"")</f>
        <v/>
      </c>
    </row>
    <row r="117" spans="3:9">
      <c r="C117" s="24" t="str">
        <f ca="1">IF($I117="","",INDEX(MY_Data,MATCH($I117,Sheet1!K:K,1),1))</f>
        <v/>
      </c>
      <c r="D117" s="13" t="str">
        <f ca="1">IF($I117="","",INDEX(MY_Data,MATCH($I117,Sheet1!K:K,1),2))</f>
        <v/>
      </c>
      <c r="E117" s="13" t="str">
        <f ca="1">IF($I117="","",INDEX(MY_Data,MATCH($I117,Sheet1!K:K,1),3))</f>
        <v/>
      </c>
      <c r="F117" s="4" t="str">
        <f ca="1">IF($I117="","",INDEX(MY_Data,MATCH($I117,Sheet1!K:K,1),4))</f>
        <v/>
      </c>
      <c r="G117" s="4" t="str">
        <f ca="1">IF($I117="","",INDEX(MY_Data,MATCH($I117,Sheet1!K:K,1),5))</f>
        <v/>
      </c>
      <c r="H117" s="4" t="str">
        <f ca="1">IF($I117="","",INDEX(MY_Data,MATCH($I117,Sheet1!K:K,1),6))</f>
        <v/>
      </c>
      <c r="I117" s="25" t="str">
        <f ca="1">IF(ROW()-6&lt;=MAX(Sheet1!K:K),ROW()-6,"")</f>
        <v/>
      </c>
    </row>
    <row r="118" spans="3:9">
      <c r="C118" s="24" t="str">
        <f ca="1">IF($I118="","",INDEX(MY_Data,MATCH($I118,Sheet1!K:K,1),1))</f>
        <v/>
      </c>
      <c r="D118" s="13" t="str">
        <f ca="1">IF($I118="","",INDEX(MY_Data,MATCH($I118,Sheet1!K:K,1),2))</f>
        <v/>
      </c>
      <c r="E118" s="13" t="str">
        <f ca="1">IF($I118="","",INDEX(MY_Data,MATCH($I118,Sheet1!K:K,1),3))</f>
        <v/>
      </c>
      <c r="F118" s="4" t="str">
        <f ca="1">IF($I118="","",INDEX(MY_Data,MATCH($I118,Sheet1!K:K,1),4))</f>
        <v/>
      </c>
      <c r="G118" s="4" t="str">
        <f ca="1">IF($I118="","",INDEX(MY_Data,MATCH($I118,Sheet1!K:K,1),5))</f>
        <v/>
      </c>
      <c r="H118" s="4" t="str">
        <f ca="1">IF($I118="","",INDEX(MY_Data,MATCH($I118,Sheet1!K:K,1),6))</f>
        <v/>
      </c>
      <c r="I118" s="25" t="str">
        <f ca="1">IF(ROW()-6&lt;=MAX(Sheet1!K:K),ROW()-6,"")</f>
        <v/>
      </c>
    </row>
    <row r="119" spans="3:9">
      <c r="C119" s="24" t="str">
        <f ca="1">IF($I119="","",INDEX(MY_Data,MATCH($I119,Sheet1!K:K,1),1))</f>
        <v/>
      </c>
      <c r="D119" s="13" t="str">
        <f ca="1">IF($I119="","",INDEX(MY_Data,MATCH($I119,Sheet1!K:K,1),2))</f>
        <v/>
      </c>
      <c r="E119" s="13" t="str">
        <f ca="1">IF($I119="","",INDEX(MY_Data,MATCH($I119,Sheet1!K:K,1),3))</f>
        <v/>
      </c>
      <c r="F119" s="4" t="str">
        <f ca="1">IF($I119="","",INDEX(MY_Data,MATCH($I119,Sheet1!K:K,1),4))</f>
        <v/>
      </c>
      <c r="G119" s="4" t="str">
        <f ca="1">IF($I119="","",INDEX(MY_Data,MATCH($I119,Sheet1!K:K,1),5))</f>
        <v/>
      </c>
      <c r="H119" s="4" t="str">
        <f ca="1">IF($I119="","",INDEX(MY_Data,MATCH($I119,Sheet1!K:K,1),6))</f>
        <v/>
      </c>
      <c r="I119" s="25" t="str">
        <f ca="1">IF(ROW()-6&lt;=MAX(Sheet1!K:K),ROW()-6,"")</f>
        <v/>
      </c>
    </row>
    <row r="120" spans="3:9">
      <c r="C120" s="24" t="str">
        <f ca="1">IF($I120="","",INDEX(MY_Data,MATCH($I120,Sheet1!K:K,1),1))</f>
        <v/>
      </c>
      <c r="D120" s="13" t="str">
        <f ca="1">IF($I120="","",INDEX(MY_Data,MATCH($I120,Sheet1!K:K,1),2))</f>
        <v/>
      </c>
      <c r="E120" s="13" t="str">
        <f ca="1">IF($I120="","",INDEX(MY_Data,MATCH($I120,Sheet1!K:K,1),3))</f>
        <v/>
      </c>
      <c r="F120" s="4" t="str">
        <f ca="1">IF($I120="","",INDEX(MY_Data,MATCH($I120,Sheet1!K:K,1),4))</f>
        <v/>
      </c>
      <c r="G120" s="4" t="str">
        <f ca="1">IF($I120="","",INDEX(MY_Data,MATCH($I120,Sheet1!K:K,1),5))</f>
        <v/>
      </c>
      <c r="H120" s="4" t="str">
        <f ca="1">IF($I120="","",INDEX(MY_Data,MATCH($I120,Sheet1!K:K,1),6))</f>
        <v/>
      </c>
      <c r="I120" s="25" t="str">
        <f ca="1">IF(ROW()-6&lt;=MAX(Sheet1!K:K),ROW()-6,"")</f>
        <v/>
      </c>
    </row>
    <row r="121" spans="3:9">
      <c r="C121" s="24" t="str">
        <f ca="1">IF($I121="","",INDEX(MY_Data,MATCH($I121,Sheet1!K:K,1),1))</f>
        <v/>
      </c>
      <c r="D121" s="13" t="str">
        <f ca="1">IF($I121="","",INDEX(MY_Data,MATCH($I121,Sheet1!K:K,1),2))</f>
        <v/>
      </c>
      <c r="E121" s="13" t="str">
        <f ca="1">IF($I121="","",INDEX(MY_Data,MATCH($I121,Sheet1!K:K,1),3))</f>
        <v/>
      </c>
      <c r="F121" s="4" t="str">
        <f ca="1">IF($I121="","",INDEX(MY_Data,MATCH($I121,Sheet1!K:K,1),4))</f>
        <v/>
      </c>
      <c r="G121" s="4" t="str">
        <f ca="1">IF($I121="","",INDEX(MY_Data,MATCH($I121,Sheet1!K:K,1),5))</f>
        <v/>
      </c>
      <c r="H121" s="4" t="str">
        <f ca="1">IF($I121="","",INDEX(MY_Data,MATCH($I121,Sheet1!K:K,1),6))</f>
        <v/>
      </c>
      <c r="I121" s="25" t="str">
        <f ca="1">IF(ROW()-6&lt;=MAX(Sheet1!K:K),ROW()-6,"")</f>
        <v/>
      </c>
    </row>
    <row r="122" spans="3:9">
      <c r="C122" s="24" t="str">
        <f ca="1">IF($I122="","",INDEX(MY_Data,MATCH($I122,Sheet1!K:K,1),1))</f>
        <v/>
      </c>
      <c r="D122" s="13" t="str">
        <f ca="1">IF($I122="","",INDEX(MY_Data,MATCH($I122,Sheet1!K:K,1),2))</f>
        <v/>
      </c>
      <c r="E122" s="13" t="str">
        <f ca="1">IF($I122="","",INDEX(MY_Data,MATCH($I122,Sheet1!K:K,1),3))</f>
        <v/>
      </c>
      <c r="F122" s="4" t="str">
        <f ca="1">IF($I122="","",INDEX(MY_Data,MATCH($I122,Sheet1!K:K,1),4))</f>
        <v/>
      </c>
      <c r="G122" s="4" t="str">
        <f ca="1">IF($I122="","",INDEX(MY_Data,MATCH($I122,Sheet1!K:K,1),5))</f>
        <v/>
      </c>
      <c r="H122" s="4" t="str">
        <f ca="1">IF($I122="","",INDEX(MY_Data,MATCH($I122,Sheet1!K:K,1),6))</f>
        <v/>
      </c>
      <c r="I122" s="25" t="str">
        <f ca="1">IF(ROW()-6&lt;=MAX(Sheet1!K:K),ROW()-6,"")</f>
        <v/>
      </c>
    </row>
    <row r="123" spans="3:9">
      <c r="C123" s="24" t="str">
        <f ca="1">IF($I123="","",INDEX(MY_Data,MATCH($I123,Sheet1!K:K,1),1))</f>
        <v/>
      </c>
      <c r="D123" s="13" t="str">
        <f ca="1">IF($I123="","",INDEX(MY_Data,MATCH($I123,Sheet1!K:K,1),2))</f>
        <v/>
      </c>
      <c r="E123" s="13" t="str">
        <f ca="1">IF($I123="","",INDEX(MY_Data,MATCH($I123,Sheet1!K:K,1),3))</f>
        <v/>
      </c>
      <c r="F123" s="4" t="str">
        <f ca="1">IF($I123="","",INDEX(MY_Data,MATCH($I123,Sheet1!K:K,1),4))</f>
        <v/>
      </c>
      <c r="G123" s="4" t="str">
        <f ca="1">IF($I123="","",INDEX(MY_Data,MATCH($I123,Sheet1!K:K,1),5))</f>
        <v/>
      </c>
      <c r="H123" s="4" t="str">
        <f ca="1">IF($I123="","",INDEX(MY_Data,MATCH($I123,Sheet1!K:K,1),6))</f>
        <v/>
      </c>
      <c r="I123" s="25" t="str">
        <f ca="1">IF(ROW()-6&lt;=MAX(Sheet1!K:K),ROW()-6,"")</f>
        <v/>
      </c>
    </row>
    <row r="124" spans="3:9">
      <c r="C124" s="24" t="str">
        <f ca="1">IF($I124="","",INDEX(MY_Data,MATCH($I124,Sheet1!K:K,1),1))</f>
        <v/>
      </c>
      <c r="D124" s="13" t="str">
        <f ca="1">IF($I124="","",INDEX(MY_Data,MATCH($I124,Sheet1!K:K,1),2))</f>
        <v/>
      </c>
      <c r="E124" s="13" t="str">
        <f ca="1">IF($I124="","",INDEX(MY_Data,MATCH($I124,Sheet1!K:K,1),3))</f>
        <v/>
      </c>
      <c r="F124" s="4" t="str">
        <f ca="1">IF($I124="","",INDEX(MY_Data,MATCH($I124,Sheet1!K:K,1),4))</f>
        <v/>
      </c>
      <c r="G124" s="4" t="str">
        <f ca="1">IF($I124="","",INDEX(MY_Data,MATCH($I124,Sheet1!K:K,1),5))</f>
        <v/>
      </c>
      <c r="H124" s="4" t="str">
        <f ca="1">IF($I124="","",INDEX(MY_Data,MATCH($I124,Sheet1!K:K,1),6))</f>
        <v/>
      </c>
      <c r="I124" s="25" t="str">
        <f ca="1">IF(ROW()-6&lt;=MAX(Sheet1!K:K),ROW()-6,"")</f>
        <v/>
      </c>
    </row>
    <row r="125" spans="3:9">
      <c r="C125" s="24" t="str">
        <f ca="1">IF($I125="","",INDEX(MY_Data,MATCH($I125,Sheet1!K:K,1),1))</f>
        <v/>
      </c>
      <c r="D125" s="13" t="str">
        <f ca="1">IF($I125="","",INDEX(MY_Data,MATCH($I125,Sheet1!K:K,1),2))</f>
        <v/>
      </c>
      <c r="E125" s="13" t="str">
        <f ca="1">IF($I125="","",INDEX(MY_Data,MATCH($I125,Sheet1!K:K,1),3))</f>
        <v/>
      </c>
      <c r="F125" s="4" t="str">
        <f ca="1">IF($I125="","",INDEX(MY_Data,MATCH($I125,Sheet1!K:K,1),4))</f>
        <v/>
      </c>
      <c r="G125" s="4" t="str">
        <f ca="1">IF($I125="","",INDEX(MY_Data,MATCH($I125,Sheet1!K:K,1),5))</f>
        <v/>
      </c>
      <c r="H125" s="4" t="str">
        <f ca="1">IF($I125="","",INDEX(MY_Data,MATCH($I125,Sheet1!K:K,1),6))</f>
        <v/>
      </c>
      <c r="I125" s="25" t="str">
        <f ca="1">IF(ROW()-6&lt;=MAX(Sheet1!K:K),ROW()-6,"")</f>
        <v/>
      </c>
    </row>
    <row r="126" spans="3:9">
      <c r="C126" s="24" t="str">
        <f ca="1">IF($I126="","",INDEX(MY_Data,MATCH($I126,Sheet1!K:K,1),1))</f>
        <v/>
      </c>
      <c r="D126" s="13" t="str">
        <f ca="1">IF($I126="","",INDEX(MY_Data,MATCH($I126,Sheet1!K:K,1),2))</f>
        <v/>
      </c>
      <c r="E126" s="13" t="str">
        <f ca="1">IF($I126="","",INDEX(MY_Data,MATCH($I126,Sheet1!K:K,1),3))</f>
        <v/>
      </c>
      <c r="F126" s="4" t="str">
        <f ca="1">IF($I126="","",INDEX(MY_Data,MATCH($I126,Sheet1!K:K,1),4))</f>
        <v/>
      </c>
      <c r="G126" s="4" t="str">
        <f ca="1">IF($I126="","",INDEX(MY_Data,MATCH($I126,Sheet1!K:K,1),5))</f>
        <v/>
      </c>
      <c r="H126" s="4" t="str">
        <f ca="1">IF($I126="","",INDEX(MY_Data,MATCH($I126,Sheet1!K:K,1),6))</f>
        <v/>
      </c>
      <c r="I126" s="25" t="str">
        <f ca="1">IF(ROW()-6&lt;=MAX(Sheet1!K:K),ROW()-6,"")</f>
        <v/>
      </c>
    </row>
    <row r="127" spans="3:9">
      <c r="C127" s="24" t="str">
        <f ca="1">IF($I127="","",INDEX(MY_Data,MATCH($I127,Sheet1!K:K,1),1))</f>
        <v/>
      </c>
      <c r="D127" s="13" t="str">
        <f ca="1">IF($I127="","",INDEX(MY_Data,MATCH($I127,Sheet1!K:K,1),2))</f>
        <v/>
      </c>
      <c r="E127" s="13" t="str">
        <f ca="1">IF($I127="","",INDEX(MY_Data,MATCH($I127,Sheet1!K:K,1),3))</f>
        <v/>
      </c>
      <c r="F127" s="4" t="str">
        <f ca="1">IF($I127="","",INDEX(MY_Data,MATCH($I127,Sheet1!K:K,1),4))</f>
        <v/>
      </c>
      <c r="G127" s="4" t="str">
        <f ca="1">IF($I127="","",INDEX(MY_Data,MATCH($I127,Sheet1!K:K,1),5))</f>
        <v/>
      </c>
      <c r="H127" s="4" t="str">
        <f ca="1">IF($I127="","",INDEX(MY_Data,MATCH($I127,Sheet1!K:K,1),6))</f>
        <v/>
      </c>
      <c r="I127" s="25" t="str">
        <f ca="1">IF(ROW()-6&lt;=MAX(Sheet1!K:K),ROW()-6,"")</f>
        <v/>
      </c>
    </row>
    <row r="128" spans="3:9">
      <c r="C128" s="24" t="str">
        <f ca="1">IF($I128="","",INDEX(MY_Data,MATCH($I128,Sheet1!K:K,1),1))</f>
        <v/>
      </c>
      <c r="D128" s="13" t="str">
        <f ca="1">IF($I128="","",INDEX(MY_Data,MATCH($I128,Sheet1!K:K,1),2))</f>
        <v/>
      </c>
      <c r="E128" s="13" t="str">
        <f ca="1">IF($I128="","",INDEX(MY_Data,MATCH($I128,Sheet1!K:K,1),3))</f>
        <v/>
      </c>
      <c r="F128" s="4" t="str">
        <f ca="1">IF($I128="","",INDEX(MY_Data,MATCH($I128,Sheet1!K:K,1),4))</f>
        <v/>
      </c>
      <c r="G128" s="4" t="str">
        <f ca="1">IF($I128="","",INDEX(MY_Data,MATCH($I128,Sheet1!K:K,1),5))</f>
        <v/>
      </c>
      <c r="H128" s="4" t="str">
        <f ca="1">IF($I128="","",INDEX(MY_Data,MATCH($I128,Sheet1!K:K,1),6))</f>
        <v/>
      </c>
      <c r="I128" s="25" t="str">
        <f ca="1">IF(ROW()-6&lt;=MAX(Sheet1!K:K),ROW()-6,"")</f>
        <v/>
      </c>
    </row>
    <row r="129" spans="3:9">
      <c r="C129" s="24" t="str">
        <f ca="1">IF($I129="","",INDEX(MY_Data,MATCH($I129,Sheet1!K:K,1),1))</f>
        <v/>
      </c>
      <c r="D129" s="13" t="str">
        <f ca="1">IF($I129="","",INDEX(MY_Data,MATCH($I129,Sheet1!K:K,1),2))</f>
        <v/>
      </c>
      <c r="E129" s="13" t="str">
        <f ca="1">IF($I129="","",INDEX(MY_Data,MATCH($I129,Sheet1!K:K,1),3))</f>
        <v/>
      </c>
      <c r="F129" s="4" t="str">
        <f ca="1">IF($I129="","",INDEX(MY_Data,MATCH($I129,Sheet1!K:K,1),4))</f>
        <v/>
      </c>
      <c r="G129" s="4" t="str">
        <f ca="1">IF($I129="","",INDEX(MY_Data,MATCH($I129,Sheet1!K:K,1),5))</f>
        <v/>
      </c>
      <c r="H129" s="4" t="str">
        <f ca="1">IF($I129="","",INDEX(MY_Data,MATCH($I129,Sheet1!K:K,1),6))</f>
        <v/>
      </c>
      <c r="I129" s="25" t="str">
        <f ca="1">IF(ROW()-6&lt;=MAX(Sheet1!K:K),ROW()-6,"")</f>
        <v/>
      </c>
    </row>
    <row r="130" spans="3:9">
      <c r="C130" s="24" t="str">
        <f ca="1">IF($I130="","",INDEX(MY_Data,MATCH($I130,Sheet1!K:K,1),1))</f>
        <v/>
      </c>
      <c r="D130" s="13" t="str">
        <f ca="1">IF($I130="","",INDEX(MY_Data,MATCH($I130,Sheet1!K:K,1),2))</f>
        <v/>
      </c>
      <c r="E130" s="13" t="str">
        <f ca="1">IF($I130="","",INDEX(MY_Data,MATCH($I130,Sheet1!K:K,1),3))</f>
        <v/>
      </c>
      <c r="F130" s="4" t="str">
        <f ca="1">IF($I130="","",INDEX(MY_Data,MATCH($I130,Sheet1!K:K,1),4))</f>
        <v/>
      </c>
      <c r="G130" s="4" t="str">
        <f ca="1">IF($I130="","",INDEX(MY_Data,MATCH($I130,Sheet1!K:K,1),5))</f>
        <v/>
      </c>
      <c r="H130" s="4" t="str">
        <f ca="1">IF($I130="","",INDEX(MY_Data,MATCH($I130,Sheet1!K:K,1),6))</f>
        <v/>
      </c>
      <c r="I130" s="25" t="str">
        <f ca="1">IF(ROW()-6&lt;=MAX(Sheet1!K:K),ROW()-6,"")</f>
        <v/>
      </c>
    </row>
    <row r="131" spans="3:9">
      <c r="C131" s="24" t="str">
        <f ca="1">IF($I131="","",INDEX(MY_Data,MATCH($I131,Sheet1!K:K,1),1))</f>
        <v/>
      </c>
      <c r="D131" s="13" t="str">
        <f ca="1">IF($I131="","",INDEX(MY_Data,MATCH($I131,Sheet1!K:K,1),2))</f>
        <v/>
      </c>
      <c r="E131" s="13" t="str">
        <f ca="1">IF($I131="","",INDEX(MY_Data,MATCH($I131,Sheet1!K:K,1),3))</f>
        <v/>
      </c>
      <c r="F131" s="4" t="str">
        <f ca="1">IF($I131="","",INDEX(MY_Data,MATCH($I131,Sheet1!K:K,1),4))</f>
        <v/>
      </c>
      <c r="G131" s="4" t="str">
        <f ca="1">IF($I131="","",INDEX(MY_Data,MATCH($I131,Sheet1!K:K,1),5))</f>
        <v/>
      </c>
      <c r="H131" s="4" t="str">
        <f ca="1">IF($I131="","",INDEX(MY_Data,MATCH($I131,Sheet1!K:K,1),6))</f>
        <v/>
      </c>
      <c r="I131" s="25" t="str">
        <f ca="1">IF(ROW()-6&lt;=MAX(Sheet1!K:K),ROW()-6,"")</f>
        <v/>
      </c>
    </row>
    <row r="132" spans="3:9">
      <c r="C132" s="24" t="str">
        <f ca="1">IF($I132="","",INDEX(MY_Data,MATCH($I132,Sheet1!K:K,1),1))</f>
        <v/>
      </c>
      <c r="D132" s="13" t="str">
        <f ca="1">IF($I132="","",INDEX(MY_Data,MATCH($I132,Sheet1!K:K,1),2))</f>
        <v/>
      </c>
      <c r="E132" s="13" t="str">
        <f ca="1">IF($I132="","",INDEX(MY_Data,MATCH($I132,Sheet1!K:K,1),3))</f>
        <v/>
      </c>
      <c r="F132" s="4" t="str">
        <f ca="1">IF($I132="","",INDEX(MY_Data,MATCH($I132,Sheet1!K:K,1),4))</f>
        <v/>
      </c>
      <c r="G132" s="4" t="str">
        <f ca="1">IF($I132="","",INDEX(MY_Data,MATCH($I132,Sheet1!K:K,1),5))</f>
        <v/>
      </c>
      <c r="H132" s="4" t="str">
        <f ca="1">IF($I132="","",INDEX(MY_Data,MATCH($I132,Sheet1!K:K,1),6))</f>
        <v/>
      </c>
      <c r="I132" s="25" t="str">
        <f ca="1">IF(ROW()-6&lt;=MAX(Sheet1!K:K),ROW()-6,"")</f>
        <v/>
      </c>
    </row>
    <row r="133" spans="3:9">
      <c r="C133" s="24" t="str">
        <f ca="1">IF($I133="","",INDEX(MY_Data,MATCH($I133,Sheet1!K:K,1),1))</f>
        <v/>
      </c>
      <c r="D133" s="13" t="str">
        <f ca="1">IF($I133="","",INDEX(MY_Data,MATCH($I133,Sheet1!K:K,1),2))</f>
        <v/>
      </c>
      <c r="E133" s="13" t="str">
        <f ca="1">IF($I133="","",INDEX(MY_Data,MATCH($I133,Sheet1!K:K,1),3))</f>
        <v/>
      </c>
      <c r="F133" s="4" t="str">
        <f ca="1">IF($I133="","",INDEX(MY_Data,MATCH($I133,Sheet1!K:K,1),4))</f>
        <v/>
      </c>
      <c r="G133" s="4" t="str">
        <f ca="1">IF($I133="","",INDEX(MY_Data,MATCH($I133,Sheet1!K:K,1),5))</f>
        <v/>
      </c>
      <c r="H133" s="4" t="str">
        <f ca="1">IF($I133="","",INDEX(MY_Data,MATCH($I133,Sheet1!K:K,1),6))</f>
        <v/>
      </c>
      <c r="I133" s="25" t="str">
        <f ca="1">IF(ROW()-6&lt;=MAX(Sheet1!K:K),ROW()-6,"")</f>
        <v/>
      </c>
    </row>
    <row r="134" spans="3:9">
      <c r="C134" s="24" t="str">
        <f ca="1">IF($I134="","",INDEX(MY_Data,MATCH($I134,Sheet1!K:K,1),1))</f>
        <v/>
      </c>
      <c r="D134" s="13" t="str">
        <f ca="1">IF($I134="","",INDEX(MY_Data,MATCH($I134,Sheet1!K:K,1),2))</f>
        <v/>
      </c>
      <c r="E134" s="13" t="str">
        <f ca="1">IF($I134="","",INDEX(MY_Data,MATCH($I134,Sheet1!K:K,1),3))</f>
        <v/>
      </c>
      <c r="F134" s="4" t="str">
        <f ca="1">IF($I134="","",INDEX(MY_Data,MATCH($I134,Sheet1!K:K,1),4))</f>
        <v/>
      </c>
      <c r="G134" s="4" t="str">
        <f ca="1">IF($I134="","",INDEX(MY_Data,MATCH($I134,Sheet1!K:K,1),5))</f>
        <v/>
      </c>
      <c r="H134" s="4" t="str">
        <f ca="1">IF($I134="","",INDEX(MY_Data,MATCH($I134,Sheet1!K:K,1),6))</f>
        <v/>
      </c>
      <c r="I134" s="25" t="str">
        <f ca="1">IF(ROW()-6&lt;=MAX(Sheet1!K:K),ROW()-6,"")</f>
        <v/>
      </c>
    </row>
    <row r="135" spans="3:9">
      <c r="C135" s="24" t="str">
        <f ca="1">IF($I135="","",INDEX(MY_Data,MATCH($I135,Sheet1!K:K,1),1))</f>
        <v/>
      </c>
      <c r="D135" s="13" t="str">
        <f ca="1">IF($I135="","",INDEX(MY_Data,MATCH($I135,Sheet1!K:K,1),2))</f>
        <v/>
      </c>
      <c r="E135" s="13" t="str">
        <f ca="1">IF($I135="","",INDEX(MY_Data,MATCH($I135,Sheet1!K:K,1),3))</f>
        <v/>
      </c>
      <c r="F135" s="4" t="str">
        <f ca="1">IF($I135="","",INDEX(MY_Data,MATCH($I135,Sheet1!K:K,1),4))</f>
        <v/>
      </c>
      <c r="G135" s="4" t="str">
        <f ca="1">IF($I135="","",INDEX(MY_Data,MATCH($I135,Sheet1!K:K,1),5))</f>
        <v/>
      </c>
      <c r="H135" s="4" t="str">
        <f ca="1">IF($I135="","",INDEX(MY_Data,MATCH($I135,Sheet1!K:K,1),6))</f>
        <v/>
      </c>
      <c r="I135" s="25" t="str">
        <f ca="1">IF(ROW()-6&lt;=MAX(Sheet1!K:K),ROW()-6,"")</f>
        <v/>
      </c>
    </row>
    <row r="136" spans="3:9">
      <c r="C136" s="24" t="str">
        <f ca="1">IF($I136="","",INDEX(MY_Data,MATCH($I136,Sheet1!K:K,1),1))</f>
        <v/>
      </c>
      <c r="D136" s="13" t="str">
        <f ca="1">IF($I136="","",INDEX(MY_Data,MATCH($I136,Sheet1!K:K,1),2))</f>
        <v/>
      </c>
      <c r="E136" s="13" t="str">
        <f ca="1">IF($I136="","",INDEX(MY_Data,MATCH($I136,Sheet1!K:K,1),3))</f>
        <v/>
      </c>
      <c r="F136" s="4" t="str">
        <f ca="1">IF($I136="","",INDEX(MY_Data,MATCH($I136,Sheet1!K:K,1),4))</f>
        <v/>
      </c>
      <c r="G136" s="4" t="str">
        <f ca="1">IF($I136="","",INDEX(MY_Data,MATCH($I136,Sheet1!K:K,1),5))</f>
        <v/>
      </c>
      <c r="H136" s="4" t="str">
        <f ca="1">IF($I136="","",INDEX(MY_Data,MATCH($I136,Sheet1!K:K,1),6))</f>
        <v/>
      </c>
      <c r="I136" s="25" t="str">
        <f ca="1">IF(ROW()-6&lt;=MAX(Sheet1!K:K),ROW()-6,"")</f>
        <v/>
      </c>
    </row>
    <row r="137" spans="3:9">
      <c r="C137" s="24" t="str">
        <f ca="1">IF($I137="","",INDEX(MY_Data,MATCH($I137,Sheet1!K:K,1),1))</f>
        <v/>
      </c>
      <c r="D137" s="13" t="str">
        <f ca="1">IF($I137="","",INDEX(MY_Data,MATCH($I137,Sheet1!K:K,1),2))</f>
        <v/>
      </c>
      <c r="E137" s="13" t="str">
        <f ca="1">IF($I137="","",INDEX(MY_Data,MATCH($I137,Sheet1!K:K,1),3))</f>
        <v/>
      </c>
      <c r="F137" s="4" t="str">
        <f ca="1">IF($I137="","",INDEX(MY_Data,MATCH($I137,Sheet1!K:K,1),4))</f>
        <v/>
      </c>
      <c r="G137" s="4" t="str">
        <f ca="1">IF($I137="","",INDEX(MY_Data,MATCH($I137,Sheet1!K:K,1),5))</f>
        <v/>
      </c>
      <c r="H137" s="4" t="str">
        <f ca="1">IF($I137="","",INDEX(MY_Data,MATCH($I137,Sheet1!K:K,1),6))</f>
        <v/>
      </c>
      <c r="I137" s="25" t="str">
        <f ca="1">IF(ROW()-6&lt;=MAX(Sheet1!K:K),ROW()-6,"")</f>
        <v/>
      </c>
    </row>
    <row r="138" spans="3:9">
      <c r="C138" s="24" t="str">
        <f ca="1">IF($I138="","",INDEX(MY_Data,MATCH($I138,Sheet1!K:K,1),1))</f>
        <v/>
      </c>
      <c r="D138" s="13" t="str">
        <f ca="1">IF($I138="","",INDEX(MY_Data,MATCH($I138,Sheet1!K:K,1),2))</f>
        <v/>
      </c>
      <c r="E138" s="13" t="str">
        <f ca="1">IF($I138="","",INDEX(MY_Data,MATCH($I138,Sheet1!K:K,1),3))</f>
        <v/>
      </c>
      <c r="F138" s="4" t="str">
        <f ca="1">IF($I138="","",INDEX(MY_Data,MATCH($I138,Sheet1!K:K,1),4))</f>
        <v/>
      </c>
      <c r="G138" s="4" t="str">
        <f ca="1">IF($I138="","",INDEX(MY_Data,MATCH($I138,Sheet1!K:K,1),5))</f>
        <v/>
      </c>
      <c r="H138" s="4" t="str">
        <f ca="1">IF($I138="","",INDEX(MY_Data,MATCH($I138,Sheet1!K:K,1),6))</f>
        <v/>
      </c>
      <c r="I138" s="25" t="str">
        <f ca="1">IF(ROW()-6&lt;=MAX(Sheet1!K:K),ROW()-6,"")</f>
        <v/>
      </c>
    </row>
    <row r="139" spans="3:9">
      <c r="C139" s="24" t="str">
        <f ca="1">IF($I139="","",INDEX(MY_Data,MATCH($I139,Sheet1!K:K,1),1))</f>
        <v/>
      </c>
      <c r="D139" s="13" t="str">
        <f ca="1">IF($I139="","",INDEX(MY_Data,MATCH($I139,Sheet1!K:K,1),2))</f>
        <v/>
      </c>
      <c r="E139" s="13" t="str">
        <f ca="1">IF($I139="","",INDEX(MY_Data,MATCH($I139,Sheet1!K:K,1),3))</f>
        <v/>
      </c>
      <c r="F139" s="4" t="str">
        <f ca="1">IF($I139="","",INDEX(MY_Data,MATCH($I139,Sheet1!K:K,1),4))</f>
        <v/>
      </c>
      <c r="G139" s="4" t="str">
        <f ca="1">IF($I139="","",INDEX(MY_Data,MATCH($I139,Sheet1!K:K,1),5))</f>
        <v/>
      </c>
      <c r="H139" s="4" t="str">
        <f ca="1">IF($I139="","",INDEX(MY_Data,MATCH($I139,Sheet1!K:K,1),6))</f>
        <v/>
      </c>
      <c r="I139" s="25" t="str">
        <f ca="1">IF(ROW()-6&lt;=MAX(Sheet1!K:K),ROW()-6,"")</f>
        <v/>
      </c>
    </row>
    <row r="140" spans="3:9">
      <c r="C140" s="24" t="str">
        <f ca="1">IF($I140="","",INDEX(MY_Data,MATCH($I140,Sheet1!K:K,1),1))</f>
        <v/>
      </c>
      <c r="D140" s="13" t="str">
        <f ca="1">IF($I140="","",INDEX(MY_Data,MATCH($I140,Sheet1!K:K,1),2))</f>
        <v/>
      </c>
      <c r="E140" s="13" t="str">
        <f ca="1">IF($I140="","",INDEX(MY_Data,MATCH($I140,Sheet1!K:K,1),3))</f>
        <v/>
      </c>
      <c r="F140" s="4" t="str">
        <f ca="1">IF($I140="","",INDEX(MY_Data,MATCH($I140,Sheet1!K:K,1),4))</f>
        <v/>
      </c>
      <c r="G140" s="4" t="str">
        <f ca="1">IF($I140="","",INDEX(MY_Data,MATCH($I140,Sheet1!K:K,1),5))</f>
        <v/>
      </c>
      <c r="H140" s="4" t="str">
        <f ca="1">IF($I140="","",INDEX(MY_Data,MATCH($I140,Sheet1!K:K,1),6))</f>
        <v/>
      </c>
      <c r="I140" s="25" t="str">
        <f ca="1">IF(ROW()-6&lt;=MAX(Sheet1!K:K),ROW()-6,"")</f>
        <v/>
      </c>
    </row>
    <row r="141" spans="3:9">
      <c r="C141" s="24" t="str">
        <f ca="1">IF($I141="","",INDEX(MY_Data,MATCH($I141,Sheet1!K:K,1),1))</f>
        <v/>
      </c>
      <c r="D141" s="13" t="str">
        <f ca="1">IF($I141="","",INDEX(MY_Data,MATCH($I141,Sheet1!K:K,1),2))</f>
        <v/>
      </c>
      <c r="E141" s="13" t="str">
        <f ca="1">IF($I141="","",INDEX(MY_Data,MATCH($I141,Sheet1!K:K,1),3))</f>
        <v/>
      </c>
      <c r="F141" s="4" t="str">
        <f ca="1">IF($I141="","",INDEX(MY_Data,MATCH($I141,Sheet1!K:K,1),4))</f>
        <v/>
      </c>
      <c r="G141" s="4" t="str">
        <f ca="1">IF($I141="","",INDEX(MY_Data,MATCH($I141,Sheet1!K:K,1),5))</f>
        <v/>
      </c>
      <c r="H141" s="4" t="str">
        <f ca="1">IF($I141="","",INDEX(MY_Data,MATCH($I141,Sheet1!K:K,1),6))</f>
        <v/>
      </c>
      <c r="I141" s="25" t="str">
        <f ca="1">IF(ROW()-6&lt;=MAX(Sheet1!K:K),ROW()-6,"")</f>
        <v/>
      </c>
    </row>
    <row r="142" spans="3:9">
      <c r="C142" s="24" t="str">
        <f ca="1">IF($I142="","",INDEX(MY_Data,MATCH($I142,Sheet1!K:K,1),1))</f>
        <v/>
      </c>
      <c r="D142" s="13" t="str">
        <f ca="1">IF($I142="","",INDEX(MY_Data,MATCH($I142,Sheet1!K:K,1),2))</f>
        <v/>
      </c>
      <c r="E142" s="13" t="str">
        <f ca="1">IF($I142="","",INDEX(MY_Data,MATCH($I142,Sheet1!K:K,1),3))</f>
        <v/>
      </c>
      <c r="F142" s="4" t="str">
        <f ca="1">IF($I142="","",INDEX(MY_Data,MATCH($I142,Sheet1!K:K,1),4))</f>
        <v/>
      </c>
      <c r="G142" s="4" t="str">
        <f ca="1">IF($I142="","",INDEX(MY_Data,MATCH($I142,Sheet1!K:K,1),5))</f>
        <v/>
      </c>
      <c r="H142" s="4" t="str">
        <f ca="1">IF($I142="","",INDEX(MY_Data,MATCH($I142,Sheet1!K:K,1),6))</f>
        <v/>
      </c>
      <c r="I142" s="25" t="str">
        <f ca="1">IF(ROW()-6&lt;=MAX(Sheet1!K:K),ROW()-6,"")</f>
        <v/>
      </c>
    </row>
    <row r="143" spans="3:9">
      <c r="C143" s="24" t="str">
        <f ca="1">IF($I143="","",INDEX(MY_Data,MATCH($I143,Sheet1!K:K,1),1))</f>
        <v/>
      </c>
      <c r="D143" s="13" t="str">
        <f ca="1">IF($I143="","",INDEX(MY_Data,MATCH($I143,Sheet1!K:K,1),2))</f>
        <v/>
      </c>
      <c r="E143" s="13" t="str">
        <f ca="1">IF($I143="","",INDEX(MY_Data,MATCH($I143,Sheet1!K:K,1),3))</f>
        <v/>
      </c>
      <c r="F143" s="4" t="str">
        <f ca="1">IF($I143="","",INDEX(MY_Data,MATCH($I143,Sheet1!K:K,1),4))</f>
        <v/>
      </c>
      <c r="G143" s="4" t="str">
        <f ca="1">IF($I143="","",INDEX(MY_Data,MATCH($I143,Sheet1!K:K,1),5))</f>
        <v/>
      </c>
      <c r="H143" s="4" t="str">
        <f ca="1">IF($I143="","",INDEX(MY_Data,MATCH($I143,Sheet1!K:K,1),6))</f>
        <v/>
      </c>
      <c r="I143" s="25" t="str">
        <f ca="1">IF(ROW()-6&lt;=MAX(Sheet1!K:K),ROW()-6,"")</f>
        <v/>
      </c>
    </row>
    <row r="144" spans="3:9">
      <c r="C144" s="24" t="str">
        <f ca="1">IF($I144="","",INDEX(MY_Data,MATCH($I144,Sheet1!K:K,1),1))</f>
        <v/>
      </c>
      <c r="D144" s="13" t="str">
        <f ca="1">IF($I144="","",INDEX(MY_Data,MATCH($I144,Sheet1!K:K,1),2))</f>
        <v/>
      </c>
      <c r="E144" s="13" t="str">
        <f ca="1">IF($I144="","",INDEX(MY_Data,MATCH($I144,Sheet1!K:K,1),3))</f>
        <v/>
      </c>
      <c r="F144" s="4" t="str">
        <f ca="1">IF($I144="","",INDEX(MY_Data,MATCH($I144,Sheet1!K:K,1),4))</f>
        <v/>
      </c>
      <c r="G144" s="4" t="str">
        <f ca="1">IF($I144="","",INDEX(MY_Data,MATCH($I144,Sheet1!K:K,1),5))</f>
        <v/>
      </c>
      <c r="H144" s="4" t="str">
        <f ca="1">IF($I144="","",INDEX(MY_Data,MATCH($I144,Sheet1!K:K,1),6))</f>
        <v/>
      </c>
      <c r="I144" s="25" t="str">
        <f ca="1">IF(ROW()-6&lt;=MAX(Sheet1!K:K),ROW()-6,"")</f>
        <v/>
      </c>
    </row>
    <row r="145" spans="3:9">
      <c r="C145" s="24" t="str">
        <f ca="1">IF($I145="","",INDEX(MY_Data,MATCH($I145,Sheet1!K:K,1),1))</f>
        <v/>
      </c>
      <c r="D145" s="13" t="str">
        <f ca="1">IF($I145="","",INDEX(MY_Data,MATCH($I145,Sheet1!K:K,1),2))</f>
        <v/>
      </c>
      <c r="E145" s="13" t="str">
        <f ca="1">IF($I145="","",INDEX(MY_Data,MATCH($I145,Sheet1!K:K,1),3))</f>
        <v/>
      </c>
      <c r="F145" s="4" t="str">
        <f ca="1">IF($I145="","",INDEX(MY_Data,MATCH($I145,Sheet1!K:K,1),4))</f>
        <v/>
      </c>
      <c r="G145" s="4" t="str">
        <f ca="1">IF($I145="","",INDEX(MY_Data,MATCH($I145,Sheet1!K:K,1),5))</f>
        <v/>
      </c>
      <c r="H145" s="4" t="str">
        <f ca="1">IF($I145="","",INDEX(MY_Data,MATCH($I145,Sheet1!K:K,1),6))</f>
        <v/>
      </c>
      <c r="I145" s="25" t="str">
        <f ca="1">IF(ROW()-6&lt;=MAX(Sheet1!K:K),ROW()-6,"")</f>
        <v/>
      </c>
    </row>
    <row r="146" spans="3:9">
      <c r="C146" s="24" t="str">
        <f ca="1">IF($I146="","",INDEX(MY_Data,MATCH($I146,Sheet1!K:K,1),1))</f>
        <v/>
      </c>
      <c r="D146" s="13" t="str">
        <f ca="1">IF($I146="","",INDEX(MY_Data,MATCH($I146,Sheet1!K:K,1),2))</f>
        <v/>
      </c>
      <c r="E146" s="13" t="str">
        <f ca="1">IF($I146="","",INDEX(MY_Data,MATCH($I146,Sheet1!K:K,1),3))</f>
        <v/>
      </c>
      <c r="F146" s="4" t="str">
        <f ca="1">IF($I146="","",INDEX(MY_Data,MATCH($I146,Sheet1!K:K,1),4))</f>
        <v/>
      </c>
      <c r="G146" s="4" t="str">
        <f ca="1">IF($I146="","",INDEX(MY_Data,MATCH($I146,Sheet1!K:K,1),5))</f>
        <v/>
      </c>
      <c r="H146" s="4" t="str">
        <f ca="1">IF($I146="","",INDEX(MY_Data,MATCH($I146,Sheet1!K:K,1),6))</f>
        <v/>
      </c>
      <c r="I146" s="25" t="str">
        <f ca="1">IF(ROW()-6&lt;=MAX(Sheet1!K:K),ROW()-6,"")</f>
        <v/>
      </c>
    </row>
    <row r="147" spans="3:9">
      <c r="C147" s="24" t="str">
        <f ca="1">IF($I147="","",INDEX(MY_Data,MATCH($I147,Sheet1!K:K,1),1))</f>
        <v/>
      </c>
      <c r="D147" s="13" t="str">
        <f ca="1">IF($I147="","",INDEX(MY_Data,MATCH($I147,Sheet1!K:K,1),2))</f>
        <v/>
      </c>
      <c r="E147" s="13" t="str">
        <f ca="1">IF($I147="","",INDEX(MY_Data,MATCH($I147,Sheet1!K:K,1),3))</f>
        <v/>
      </c>
      <c r="F147" s="4" t="str">
        <f ca="1">IF($I147="","",INDEX(MY_Data,MATCH($I147,Sheet1!K:K,1),4))</f>
        <v/>
      </c>
      <c r="G147" s="4" t="str">
        <f ca="1">IF($I147="","",INDEX(MY_Data,MATCH($I147,Sheet1!K:K,1),5))</f>
        <v/>
      </c>
      <c r="H147" s="4" t="str">
        <f ca="1">IF($I147="","",INDEX(MY_Data,MATCH($I147,Sheet1!K:K,1),6))</f>
        <v/>
      </c>
      <c r="I147" s="25" t="str">
        <f ca="1">IF(ROW()-6&lt;=MAX(Sheet1!K:K),ROW()-6,"")</f>
        <v/>
      </c>
    </row>
    <row r="148" spans="3:9">
      <c r="C148" s="24" t="str">
        <f ca="1">IF($I148="","",INDEX(MY_Data,MATCH($I148,Sheet1!K:K,1),1))</f>
        <v/>
      </c>
      <c r="D148" s="13" t="str">
        <f ca="1">IF($I148="","",INDEX(MY_Data,MATCH($I148,Sheet1!K:K,1),2))</f>
        <v/>
      </c>
      <c r="E148" s="13" t="str">
        <f ca="1">IF($I148="","",INDEX(MY_Data,MATCH($I148,Sheet1!K:K,1),3))</f>
        <v/>
      </c>
      <c r="F148" s="4" t="str">
        <f ca="1">IF($I148="","",INDEX(MY_Data,MATCH($I148,Sheet1!K:K,1),4))</f>
        <v/>
      </c>
      <c r="G148" s="4" t="str">
        <f ca="1">IF($I148="","",INDEX(MY_Data,MATCH($I148,Sheet1!K:K,1),5))</f>
        <v/>
      </c>
      <c r="H148" s="4" t="str">
        <f ca="1">IF($I148="","",INDEX(MY_Data,MATCH($I148,Sheet1!K:K,1),6))</f>
        <v/>
      </c>
      <c r="I148" s="25" t="str">
        <f ca="1">IF(ROW()-6&lt;=MAX(Sheet1!K:K),ROW()-6,"")</f>
        <v/>
      </c>
    </row>
    <row r="149" spans="3:9">
      <c r="C149" s="24" t="str">
        <f ca="1">IF($I149="","",INDEX(MY_Data,MATCH($I149,Sheet1!K:K,1),1))</f>
        <v/>
      </c>
      <c r="D149" s="13" t="str">
        <f ca="1">IF($I149="","",INDEX(MY_Data,MATCH($I149,Sheet1!K:K,1),2))</f>
        <v/>
      </c>
      <c r="E149" s="13" t="str">
        <f ca="1">IF($I149="","",INDEX(MY_Data,MATCH($I149,Sheet1!K:K,1),3))</f>
        <v/>
      </c>
      <c r="F149" s="4" t="str">
        <f ca="1">IF($I149="","",INDEX(MY_Data,MATCH($I149,Sheet1!K:K,1),4))</f>
        <v/>
      </c>
      <c r="G149" s="4" t="str">
        <f ca="1">IF($I149="","",INDEX(MY_Data,MATCH($I149,Sheet1!K:K,1),5))</f>
        <v/>
      </c>
      <c r="H149" s="4" t="str">
        <f ca="1">IF($I149="","",INDEX(MY_Data,MATCH($I149,Sheet1!K:K,1),6))</f>
        <v/>
      </c>
      <c r="I149" s="25" t="str">
        <f ca="1">IF(ROW()-6&lt;=MAX(Sheet1!K:K),ROW()-6,"")</f>
        <v/>
      </c>
    </row>
    <row r="150" spans="3:9">
      <c r="C150" s="24" t="str">
        <f ca="1">IF($I150="","",INDEX(MY_Data,MATCH($I150,Sheet1!K:K,1),1))</f>
        <v/>
      </c>
      <c r="D150" s="13" t="str">
        <f ca="1">IF($I150="","",INDEX(MY_Data,MATCH($I150,Sheet1!K:K,1),2))</f>
        <v/>
      </c>
      <c r="E150" s="13" t="str">
        <f ca="1">IF($I150="","",INDEX(MY_Data,MATCH($I150,Sheet1!K:K,1),3))</f>
        <v/>
      </c>
      <c r="F150" s="4" t="str">
        <f ca="1">IF($I150="","",INDEX(MY_Data,MATCH($I150,Sheet1!K:K,1),4))</f>
        <v/>
      </c>
      <c r="G150" s="4" t="str">
        <f ca="1">IF($I150="","",INDEX(MY_Data,MATCH($I150,Sheet1!K:K,1),5))</f>
        <v/>
      </c>
      <c r="H150" s="4" t="str">
        <f ca="1">IF($I150="","",INDEX(MY_Data,MATCH($I150,Sheet1!K:K,1),6))</f>
        <v/>
      </c>
      <c r="I150" s="25" t="str">
        <f ca="1">IF(ROW()-6&lt;=MAX(Sheet1!K:K),ROW()-6,"")</f>
        <v/>
      </c>
    </row>
    <row r="151" spans="3:9">
      <c r="C151" s="24" t="str">
        <f ca="1">IF($I151="","",INDEX(MY_Data,MATCH($I151,Sheet1!K:K,1),1))</f>
        <v/>
      </c>
      <c r="D151" s="13" t="str">
        <f ca="1">IF($I151="","",INDEX(MY_Data,MATCH($I151,Sheet1!K:K,1),2))</f>
        <v/>
      </c>
      <c r="E151" s="13" t="str">
        <f ca="1">IF($I151="","",INDEX(MY_Data,MATCH($I151,Sheet1!K:K,1),3))</f>
        <v/>
      </c>
      <c r="F151" s="4" t="str">
        <f ca="1">IF($I151="","",INDEX(MY_Data,MATCH($I151,Sheet1!K:K,1),4))</f>
        <v/>
      </c>
      <c r="G151" s="4" t="str">
        <f ca="1">IF($I151="","",INDEX(MY_Data,MATCH($I151,Sheet1!K:K,1),5))</f>
        <v/>
      </c>
      <c r="H151" s="4" t="str">
        <f ca="1">IF($I151="","",INDEX(MY_Data,MATCH($I151,Sheet1!K:K,1),6))</f>
        <v/>
      </c>
      <c r="I151" s="25" t="str">
        <f ca="1">IF(ROW()-6&lt;=MAX(Sheet1!K:K),ROW()-6,"")</f>
        <v/>
      </c>
    </row>
    <row r="152" spans="3:9">
      <c r="C152" s="24" t="str">
        <f ca="1">IF($I152="","",INDEX(MY_Data,MATCH($I152,Sheet1!K:K,1),1))</f>
        <v/>
      </c>
      <c r="D152" s="13" t="str">
        <f ca="1">IF($I152="","",INDEX(MY_Data,MATCH($I152,Sheet1!K:K,1),2))</f>
        <v/>
      </c>
      <c r="E152" s="13" t="str">
        <f ca="1">IF($I152="","",INDEX(MY_Data,MATCH($I152,Sheet1!K:K,1),3))</f>
        <v/>
      </c>
      <c r="F152" s="4" t="str">
        <f ca="1">IF($I152="","",INDEX(MY_Data,MATCH($I152,Sheet1!K:K,1),4))</f>
        <v/>
      </c>
      <c r="G152" s="4" t="str">
        <f ca="1">IF($I152="","",INDEX(MY_Data,MATCH($I152,Sheet1!K:K,1),5))</f>
        <v/>
      </c>
      <c r="H152" s="4" t="str">
        <f ca="1">IF($I152="","",INDEX(MY_Data,MATCH($I152,Sheet1!K:K,1),6))</f>
        <v/>
      </c>
      <c r="I152" s="25" t="str">
        <f ca="1">IF(ROW()-6&lt;=MAX(Sheet1!K:K),ROW()-6,"")</f>
        <v/>
      </c>
    </row>
    <row r="153" spans="3:9">
      <c r="C153" s="24" t="str">
        <f ca="1">IF($I153="","",INDEX(MY_Data,MATCH($I153,Sheet1!K:K,1),1))</f>
        <v/>
      </c>
      <c r="D153" s="13" t="str">
        <f ca="1">IF($I153="","",INDEX(MY_Data,MATCH($I153,Sheet1!K:K,1),2))</f>
        <v/>
      </c>
      <c r="E153" s="13" t="str">
        <f ca="1">IF($I153="","",INDEX(MY_Data,MATCH($I153,Sheet1!K:K,1),3))</f>
        <v/>
      </c>
      <c r="F153" s="4" t="str">
        <f ca="1">IF($I153="","",INDEX(MY_Data,MATCH($I153,Sheet1!K:K,1),4))</f>
        <v/>
      </c>
      <c r="G153" s="4" t="str">
        <f ca="1">IF($I153="","",INDEX(MY_Data,MATCH($I153,Sheet1!K:K,1),5))</f>
        <v/>
      </c>
      <c r="H153" s="4" t="str">
        <f ca="1">IF($I153="","",INDEX(MY_Data,MATCH($I153,Sheet1!K:K,1),6))</f>
        <v/>
      </c>
      <c r="I153" s="25" t="str">
        <f ca="1">IF(ROW()-6&lt;=MAX(Sheet1!K:K),ROW()-6,"")</f>
        <v/>
      </c>
    </row>
    <row r="154" spans="3:9">
      <c r="C154" s="24" t="str">
        <f ca="1">IF($I154="","",INDEX(MY_Data,MATCH($I154,Sheet1!K:K,1),1))</f>
        <v/>
      </c>
      <c r="D154" s="13" t="str">
        <f ca="1">IF($I154="","",INDEX(MY_Data,MATCH($I154,Sheet1!K:K,1),2))</f>
        <v/>
      </c>
      <c r="E154" s="13" t="str">
        <f ca="1">IF($I154="","",INDEX(MY_Data,MATCH($I154,Sheet1!K:K,1),3))</f>
        <v/>
      </c>
      <c r="F154" s="4" t="str">
        <f ca="1">IF($I154="","",INDEX(MY_Data,MATCH($I154,Sheet1!K:K,1),4))</f>
        <v/>
      </c>
      <c r="G154" s="4" t="str">
        <f ca="1">IF($I154="","",INDEX(MY_Data,MATCH($I154,Sheet1!K:K,1),5))</f>
        <v/>
      </c>
      <c r="H154" s="4" t="str">
        <f ca="1">IF($I154="","",INDEX(MY_Data,MATCH($I154,Sheet1!K:K,1),6))</f>
        <v/>
      </c>
      <c r="I154" s="25" t="str">
        <f ca="1">IF(ROW()-6&lt;=MAX(Sheet1!K:K),ROW()-6,"")</f>
        <v/>
      </c>
    </row>
    <row r="155" spans="3:9">
      <c r="C155" s="24" t="str">
        <f ca="1">IF($I155="","",INDEX(MY_Data,MATCH($I155,Sheet1!K:K,1),1))</f>
        <v/>
      </c>
      <c r="D155" s="13" t="str">
        <f ca="1">IF($I155="","",INDEX(MY_Data,MATCH($I155,Sheet1!K:K,1),2))</f>
        <v/>
      </c>
      <c r="E155" s="13" t="str">
        <f ca="1">IF($I155="","",INDEX(MY_Data,MATCH($I155,Sheet1!K:K,1),3))</f>
        <v/>
      </c>
      <c r="F155" s="4" t="str">
        <f ca="1">IF($I155="","",INDEX(MY_Data,MATCH($I155,Sheet1!K:K,1),4))</f>
        <v/>
      </c>
      <c r="G155" s="4" t="str">
        <f ca="1">IF($I155="","",INDEX(MY_Data,MATCH($I155,Sheet1!K:K,1),5))</f>
        <v/>
      </c>
      <c r="H155" s="4" t="str">
        <f ca="1">IF($I155="","",INDEX(MY_Data,MATCH($I155,Sheet1!K:K,1),6))</f>
        <v/>
      </c>
      <c r="I155" s="25" t="str">
        <f ca="1">IF(ROW()-6&lt;=MAX(Sheet1!K:K),ROW()-6,"")</f>
        <v/>
      </c>
    </row>
    <row r="156" spans="3:9">
      <c r="C156" s="24" t="str">
        <f ca="1">IF($I156="","",INDEX(MY_Data,MATCH($I156,Sheet1!K:K,1),1))</f>
        <v/>
      </c>
      <c r="D156" s="13" t="str">
        <f ca="1">IF($I156="","",INDEX(MY_Data,MATCH($I156,Sheet1!K:K,1),2))</f>
        <v/>
      </c>
      <c r="E156" s="13" t="str">
        <f ca="1">IF($I156="","",INDEX(MY_Data,MATCH($I156,Sheet1!K:K,1),3))</f>
        <v/>
      </c>
      <c r="F156" s="4" t="str">
        <f ca="1">IF($I156="","",INDEX(MY_Data,MATCH($I156,Sheet1!K:K,1),4))</f>
        <v/>
      </c>
      <c r="G156" s="4" t="str">
        <f ca="1">IF($I156="","",INDEX(MY_Data,MATCH($I156,Sheet1!K:K,1),5))</f>
        <v/>
      </c>
      <c r="H156" s="4" t="str">
        <f ca="1">IF($I156="","",INDEX(MY_Data,MATCH($I156,Sheet1!K:K,1),6))</f>
        <v/>
      </c>
      <c r="I156" s="25" t="str">
        <f ca="1">IF(ROW()-6&lt;=MAX(Sheet1!K:K),ROW()-6,"")</f>
        <v/>
      </c>
    </row>
    <row r="157" spans="3:9">
      <c r="C157" s="24" t="str">
        <f ca="1">IF($I157="","",INDEX(MY_Data,MATCH($I157,Sheet1!K:K,1),1))</f>
        <v/>
      </c>
      <c r="D157" s="13" t="str">
        <f ca="1">IF($I157="","",INDEX(MY_Data,MATCH($I157,Sheet1!K:K,1),2))</f>
        <v/>
      </c>
      <c r="E157" s="13" t="str">
        <f ca="1">IF($I157="","",INDEX(MY_Data,MATCH($I157,Sheet1!K:K,1),3))</f>
        <v/>
      </c>
      <c r="F157" s="4" t="str">
        <f ca="1">IF($I157="","",INDEX(MY_Data,MATCH($I157,Sheet1!K:K,1),4))</f>
        <v/>
      </c>
      <c r="G157" s="4" t="str">
        <f ca="1">IF($I157="","",INDEX(MY_Data,MATCH($I157,Sheet1!K:K,1),5))</f>
        <v/>
      </c>
      <c r="H157" s="4" t="str">
        <f ca="1">IF($I157="","",INDEX(MY_Data,MATCH($I157,Sheet1!K:K,1),6))</f>
        <v/>
      </c>
      <c r="I157" s="25" t="str">
        <f ca="1">IF(ROW()-6&lt;=MAX(Sheet1!K:K),ROW()-6,"")</f>
        <v/>
      </c>
    </row>
    <row r="158" spans="3:9">
      <c r="C158" s="24" t="str">
        <f ca="1">IF($I158="","",INDEX(MY_Data,MATCH($I158,Sheet1!K:K,1),1))</f>
        <v/>
      </c>
      <c r="D158" s="13" t="str">
        <f ca="1">IF($I158="","",INDEX(MY_Data,MATCH($I158,Sheet1!K:K,1),2))</f>
        <v/>
      </c>
      <c r="E158" s="13" t="str">
        <f ca="1">IF($I158="","",INDEX(MY_Data,MATCH($I158,Sheet1!K:K,1),3))</f>
        <v/>
      </c>
      <c r="F158" s="4" t="str">
        <f ca="1">IF($I158="","",INDEX(MY_Data,MATCH($I158,Sheet1!K:K,1),4))</f>
        <v/>
      </c>
      <c r="G158" s="4" t="str">
        <f ca="1">IF($I158="","",INDEX(MY_Data,MATCH($I158,Sheet1!K:K,1),5))</f>
        <v/>
      </c>
      <c r="H158" s="4" t="str">
        <f ca="1">IF($I158="","",INDEX(MY_Data,MATCH($I158,Sheet1!K:K,1),6))</f>
        <v/>
      </c>
      <c r="I158" s="25" t="str">
        <f ca="1">IF(ROW()-6&lt;=MAX(Sheet1!K:K),ROW()-6,"")</f>
        <v/>
      </c>
    </row>
    <row r="159" spans="3:9">
      <c r="C159" s="24" t="str">
        <f ca="1">IF($I159="","",INDEX(MY_Data,MATCH($I159,Sheet1!K:K,1),1))</f>
        <v/>
      </c>
      <c r="D159" s="13" t="str">
        <f ca="1">IF($I159="","",INDEX(MY_Data,MATCH($I159,Sheet1!K:K,1),2))</f>
        <v/>
      </c>
      <c r="E159" s="13" t="str">
        <f ca="1">IF($I159="","",INDEX(MY_Data,MATCH($I159,Sheet1!K:K,1),3))</f>
        <v/>
      </c>
      <c r="F159" s="4" t="str">
        <f ca="1">IF($I159="","",INDEX(MY_Data,MATCH($I159,Sheet1!K:K,1),4))</f>
        <v/>
      </c>
      <c r="G159" s="4" t="str">
        <f ca="1">IF($I159="","",INDEX(MY_Data,MATCH($I159,Sheet1!K:K,1),5))</f>
        <v/>
      </c>
      <c r="H159" s="4" t="str">
        <f ca="1">IF($I159="","",INDEX(MY_Data,MATCH($I159,Sheet1!K:K,1),6))</f>
        <v/>
      </c>
      <c r="I159" s="25" t="str">
        <f ca="1">IF(ROW()-6&lt;=MAX(Sheet1!K:K),ROW()-6,"")</f>
        <v/>
      </c>
    </row>
    <row r="160" spans="3:9">
      <c r="C160" s="24" t="str">
        <f ca="1">IF($I160="","",INDEX(MY_Data,MATCH($I160,Sheet1!K:K,1),1))</f>
        <v/>
      </c>
      <c r="D160" s="13" t="str">
        <f ca="1">IF($I160="","",INDEX(MY_Data,MATCH($I160,Sheet1!K:K,1),2))</f>
        <v/>
      </c>
      <c r="E160" s="13" t="str">
        <f ca="1">IF($I160="","",INDEX(MY_Data,MATCH($I160,Sheet1!K:K,1),3))</f>
        <v/>
      </c>
      <c r="F160" s="4" t="str">
        <f ca="1">IF($I160="","",INDEX(MY_Data,MATCH($I160,Sheet1!K:K,1),4))</f>
        <v/>
      </c>
      <c r="G160" s="4" t="str">
        <f ca="1">IF($I160="","",INDEX(MY_Data,MATCH($I160,Sheet1!K:K,1),5))</f>
        <v/>
      </c>
      <c r="H160" s="4" t="str">
        <f ca="1">IF($I160="","",INDEX(MY_Data,MATCH($I160,Sheet1!K:K,1),6))</f>
        <v/>
      </c>
      <c r="I160" s="25" t="str">
        <f ca="1">IF(ROW()-6&lt;=MAX(Sheet1!K:K),ROW()-6,"")</f>
        <v/>
      </c>
    </row>
    <row r="161" spans="3:9">
      <c r="C161" s="24" t="str">
        <f ca="1">IF($I161="","",INDEX(MY_Data,MATCH($I161,Sheet1!K:K,1),1))</f>
        <v/>
      </c>
      <c r="D161" s="13" t="str">
        <f ca="1">IF($I161="","",INDEX(MY_Data,MATCH($I161,Sheet1!K:K,1),2))</f>
        <v/>
      </c>
      <c r="E161" s="13" t="str">
        <f ca="1">IF($I161="","",INDEX(MY_Data,MATCH($I161,Sheet1!K:K,1),3))</f>
        <v/>
      </c>
      <c r="F161" s="4" t="str">
        <f ca="1">IF($I161="","",INDEX(MY_Data,MATCH($I161,Sheet1!K:K,1),4))</f>
        <v/>
      </c>
      <c r="G161" s="4" t="str">
        <f ca="1">IF($I161="","",INDEX(MY_Data,MATCH($I161,Sheet1!K:K,1),5))</f>
        <v/>
      </c>
      <c r="H161" s="4" t="str">
        <f ca="1">IF($I161="","",INDEX(MY_Data,MATCH($I161,Sheet1!K:K,1),6))</f>
        <v/>
      </c>
      <c r="I161" s="25" t="str">
        <f ca="1">IF(ROW()-6&lt;=MAX(Sheet1!K:K),ROW()-6,"")</f>
        <v/>
      </c>
    </row>
    <row r="162" spans="3:9">
      <c r="C162" s="24" t="str">
        <f ca="1">IF($I162="","",INDEX(MY_Data,MATCH($I162,Sheet1!K:K,1),1))</f>
        <v/>
      </c>
      <c r="D162" s="13" t="str">
        <f ca="1">IF($I162="","",INDEX(MY_Data,MATCH($I162,Sheet1!K:K,1),2))</f>
        <v/>
      </c>
      <c r="E162" s="13" t="str">
        <f ca="1">IF($I162="","",INDEX(MY_Data,MATCH($I162,Sheet1!K:K,1),3))</f>
        <v/>
      </c>
      <c r="F162" s="4" t="str">
        <f ca="1">IF($I162="","",INDEX(MY_Data,MATCH($I162,Sheet1!K:K,1),4))</f>
        <v/>
      </c>
      <c r="G162" s="4" t="str">
        <f ca="1">IF($I162="","",INDEX(MY_Data,MATCH($I162,Sheet1!K:K,1),5))</f>
        <v/>
      </c>
      <c r="H162" s="4" t="str">
        <f ca="1">IF($I162="","",INDEX(MY_Data,MATCH($I162,Sheet1!K:K,1),6))</f>
        <v/>
      </c>
      <c r="I162" s="25" t="str">
        <f ca="1">IF(ROW()-6&lt;=MAX(Sheet1!K:K),ROW()-6,"")</f>
        <v/>
      </c>
    </row>
    <row r="163" spans="3:9">
      <c r="C163" s="24" t="str">
        <f ca="1">IF($I163="","",INDEX(MY_Data,MATCH($I163,Sheet1!K:K,1),1))</f>
        <v/>
      </c>
      <c r="D163" s="13" t="str">
        <f ca="1">IF($I163="","",INDEX(MY_Data,MATCH($I163,Sheet1!K:K,1),2))</f>
        <v/>
      </c>
      <c r="E163" s="13" t="str">
        <f ca="1">IF($I163="","",INDEX(MY_Data,MATCH($I163,Sheet1!K:K,1),3))</f>
        <v/>
      </c>
      <c r="F163" s="4" t="str">
        <f ca="1">IF($I163="","",INDEX(MY_Data,MATCH($I163,Sheet1!K:K,1),4))</f>
        <v/>
      </c>
      <c r="G163" s="4" t="str">
        <f ca="1">IF($I163="","",INDEX(MY_Data,MATCH($I163,Sheet1!K:K,1),5))</f>
        <v/>
      </c>
      <c r="H163" s="4" t="str">
        <f ca="1">IF($I163="","",INDEX(MY_Data,MATCH($I163,Sheet1!K:K,1),6))</f>
        <v/>
      </c>
      <c r="I163" s="25" t="str">
        <f ca="1">IF(ROW()-6&lt;=MAX(Sheet1!K:K),ROW()-6,"")</f>
        <v/>
      </c>
    </row>
    <row r="164" spans="3:9">
      <c r="C164" s="24" t="str">
        <f ca="1">IF($I164="","",INDEX(MY_Data,MATCH($I164,Sheet1!K:K,1),1))</f>
        <v/>
      </c>
      <c r="D164" s="13" t="str">
        <f ca="1">IF($I164="","",INDEX(MY_Data,MATCH($I164,Sheet1!K:K,1),2))</f>
        <v/>
      </c>
      <c r="E164" s="13" t="str">
        <f ca="1">IF($I164="","",INDEX(MY_Data,MATCH($I164,Sheet1!K:K,1),3))</f>
        <v/>
      </c>
      <c r="F164" s="4" t="str">
        <f ca="1">IF($I164="","",INDEX(MY_Data,MATCH($I164,Sheet1!K:K,1),4))</f>
        <v/>
      </c>
      <c r="G164" s="4" t="str">
        <f ca="1">IF($I164="","",INDEX(MY_Data,MATCH($I164,Sheet1!K:K,1),5))</f>
        <v/>
      </c>
      <c r="H164" s="4" t="str">
        <f ca="1">IF($I164="","",INDEX(MY_Data,MATCH($I164,Sheet1!K:K,1),6))</f>
        <v/>
      </c>
      <c r="I164" s="25" t="str">
        <f ca="1">IF(ROW()-6&lt;=MAX(Sheet1!K:K),ROW()-6,"")</f>
        <v/>
      </c>
    </row>
    <row r="165" spans="3:9">
      <c r="C165" s="24" t="str">
        <f ca="1">IF($I165="","",INDEX(MY_Data,MATCH($I165,Sheet1!K:K,1),1))</f>
        <v/>
      </c>
      <c r="D165" s="13" t="str">
        <f ca="1">IF($I165="","",INDEX(MY_Data,MATCH($I165,Sheet1!K:K,1),2))</f>
        <v/>
      </c>
      <c r="E165" s="13" t="str">
        <f ca="1">IF($I165="","",INDEX(MY_Data,MATCH($I165,Sheet1!K:K,1),3))</f>
        <v/>
      </c>
      <c r="F165" s="4" t="str">
        <f ca="1">IF($I165="","",INDEX(MY_Data,MATCH($I165,Sheet1!K:K,1),4))</f>
        <v/>
      </c>
      <c r="G165" s="4" t="str">
        <f ca="1">IF($I165="","",INDEX(MY_Data,MATCH($I165,Sheet1!K:K,1),5))</f>
        <v/>
      </c>
      <c r="H165" s="4" t="str">
        <f ca="1">IF($I165="","",INDEX(MY_Data,MATCH($I165,Sheet1!K:K,1),6))</f>
        <v/>
      </c>
      <c r="I165" s="25" t="str">
        <f ca="1">IF(ROW()-6&lt;=MAX(Sheet1!K:K),ROW()-6,"")</f>
        <v/>
      </c>
    </row>
    <row r="166" spans="3:9">
      <c r="C166" s="24" t="str">
        <f ca="1">IF($I166="","",INDEX(MY_Data,MATCH($I166,Sheet1!K:K,1),1))</f>
        <v/>
      </c>
      <c r="D166" s="13" t="str">
        <f ca="1">IF($I166="","",INDEX(MY_Data,MATCH($I166,Sheet1!K:K,1),2))</f>
        <v/>
      </c>
      <c r="E166" s="13" t="str">
        <f ca="1">IF($I166="","",INDEX(MY_Data,MATCH($I166,Sheet1!K:K,1),3))</f>
        <v/>
      </c>
      <c r="F166" s="4" t="str">
        <f ca="1">IF($I166="","",INDEX(MY_Data,MATCH($I166,Sheet1!K:K,1),4))</f>
        <v/>
      </c>
      <c r="G166" s="4" t="str">
        <f ca="1">IF($I166="","",INDEX(MY_Data,MATCH($I166,Sheet1!K:K,1),5))</f>
        <v/>
      </c>
      <c r="H166" s="4" t="str">
        <f ca="1">IF($I166="","",INDEX(MY_Data,MATCH($I166,Sheet1!K:K,1),6))</f>
        <v/>
      </c>
      <c r="I166" s="25" t="str">
        <f ca="1">IF(ROW()-6&lt;=MAX(Sheet1!K:K),ROW()-6,"")</f>
        <v/>
      </c>
    </row>
    <row r="167" spans="3:9">
      <c r="C167" s="24" t="str">
        <f ca="1">IF($I167="","",INDEX(MY_Data,MATCH($I167,Sheet1!K:K,1),1))</f>
        <v/>
      </c>
      <c r="D167" s="13" t="str">
        <f ca="1">IF($I167="","",INDEX(MY_Data,MATCH($I167,Sheet1!K:K,1),2))</f>
        <v/>
      </c>
      <c r="E167" s="13" t="str">
        <f ca="1">IF($I167="","",INDEX(MY_Data,MATCH($I167,Sheet1!K:K,1),3))</f>
        <v/>
      </c>
      <c r="F167" s="4" t="str">
        <f ca="1">IF($I167="","",INDEX(MY_Data,MATCH($I167,Sheet1!K:K,1),4))</f>
        <v/>
      </c>
      <c r="G167" s="4" t="str">
        <f ca="1">IF($I167="","",INDEX(MY_Data,MATCH($I167,Sheet1!K:K,1),5))</f>
        <v/>
      </c>
      <c r="H167" s="4" t="str">
        <f ca="1">IF($I167="","",INDEX(MY_Data,MATCH($I167,Sheet1!K:K,1),6))</f>
        <v/>
      </c>
      <c r="I167" s="25" t="str">
        <f ca="1">IF(ROW()-6&lt;=MAX(Sheet1!K:K),ROW()-6,"")</f>
        <v/>
      </c>
    </row>
    <row r="168" spans="3:9">
      <c r="C168" s="24" t="str">
        <f ca="1">IF($I168="","",INDEX(MY_Data,MATCH($I168,Sheet1!K:K,1),1))</f>
        <v/>
      </c>
      <c r="D168" s="13" t="str">
        <f ca="1">IF($I168="","",INDEX(MY_Data,MATCH($I168,Sheet1!K:K,1),2))</f>
        <v/>
      </c>
      <c r="E168" s="13" t="str">
        <f ca="1">IF($I168="","",INDEX(MY_Data,MATCH($I168,Sheet1!K:K,1),3))</f>
        <v/>
      </c>
      <c r="F168" s="4" t="str">
        <f ca="1">IF($I168="","",INDEX(MY_Data,MATCH($I168,Sheet1!K:K,1),4))</f>
        <v/>
      </c>
      <c r="G168" s="4" t="str">
        <f ca="1">IF($I168="","",INDEX(MY_Data,MATCH($I168,Sheet1!K:K,1),5))</f>
        <v/>
      </c>
      <c r="H168" s="4" t="str">
        <f ca="1">IF($I168="","",INDEX(MY_Data,MATCH($I168,Sheet1!K:K,1),6))</f>
        <v/>
      </c>
      <c r="I168" s="25" t="str">
        <f ca="1">IF(ROW()-6&lt;=MAX(Sheet1!K:K),ROW()-6,"")</f>
        <v/>
      </c>
    </row>
    <row r="169" spans="3:9">
      <c r="C169" s="24" t="str">
        <f ca="1">IF($I169="","",INDEX(MY_Data,MATCH($I169,Sheet1!K:K,1),1))</f>
        <v/>
      </c>
      <c r="D169" s="13" t="str">
        <f ca="1">IF($I169="","",INDEX(MY_Data,MATCH($I169,Sheet1!K:K,1),2))</f>
        <v/>
      </c>
      <c r="E169" s="13" t="str">
        <f ca="1">IF($I169="","",INDEX(MY_Data,MATCH($I169,Sheet1!K:K,1),3))</f>
        <v/>
      </c>
      <c r="F169" s="4" t="str">
        <f ca="1">IF($I169="","",INDEX(MY_Data,MATCH($I169,Sheet1!K:K,1),4))</f>
        <v/>
      </c>
      <c r="G169" s="4" t="str">
        <f ca="1">IF($I169="","",INDEX(MY_Data,MATCH($I169,Sheet1!K:K,1),5))</f>
        <v/>
      </c>
      <c r="H169" s="4" t="str">
        <f ca="1">IF($I169="","",INDEX(MY_Data,MATCH($I169,Sheet1!K:K,1),6))</f>
        <v/>
      </c>
      <c r="I169" s="25" t="str">
        <f ca="1">IF(ROW()-6&lt;=MAX(Sheet1!K:K),ROW()-6,"")</f>
        <v/>
      </c>
    </row>
    <row r="170" spans="3:9">
      <c r="C170" s="24" t="str">
        <f ca="1">IF($I170="","",INDEX(MY_Data,MATCH($I170,Sheet1!K:K,1),1))</f>
        <v/>
      </c>
      <c r="D170" s="13" t="str">
        <f ca="1">IF($I170="","",INDEX(MY_Data,MATCH($I170,Sheet1!K:K,1),2))</f>
        <v/>
      </c>
      <c r="E170" s="13" t="str">
        <f ca="1">IF($I170="","",INDEX(MY_Data,MATCH($I170,Sheet1!K:K,1),3))</f>
        <v/>
      </c>
      <c r="F170" s="4" t="str">
        <f ca="1">IF($I170="","",INDEX(MY_Data,MATCH($I170,Sheet1!K:K,1),4))</f>
        <v/>
      </c>
      <c r="G170" s="4" t="str">
        <f ca="1">IF($I170="","",INDEX(MY_Data,MATCH($I170,Sheet1!K:K,1),5))</f>
        <v/>
      </c>
      <c r="H170" s="4" t="str">
        <f ca="1">IF($I170="","",INDEX(MY_Data,MATCH($I170,Sheet1!K:K,1),6))</f>
        <v/>
      </c>
      <c r="I170" s="25" t="str">
        <f ca="1">IF(ROW()-6&lt;=MAX(Sheet1!K:K),ROW()-6,"")</f>
        <v/>
      </c>
    </row>
    <row r="171" spans="3:9">
      <c r="C171" s="24" t="str">
        <f ca="1">IF($I171="","",INDEX(MY_Data,MATCH($I171,Sheet1!K:K,1),1))</f>
        <v/>
      </c>
      <c r="D171" s="13" t="str">
        <f ca="1">IF($I171="","",INDEX(MY_Data,MATCH($I171,Sheet1!K:K,1),2))</f>
        <v/>
      </c>
      <c r="E171" s="13" t="str">
        <f ca="1">IF($I171="","",INDEX(MY_Data,MATCH($I171,Sheet1!K:K,1),3))</f>
        <v/>
      </c>
      <c r="F171" s="4" t="str">
        <f ca="1">IF($I171="","",INDEX(MY_Data,MATCH($I171,Sheet1!K:K,1),4))</f>
        <v/>
      </c>
      <c r="G171" s="4" t="str">
        <f ca="1">IF($I171="","",INDEX(MY_Data,MATCH($I171,Sheet1!K:K,1),5))</f>
        <v/>
      </c>
      <c r="H171" s="4" t="str">
        <f ca="1">IF($I171="","",INDEX(MY_Data,MATCH($I171,Sheet1!K:K,1),6))</f>
        <v/>
      </c>
      <c r="I171" s="25" t="str">
        <f ca="1">IF(ROW()-6&lt;=MAX(Sheet1!K:K),ROW()-6,"")</f>
        <v/>
      </c>
    </row>
    <row r="172" spans="3:9">
      <c r="C172" s="24" t="str">
        <f ca="1">IF($I172="","",INDEX(MY_Data,MATCH($I172,Sheet1!K:K,1),1))</f>
        <v/>
      </c>
      <c r="D172" s="13" t="str">
        <f ca="1">IF($I172="","",INDEX(MY_Data,MATCH($I172,Sheet1!K:K,1),2))</f>
        <v/>
      </c>
      <c r="E172" s="13" t="str">
        <f ca="1">IF($I172="","",INDEX(MY_Data,MATCH($I172,Sheet1!K:K,1),3))</f>
        <v/>
      </c>
      <c r="F172" s="4" t="str">
        <f ca="1">IF($I172="","",INDEX(MY_Data,MATCH($I172,Sheet1!K:K,1),4))</f>
        <v/>
      </c>
      <c r="G172" s="4" t="str">
        <f ca="1">IF($I172="","",INDEX(MY_Data,MATCH($I172,Sheet1!K:K,1),5))</f>
        <v/>
      </c>
      <c r="H172" s="4" t="str">
        <f ca="1">IF($I172="","",INDEX(MY_Data,MATCH($I172,Sheet1!K:K,1),6))</f>
        <v/>
      </c>
      <c r="I172" s="25" t="str">
        <f ca="1">IF(ROW()-6&lt;=MAX(Sheet1!K:K),ROW()-6,"")</f>
        <v/>
      </c>
    </row>
    <row r="173" spans="3:9">
      <c r="C173" s="24" t="str">
        <f ca="1">IF($I173="","",INDEX(MY_Data,MATCH($I173,Sheet1!K:K,1),1))</f>
        <v/>
      </c>
      <c r="D173" s="13" t="str">
        <f ca="1">IF($I173="","",INDEX(MY_Data,MATCH($I173,Sheet1!K:K,1),2))</f>
        <v/>
      </c>
      <c r="E173" s="13" t="str">
        <f ca="1">IF($I173="","",INDEX(MY_Data,MATCH($I173,Sheet1!K:K,1),3))</f>
        <v/>
      </c>
      <c r="F173" s="4" t="str">
        <f ca="1">IF($I173="","",INDEX(MY_Data,MATCH($I173,Sheet1!K:K,1),4))</f>
        <v/>
      </c>
      <c r="G173" s="4" t="str">
        <f ca="1">IF($I173="","",INDEX(MY_Data,MATCH($I173,Sheet1!K:K,1),5))</f>
        <v/>
      </c>
      <c r="H173" s="4" t="str">
        <f ca="1">IF($I173="","",INDEX(MY_Data,MATCH($I173,Sheet1!K:K,1),6))</f>
        <v/>
      </c>
      <c r="I173" s="25" t="str">
        <f ca="1">IF(ROW()-6&lt;=MAX(Sheet1!K:K),ROW()-6,"")</f>
        <v/>
      </c>
    </row>
    <row r="174" spans="3:9">
      <c r="C174" s="24" t="str">
        <f ca="1">IF($I174="","",INDEX(MY_Data,MATCH($I174,Sheet1!K:K,1),1))</f>
        <v/>
      </c>
      <c r="D174" s="13" t="str">
        <f ca="1">IF($I174="","",INDEX(MY_Data,MATCH($I174,Sheet1!K:K,1),2))</f>
        <v/>
      </c>
      <c r="E174" s="13" t="str">
        <f ca="1">IF($I174="","",INDEX(MY_Data,MATCH($I174,Sheet1!K:K,1),3))</f>
        <v/>
      </c>
      <c r="F174" s="4" t="str">
        <f ca="1">IF($I174="","",INDEX(MY_Data,MATCH($I174,Sheet1!K:K,1),4))</f>
        <v/>
      </c>
      <c r="G174" s="4" t="str">
        <f ca="1">IF($I174="","",INDEX(MY_Data,MATCH($I174,Sheet1!K:K,1),5))</f>
        <v/>
      </c>
      <c r="H174" s="4" t="str">
        <f ca="1">IF($I174="","",INDEX(MY_Data,MATCH($I174,Sheet1!K:K,1),6))</f>
        <v/>
      </c>
      <c r="I174" s="25" t="str">
        <f ca="1">IF(ROW()-6&lt;=MAX(Sheet1!K:K),ROW()-6,"")</f>
        <v/>
      </c>
    </row>
    <row r="175" spans="3:9">
      <c r="C175" s="24" t="str">
        <f ca="1">IF($I175="","",INDEX(MY_Data,MATCH($I175,Sheet1!K:K,1),1))</f>
        <v/>
      </c>
      <c r="D175" s="13" t="str">
        <f ca="1">IF($I175="","",INDEX(MY_Data,MATCH($I175,Sheet1!K:K,1),2))</f>
        <v/>
      </c>
      <c r="E175" s="13" t="str">
        <f ca="1">IF($I175="","",INDEX(MY_Data,MATCH($I175,Sheet1!K:K,1),3))</f>
        <v/>
      </c>
      <c r="F175" s="4" t="str">
        <f ca="1">IF($I175="","",INDEX(MY_Data,MATCH($I175,Sheet1!K:K,1),4))</f>
        <v/>
      </c>
      <c r="G175" s="4" t="str">
        <f ca="1">IF($I175="","",INDEX(MY_Data,MATCH($I175,Sheet1!K:K,1),5))</f>
        <v/>
      </c>
      <c r="H175" s="4" t="str">
        <f ca="1">IF($I175="","",INDEX(MY_Data,MATCH($I175,Sheet1!K:K,1),6))</f>
        <v/>
      </c>
      <c r="I175" s="25" t="str">
        <f ca="1">IF(ROW()-6&lt;=MAX(Sheet1!K:K),ROW()-6,"")</f>
        <v/>
      </c>
    </row>
    <row r="176" spans="3:9">
      <c r="C176" s="24" t="str">
        <f ca="1">IF($I176="","",INDEX(MY_Data,MATCH($I176,Sheet1!K:K,1),1))</f>
        <v/>
      </c>
      <c r="D176" s="13" t="str">
        <f ca="1">IF($I176="","",INDEX(MY_Data,MATCH($I176,Sheet1!K:K,1),2))</f>
        <v/>
      </c>
      <c r="E176" s="13" t="str">
        <f ca="1">IF($I176="","",INDEX(MY_Data,MATCH($I176,Sheet1!K:K,1),3))</f>
        <v/>
      </c>
      <c r="F176" s="4" t="str">
        <f ca="1">IF($I176="","",INDEX(MY_Data,MATCH($I176,Sheet1!K:K,1),4))</f>
        <v/>
      </c>
      <c r="G176" s="4" t="str">
        <f ca="1">IF($I176="","",INDEX(MY_Data,MATCH($I176,Sheet1!K:K,1),5))</f>
        <v/>
      </c>
      <c r="H176" s="4" t="str">
        <f ca="1">IF($I176="","",INDEX(MY_Data,MATCH($I176,Sheet1!K:K,1),6))</f>
        <v/>
      </c>
      <c r="I176" s="25" t="str">
        <f ca="1">IF(ROW()-6&lt;=MAX(Sheet1!K:K),ROW()-6,"")</f>
        <v/>
      </c>
    </row>
    <row r="177" spans="3:9">
      <c r="C177" s="24" t="str">
        <f ca="1">IF($I177="","",INDEX(MY_Data,MATCH($I177,Sheet1!K:K,1),1))</f>
        <v/>
      </c>
      <c r="D177" s="13" t="str">
        <f ca="1">IF($I177="","",INDEX(MY_Data,MATCH($I177,Sheet1!K:K,1),2))</f>
        <v/>
      </c>
      <c r="E177" s="13" t="str">
        <f ca="1">IF($I177="","",INDEX(MY_Data,MATCH($I177,Sheet1!K:K,1),3))</f>
        <v/>
      </c>
      <c r="F177" s="4" t="str">
        <f ca="1">IF($I177="","",INDEX(MY_Data,MATCH($I177,Sheet1!K:K,1),4))</f>
        <v/>
      </c>
      <c r="G177" s="4" t="str">
        <f ca="1">IF($I177="","",INDEX(MY_Data,MATCH($I177,Sheet1!K:K,1),5))</f>
        <v/>
      </c>
      <c r="H177" s="4" t="str">
        <f ca="1">IF($I177="","",INDEX(MY_Data,MATCH($I177,Sheet1!K:K,1),6))</f>
        <v/>
      </c>
      <c r="I177" s="25" t="str">
        <f ca="1">IF(ROW()-6&lt;=MAX(Sheet1!K:K),ROW()-6,"")</f>
        <v/>
      </c>
    </row>
    <row r="178" spans="3:9">
      <c r="C178" s="24" t="str">
        <f ca="1">IF($I178="","",INDEX(MY_Data,MATCH($I178,Sheet1!K:K,1),1))</f>
        <v/>
      </c>
      <c r="D178" s="13" t="str">
        <f ca="1">IF($I178="","",INDEX(MY_Data,MATCH($I178,Sheet1!K:K,1),2))</f>
        <v/>
      </c>
      <c r="E178" s="13" t="str">
        <f ca="1">IF($I178="","",INDEX(MY_Data,MATCH($I178,Sheet1!K:K,1),3))</f>
        <v/>
      </c>
      <c r="F178" s="4" t="str">
        <f ca="1">IF($I178="","",INDEX(MY_Data,MATCH($I178,Sheet1!K:K,1),4))</f>
        <v/>
      </c>
      <c r="G178" s="4" t="str">
        <f ca="1">IF($I178="","",INDEX(MY_Data,MATCH($I178,Sheet1!K:K,1),5))</f>
        <v/>
      </c>
      <c r="H178" s="4" t="str">
        <f ca="1">IF($I178="","",INDEX(MY_Data,MATCH($I178,Sheet1!K:K,1),6))</f>
        <v/>
      </c>
      <c r="I178" s="25" t="str">
        <f ca="1">IF(ROW()-6&lt;=MAX(Sheet1!K:K),ROW()-6,"")</f>
        <v/>
      </c>
    </row>
    <row r="179" spans="3:9">
      <c r="C179" s="24" t="str">
        <f ca="1">IF($I179="","",INDEX(MY_Data,MATCH($I179,Sheet1!K:K,1),1))</f>
        <v/>
      </c>
      <c r="D179" s="13" t="str">
        <f ca="1">IF($I179="","",INDEX(MY_Data,MATCH($I179,Sheet1!K:K,1),2))</f>
        <v/>
      </c>
      <c r="E179" s="13" t="str">
        <f ca="1">IF($I179="","",INDEX(MY_Data,MATCH($I179,Sheet1!K:K,1),3))</f>
        <v/>
      </c>
      <c r="F179" s="4" t="str">
        <f ca="1">IF($I179="","",INDEX(MY_Data,MATCH($I179,Sheet1!K:K,1),4))</f>
        <v/>
      </c>
      <c r="G179" s="4" t="str">
        <f ca="1">IF($I179="","",INDEX(MY_Data,MATCH($I179,Sheet1!K:K,1),5))</f>
        <v/>
      </c>
      <c r="H179" s="4" t="str">
        <f ca="1">IF($I179="","",INDEX(MY_Data,MATCH($I179,Sheet1!K:K,1),6))</f>
        <v/>
      </c>
      <c r="I179" s="25" t="str">
        <f ca="1">IF(ROW()-6&lt;=MAX(Sheet1!K:K),ROW()-6,"")</f>
        <v/>
      </c>
    </row>
    <row r="180" spans="3:9">
      <c r="C180" s="24" t="str">
        <f ca="1">IF($I180="","",INDEX(MY_Data,MATCH($I180,Sheet1!K:K,1),1))</f>
        <v/>
      </c>
      <c r="D180" s="13" t="str">
        <f ca="1">IF($I180="","",INDEX(MY_Data,MATCH($I180,Sheet1!K:K,1),2))</f>
        <v/>
      </c>
      <c r="E180" s="13" t="str">
        <f ca="1">IF($I180="","",INDEX(MY_Data,MATCH($I180,Sheet1!K:K,1),3))</f>
        <v/>
      </c>
      <c r="F180" s="4" t="str">
        <f ca="1">IF($I180="","",INDEX(MY_Data,MATCH($I180,Sheet1!K:K,1),4))</f>
        <v/>
      </c>
      <c r="G180" s="4" t="str">
        <f ca="1">IF($I180="","",INDEX(MY_Data,MATCH($I180,Sheet1!K:K,1),5))</f>
        <v/>
      </c>
      <c r="H180" s="4" t="str">
        <f ca="1">IF($I180="","",INDEX(MY_Data,MATCH($I180,Sheet1!K:K,1),6))</f>
        <v/>
      </c>
      <c r="I180" s="25" t="str">
        <f ca="1">IF(ROW()-6&lt;=MAX(Sheet1!K:K),ROW()-6,"")</f>
        <v/>
      </c>
    </row>
    <row r="181" spans="3:9">
      <c r="C181" s="24" t="str">
        <f ca="1">IF($I181="","",INDEX(MY_Data,MATCH($I181,Sheet1!K:K,1),1))</f>
        <v/>
      </c>
      <c r="D181" s="13" t="str">
        <f ca="1">IF($I181="","",INDEX(MY_Data,MATCH($I181,Sheet1!K:K,1),2))</f>
        <v/>
      </c>
      <c r="E181" s="13" t="str">
        <f ca="1">IF($I181="","",INDEX(MY_Data,MATCH($I181,Sheet1!K:K,1),3))</f>
        <v/>
      </c>
      <c r="F181" s="4" t="str">
        <f ca="1">IF($I181="","",INDEX(MY_Data,MATCH($I181,Sheet1!K:K,1),4))</f>
        <v/>
      </c>
      <c r="G181" s="4" t="str">
        <f ca="1">IF($I181="","",INDEX(MY_Data,MATCH($I181,Sheet1!K:K,1),5))</f>
        <v/>
      </c>
      <c r="H181" s="4" t="str">
        <f ca="1">IF($I181="","",INDEX(MY_Data,MATCH($I181,Sheet1!K:K,1),6))</f>
        <v/>
      </c>
      <c r="I181" s="25" t="str">
        <f ca="1">IF(ROW()-6&lt;=MAX(Sheet1!K:K),ROW()-6,"")</f>
        <v/>
      </c>
    </row>
    <row r="182" spans="3:9">
      <c r="C182" s="24" t="str">
        <f ca="1">IF($I182="","",INDEX(MY_Data,MATCH($I182,Sheet1!K:K,1),1))</f>
        <v/>
      </c>
      <c r="D182" s="13" t="str">
        <f ca="1">IF($I182="","",INDEX(MY_Data,MATCH($I182,Sheet1!K:K,1),2))</f>
        <v/>
      </c>
      <c r="E182" s="13" t="str">
        <f ca="1">IF($I182="","",INDEX(MY_Data,MATCH($I182,Sheet1!K:K,1),3))</f>
        <v/>
      </c>
      <c r="F182" s="4" t="str">
        <f ca="1">IF($I182="","",INDEX(MY_Data,MATCH($I182,Sheet1!K:K,1),4))</f>
        <v/>
      </c>
      <c r="G182" s="4" t="str">
        <f ca="1">IF($I182="","",INDEX(MY_Data,MATCH($I182,Sheet1!K:K,1),5))</f>
        <v/>
      </c>
      <c r="H182" s="4" t="str">
        <f ca="1">IF($I182="","",INDEX(MY_Data,MATCH($I182,Sheet1!K:K,1),6))</f>
        <v/>
      </c>
      <c r="I182" s="25" t="str">
        <f ca="1">IF(ROW()-6&lt;=MAX(Sheet1!K:K),ROW()-6,"")</f>
        <v/>
      </c>
    </row>
    <row r="183" spans="3:9">
      <c r="C183" s="24" t="str">
        <f ca="1">IF($I183="","",INDEX(MY_Data,MATCH($I183,Sheet1!K:K,1),1))</f>
        <v/>
      </c>
      <c r="D183" s="13" t="str">
        <f ca="1">IF($I183="","",INDEX(MY_Data,MATCH($I183,Sheet1!K:K,1),2))</f>
        <v/>
      </c>
      <c r="E183" s="13" t="str">
        <f ca="1">IF($I183="","",INDEX(MY_Data,MATCH($I183,Sheet1!K:K,1),3))</f>
        <v/>
      </c>
      <c r="F183" s="4" t="str">
        <f ca="1">IF($I183="","",INDEX(MY_Data,MATCH($I183,Sheet1!K:K,1),4))</f>
        <v/>
      </c>
      <c r="G183" s="4" t="str">
        <f ca="1">IF($I183="","",INDEX(MY_Data,MATCH($I183,Sheet1!K:K,1),5))</f>
        <v/>
      </c>
      <c r="H183" s="4" t="str">
        <f ca="1">IF($I183="","",INDEX(MY_Data,MATCH($I183,Sheet1!K:K,1),6))</f>
        <v/>
      </c>
      <c r="I183" s="25" t="str">
        <f ca="1">IF(ROW()-6&lt;=MAX(Sheet1!K:K),ROW()-6,"")</f>
        <v/>
      </c>
    </row>
    <row r="184" spans="3:9">
      <c r="C184" s="24" t="str">
        <f ca="1">IF($I184="","",INDEX(MY_Data,MATCH($I184,Sheet1!K:K,1),1))</f>
        <v/>
      </c>
      <c r="D184" s="13" t="str">
        <f ca="1">IF($I184="","",INDEX(MY_Data,MATCH($I184,Sheet1!K:K,1),2))</f>
        <v/>
      </c>
      <c r="E184" s="13" t="str">
        <f ca="1">IF($I184="","",INDEX(MY_Data,MATCH($I184,Sheet1!K:K,1),3))</f>
        <v/>
      </c>
      <c r="F184" s="4" t="str">
        <f ca="1">IF($I184="","",INDEX(MY_Data,MATCH($I184,Sheet1!K:K,1),4))</f>
        <v/>
      </c>
      <c r="G184" s="4" t="str">
        <f ca="1">IF($I184="","",INDEX(MY_Data,MATCH($I184,Sheet1!K:K,1),5))</f>
        <v/>
      </c>
      <c r="H184" s="4" t="str">
        <f ca="1">IF($I184="","",INDEX(MY_Data,MATCH($I184,Sheet1!K:K,1),6))</f>
        <v/>
      </c>
      <c r="I184" s="25" t="str">
        <f ca="1">IF(ROW()-6&lt;=MAX(Sheet1!K:K),ROW()-6,"")</f>
        <v/>
      </c>
    </row>
    <row r="185" spans="3:9">
      <c r="C185" s="24" t="str">
        <f ca="1">IF($I185="","",INDEX(MY_Data,MATCH($I185,Sheet1!K:K,1),1))</f>
        <v/>
      </c>
      <c r="D185" s="13" t="str">
        <f ca="1">IF($I185="","",INDEX(MY_Data,MATCH($I185,Sheet1!K:K,1),2))</f>
        <v/>
      </c>
      <c r="E185" s="13" t="str">
        <f ca="1">IF($I185="","",INDEX(MY_Data,MATCH($I185,Sheet1!K:K,1),3))</f>
        <v/>
      </c>
      <c r="F185" s="4" t="str">
        <f ca="1">IF($I185="","",INDEX(MY_Data,MATCH($I185,Sheet1!K:K,1),4))</f>
        <v/>
      </c>
      <c r="G185" s="4" t="str">
        <f ca="1">IF($I185="","",INDEX(MY_Data,MATCH($I185,Sheet1!K:K,1),5))</f>
        <v/>
      </c>
      <c r="H185" s="4" t="str">
        <f ca="1">IF($I185="","",INDEX(MY_Data,MATCH($I185,Sheet1!K:K,1),6))</f>
        <v/>
      </c>
      <c r="I185" s="25" t="str">
        <f ca="1">IF(ROW()-6&lt;=MAX(Sheet1!K:K),ROW()-6,"")</f>
        <v/>
      </c>
    </row>
    <row r="186" spans="3:9">
      <c r="C186" s="24" t="str">
        <f ca="1">IF($I186="","",INDEX(MY_Data,MATCH($I186,Sheet1!K:K,1),1))</f>
        <v/>
      </c>
      <c r="D186" s="13" t="str">
        <f ca="1">IF($I186="","",INDEX(MY_Data,MATCH($I186,Sheet1!K:K,1),2))</f>
        <v/>
      </c>
      <c r="E186" s="13" t="str">
        <f ca="1">IF($I186="","",INDEX(MY_Data,MATCH($I186,Sheet1!K:K,1),3))</f>
        <v/>
      </c>
      <c r="F186" s="4" t="str">
        <f ca="1">IF($I186="","",INDEX(MY_Data,MATCH($I186,Sheet1!K:K,1),4))</f>
        <v/>
      </c>
      <c r="G186" s="4" t="str">
        <f ca="1">IF($I186="","",INDEX(MY_Data,MATCH($I186,Sheet1!K:K,1),5))</f>
        <v/>
      </c>
      <c r="H186" s="4" t="str">
        <f ca="1">IF($I186="","",INDEX(MY_Data,MATCH($I186,Sheet1!K:K,1),6))</f>
        <v/>
      </c>
      <c r="I186" s="25" t="str">
        <f ca="1">IF(ROW()-6&lt;=MAX(Sheet1!K:K),ROW()-6,"")</f>
        <v/>
      </c>
    </row>
    <row r="187" spans="3:9">
      <c r="C187" s="24" t="str">
        <f ca="1">IF($I187="","",INDEX(MY_Data,MATCH($I187,Sheet1!K:K,1),1))</f>
        <v/>
      </c>
      <c r="D187" s="13" t="str">
        <f ca="1">IF($I187="","",INDEX(MY_Data,MATCH($I187,Sheet1!K:K,1),2))</f>
        <v/>
      </c>
      <c r="E187" s="13" t="str">
        <f ca="1">IF($I187="","",INDEX(MY_Data,MATCH($I187,Sheet1!K:K,1),3))</f>
        <v/>
      </c>
      <c r="F187" s="4" t="str">
        <f ca="1">IF($I187="","",INDEX(MY_Data,MATCH($I187,Sheet1!K:K,1),4))</f>
        <v/>
      </c>
      <c r="G187" s="4" t="str">
        <f ca="1">IF($I187="","",INDEX(MY_Data,MATCH($I187,Sheet1!K:K,1),5))</f>
        <v/>
      </c>
      <c r="H187" s="4" t="str">
        <f ca="1">IF($I187="","",INDEX(MY_Data,MATCH($I187,Sheet1!K:K,1),6))</f>
        <v/>
      </c>
      <c r="I187" s="25" t="str">
        <f ca="1">IF(ROW()-6&lt;=MAX(Sheet1!K:K),ROW()-6,"")</f>
        <v/>
      </c>
    </row>
    <row r="188" spans="3:9">
      <c r="C188" s="24" t="str">
        <f ca="1">IF($I188="","",INDEX(MY_Data,MATCH($I188,Sheet1!K:K,1),1))</f>
        <v/>
      </c>
      <c r="D188" s="13" t="str">
        <f ca="1">IF($I188="","",INDEX(MY_Data,MATCH($I188,Sheet1!K:K,1),2))</f>
        <v/>
      </c>
      <c r="E188" s="13" t="str">
        <f ca="1">IF($I188="","",INDEX(MY_Data,MATCH($I188,Sheet1!K:K,1),3))</f>
        <v/>
      </c>
      <c r="F188" s="4" t="str">
        <f ca="1">IF($I188="","",INDEX(MY_Data,MATCH($I188,Sheet1!K:K,1),4))</f>
        <v/>
      </c>
      <c r="G188" s="4" t="str">
        <f ca="1">IF($I188="","",INDEX(MY_Data,MATCH($I188,Sheet1!K:K,1),5))</f>
        <v/>
      </c>
      <c r="H188" s="4" t="str">
        <f ca="1">IF($I188="","",INDEX(MY_Data,MATCH($I188,Sheet1!K:K,1),6))</f>
        <v/>
      </c>
      <c r="I188" s="25" t="str">
        <f ca="1">IF(ROW()-6&lt;=MAX(Sheet1!K:K),ROW()-6,"")</f>
        <v/>
      </c>
    </row>
    <row r="189" spans="3:9">
      <c r="C189" s="24" t="str">
        <f ca="1">IF($I189="","",INDEX(MY_Data,MATCH($I189,Sheet1!K:K,1),1))</f>
        <v/>
      </c>
      <c r="D189" s="13" t="str">
        <f ca="1">IF($I189="","",INDEX(MY_Data,MATCH($I189,Sheet1!K:K,1),2))</f>
        <v/>
      </c>
      <c r="E189" s="13" t="str">
        <f ca="1">IF($I189="","",INDEX(MY_Data,MATCH($I189,Sheet1!K:K,1),3))</f>
        <v/>
      </c>
      <c r="F189" s="4" t="str">
        <f ca="1">IF($I189="","",INDEX(MY_Data,MATCH($I189,Sheet1!K:K,1),4))</f>
        <v/>
      </c>
      <c r="G189" s="4" t="str">
        <f ca="1">IF($I189="","",INDEX(MY_Data,MATCH($I189,Sheet1!K:K,1),5))</f>
        <v/>
      </c>
      <c r="H189" s="4" t="str">
        <f ca="1">IF($I189="","",INDEX(MY_Data,MATCH($I189,Sheet1!K:K,1),6))</f>
        <v/>
      </c>
      <c r="I189" s="25" t="str">
        <f ca="1">IF(ROW()-6&lt;=MAX(Sheet1!K:K),ROW()-6,"")</f>
        <v/>
      </c>
    </row>
    <row r="190" spans="3:9">
      <c r="C190" s="24" t="str">
        <f ca="1">IF($I190="","",INDEX(MY_Data,MATCH($I190,Sheet1!K:K,1),1))</f>
        <v/>
      </c>
      <c r="D190" s="13" t="str">
        <f ca="1">IF($I190="","",INDEX(MY_Data,MATCH($I190,Sheet1!K:K,1),2))</f>
        <v/>
      </c>
      <c r="E190" s="13" t="str">
        <f ca="1">IF($I190="","",INDEX(MY_Data,MATCH($I190,Sheet1!K:K,1),3))</f>
        <v/>
      </c>
      <c r="F190" s="4" t="str">
        <f ca="1">IF($I190="","",INDEX(MY_Data,MATCH($I190,Sheet1!K:K,1),4))</f>
        <v/>
      </c>
      <c r="G190" s="4" t="str">
        <f ca="1">IF($I190="","",INDEX(MY_Data,MATCH($I190,Sheet1!K:K,1),5))</f>
        <v/>
      </c>
      <c r="H190" s="4" t="str">
        <f ca="1">IF($I190="","",INDEX(MY_Data,MATCH($I190,Sheet1!K:K,1),6))</f>
        <v/>
      </c>
      <c r="I190" s="25" t="str">
        <f ca="1">IF(ROW()-6&lt;=MAX(Sheet1!K:K),ROW()-6,"")</f>
        <v/>
      </c>
    </row>
    <row r="191" spans="3:9">
      <c r="C191" s="24" t="str">
        <f ca="1">IF($I191="","",INDEX(MY_Data,MATCH($I191,Sheet1!K:K,1),1))</f>
        <v/>
      </c>
      <c r="D191" s="13" t="str">
        <f ca="1">IF($I191="","",INDEX(MY_Data,MATCH($I191,Sheet1!K:K,1),2))</f>
        <v/>
      </c>
      <c r="E191" s="13" t="str">
        <f ca="1">IF($I191="","",INDEX(MY_Data,MATCH($I191,Sheet1!K:K,1),3))</f>
        <v/>
      </c>
      <c r="F191" s="4" t="str">
        <f ca="1">IF($I191="","",INDEX(MY_Data,MATCH($I191,Sheet1!K:K,1),4))</f>
        <v/>
      </c>
      <c r="G191" s="4" t="str">
        <f ca="1">IF($I191="","",INDEX(MY_Data,MATCH($I191,Sheet1!K:K,1),5))</f>
        <v/>
      </c>
      <c r="H191" s="4" t="str">
        <f ca="1">IF($I191="","",INDEX(MY_Data,MATCH($I191,Sheet1!K:K,1),6))</f>
        <v/>
      </c>
      <c r="I191" s="25" t="str">
        <f ca="1">IF(ROW()-6&lt;=MAX(Sheet1!K:K),ROW()-6,"")</f>
        <v/>
      </c>
    </row>
    <row r="192" spans="3:9">
      <c r="C192" s="24" t="str">
        <f ca="1">IF($I192="","",INDEX(MY_Data,MATCH($I192,Sheet1!K:K,1),1))</f>
        <v/>
      </c>
      <c r="D192" s="13" t="str">
        <f ca="1">IF($I192="","",INDEX(MY_Data,MATCH($I192,Sheet1!K:K,1),2))</f>
        <v/>
      </c>
      <c r="E192" s="13" t="str">
        <f ca="1">IF($I192="","",INDEX(MY_Data,MATCH($I192,Sheet1!K:K,1),3))</f>
        <v/>
      </c>
      <c r="F192" s="4" t="str">
        <f ca="1">IF($I192="","",INDEX(MY_Data,MATCH($I192,Sheet1!K:K,1),4))</f>
        <v/>
      </c>
      <c r="G192" s="4" t="str">
        <f ca="1">IF($I192="","",INDEX(MY_Data,MATCH($I192,Sheet1!K:K,1),5))</f>
        <v/>
      </c>
      <c r="H192" s="4" t="str">
        <f ca="1">IF($I192="","",INDEX(MY_Data,MATCH($I192,Sheet1!K:K,1),6))</f>
        <v/>
      </c>
      <c r="I192" s="25" t="str">
        <f ca="1">IF(ROW()-6&lt;=MAX(Sheet1!K:K),ROW()-6,"")</f>
        <v/>
      </c>
    </row>
    <row r="193" spans="3:9">
      <c r="C193" s="24" t="str">
        <f ca="1">IF($I193="","",INDEX(MY_Data,MATCH($I193,Sheet1!K:K,1),1))</f>
        <v/>
      </c>
      <c r="D193" s="13" t="str">
        <f ca="1">IF($I193="","",INDEX(MY_Data,MATCH($I193,Sheet1!K:K,1),2))</f>
        <v/>
      </c>
      <c r="E193" s="13" t="str">
        <f ca="1">IF($I193="","",INDEX(MY_Data,MATCH($I193,Sheet1!K:K,1),3))</f>
        <v/>
      </c>
      <c r="F193" s="4" t="str">
        <f ca="1">IF($I193="","",INDEX(MY_Data,MATCH($I193,Sheet1!K:K,1),4))</f>
        <v/>
      </c>
      <c r="G193" s="4" t="str">
        <f ca="1">IF($I193="","",INDEX(MY_Data,MATCH($I193,Sheet1!K:K,1),5))</f>
        <v/>
      </c>
      <c r="H193" s="4" t="str">
        <f ca="1">IF($I193="","",INDEX(MY_Data,MATCH($I193,Sheet1!K:K,1),6))</f>
        <v/>
      </c>
      <c r="I193" s="25" t="str">
        <f ca="1">IF(ROW()-6&lt;=MAX(Sheet1!K:K),ROW()-6,"")</f>
        <v/>
      </c>
    </row>
    <row r="194" spans="3:9">
      <c r="C194" s="24" t="str">
        <f ca="1">IF($I194="","",INDEX(MY_Data,MATCH($I194,Sheet1!K:K,1),1))</f>
        <v/>
      </c>
      <c r="D194" s="13" t="str">
        <f ca="1">IF($I194="","",INDEX(MY_Data,MATCH($I194,Sheet1!K:K,1),2))</f>
        <v/>
      </c>
      <c r="E194" s="13" t="str">
        <f ca="1">IF($I194="","",INDEX(MY_Data,MATCH($I194,Sheet1!K:K,1),3))</f>
        <v/>
      </c>
      <c r="F194" s="4" t="str">
        <f ca="1">IF($I194="","",INDEX(MY_Data,MATCH($I194,Sheet1!K:K,1),4))</f>
        <v/>
      </c>
      <c r="G194" s="4" t="str">
        <f ca="1">IF($I194="","",INDEX(MY_Data,MATCH($I194,Sheet1!K:K,1),5))</f>
        <v/>
      </c>
      <c r="H194" s="4" t="str">
        <f ca="1">IF($I194="","",INDEX(MY_Data,MATCH($I194,Sheet1!K:K,1),6))</f>
        <v/>
      </c>
      <c r="I194" s="25" t="str">
        <f ca="1">IF(ROW()-6&lt;=MAX(Sheet1!K:K),ROW()-6,"")</f>
        <v/>
      </c>
    </row>
    <row r="195" spans="3:9">
      <c r="C195" s="24" t="str">
        <f ca="1">IF($I195="","",INDEX(MY_Data,MATCH($I195,Sheet1!K:K,1),1))</f>
        <v/>
      </c>
      <c r="D195" s="13" t="str">
        <f ca="1">IF($I195="","",INDEX(MY_Data,MATCH($I195,Sheet1!K:K,1),2))</f>
        <v/>
      </c>
      <c r="E195" s="13" t="str">
        <f ca="1">IF($I195="","",INDEX(MY_Data,MATCH($I195,Sheet1!K:K,1),3))</f>
        <v/>
      </c>
      <c r="F195" s="4" t="str">
        <f ca="1">IF($I195="","",INDEX(MY_Data,MATCH($I195,Sheet1!K:K,1),4))</f>
        <v/>
      </c>
      <c r="G195" s="4" t="str">
        <f ca="1">IF($I195="","",INDEX(MY_Data,MATCH($I195,Sheet1!K:K,1),5))</f>
        <v/>
      </c>
      <c r="H195" s="4" t="str">
        <f ca="1">IF($I195="","",INDEX(MY_Data,MATCH($I195,Sheet1!K:K,1),6))</f>
        <v/>
      </c>
      <c r="I195" s="25" t="str">
        <f ca="1">IF(ROW()-6&lt;=MAX(Sheet1!K:K),ROW()-6,"")</f>
        <v/>
      </c>
    </row>
    <row r="196" spans="3:9">
      <c r="C196" s="24" t="str">
        <f ca="1">IF($I196="","",INDEX(MY_Data,MATCH($I196,Sheet1!K:K,1),1))</f>
        <v/>
      </c>
      <c r="D196" s="13" t="str">
        <f ca="1">IF($I196="","",INDEX(MY_Data,MATCH($I196,Sheet1!K:K,1),2))</f>
        <v/>
      </c>
      <c r="E196" s="13" t="str">
        <f ca="1">IF($I196="","",INDEX(MY_Data,MATCH($I196,Sheet1!K:K,1),3))</f>
        <v/>
      </c>
      <c r="F196" s="4" t="str">
        <f ca="1">IF($I196="","",INDEX(MY_Data,MATCH($I196,Sheet1!K:K,1),4))</f>
        <v/>
      </c>
      <c r="G196" s="4" t="str">
        <f ca="1">IF($I196="","",INDEX(MY_Data,MATCH($I196,Sheet1!K:K,1),5))</f>
        <v/>
      </c>
      <c r="H196" s="4" t="str">
        <f ca="1">IF($I196="","",INDEX(MY_Data,MATCH($I196,Sheet1!K:K,1),6))</f>
        <v/>
      </c>
      <c r="I196" s="25" t="str">
        <f ca="1">IF(ROW()-6&lt;=MAX(Sheet1!K:K),ROW()-6,"")</f>
        <v/>
      </c>
    </row>
    <row r="197" spans="3:9">
      <c r="C197" s="24" t="str">
        <f ca="1">IF($I197="","",INDEX(MY_Data,MATCH($I197,Sheet1!K:K,1),1))</f>
        <v/>
      </c>
      <c r="D197" s="13" t="str">
        <f ca="1">IF($I197="","",INDEX(MY_Data,MATCH($I197,Sheet1!K:K,1),2))</f>
        <v/>
      </c>
      <c r="E197" s="13" t="str">
        <f ca="1">IF($I197="","",INDEX(MY_Data,MATCH($I197,Sheet1!K:K,1),3))</f>
        <v/>
      </c>
      <c r="F197" s="4" t="str">
        <f ca="1">IF($I197="","",INDEX(MY_Data,MATCH($I197,Sheet1!K:K,1),4))</f>
        <v/>
      </c>
      <c r="G197" s="4" t="str">
        <f ca="1">IF($I197="","",INDEX(MY_Data,MATCH($I197,Sheet1!K:K,1),5))</f>
        <v/>
      </c>
      <c r="H197" s="4" t="str">
        <f ca="1">IF($I197="","",INDEX(MY_Data,MATCH($I197,Sheet1!K:K,1),6))</f>
        <v/>
      </c>
      <c r="I197" s="25" t="str">
        <f ca="1">IF(ROW()-6&lt;=MAX(Sheet1!K:K),ROW()-6,"")</f>
        <v/>
      </c>
    </row>
    <row r="198" spans="3:9">
      <c r="C198" s="24" t="str">
        <f ca="1">IF($I198="","",INDEX(MY_Data,MATCH($I198,Sheet1!K:K,1),1))</f>
        <v/>
      </c>
      <c r="D198" s="13" t="str">
        <f ca="1">IF($I198="","",INDEX(MY_Data,MATCH($I198,Sheet1!K:K,1),2))</f>
        <v/>
      </c>
      <c r="E198" s="13" t="str">
        <f ca="1">IF($I198="","",INDEX(MY_Data,MATCH($I198,Sheet1!K:K,1),3))</f>
        <v/>
      </c>
      <c r="F198" s="4" t="str">
        <f ca="1">IF($I198="","",INDEX(MY_Data,MATCH($I198,Sheet1!K:K,1),4))</f>
        <v/>
      </c>
      <c r="G198" s="4" t="str">
        <f ca="1">IF($I198="","",INDEX(MY_Data,MATCH($I198,Sheet1!K:K,1),5))</f>
        <v/>
      </c>
      <c r="H198" s="4" t="str">
        <f ca="1">IF($I198="","",INDEX(MY_Data,MATCH($I198,Sheet1!K:K,1),6))</f>
        <v/>
      </c>
      <c r="I198" s="25" t="str">
        <f ca="1">IF(ROW()-6&lt;=MAX(Sheet1!K:K),ROW()-6,"")</f>
        <v/>
      </c>
    </row>
    <row r="199" spans="3:9">
      <c r="C199" s="24" t="str">
        <f ca="1">IF($I199="","",INDEX(MY_Data,MATCH($I199,Sheet1!K:K,1),1))</f>
        <v/>
      </c>
      <c r="D199" s="13" t="str">
        <f ca="1">IF($I199="","",INDEX(MY_Data,MATCH($I199,Sheet1!K:K,1),2))</f>
        <v/>
      </c>
      <c r="E199" s="13" t="str">
        <f ca="1">IF($I199="","",INDEX(MY_Data,MATCH($I199,Sheet1!K:K,1),3))</f>
        <v/>
      </c>
      <c r="F199" s="4" t="str">
        <f ca="1">IF($I199="","",INDEX(MY_Data,MATCH($I199,Sheet1!K:K,1),4))</f>
        <v/>
      </c>
      <c r="G199" s="4" t="str">
        <f ca="1">IF($I199="","",INDEX(MY_Data,MATCH($I199,Sheet1!K:K,1),5))</f>
        <v/>
      </c>
      <c r="H199" s="4" t="str">
        <f ca="1">IF($I199="","",INDEX(MY_Data,MATCH($I199,Sheet1!K:K,1),6))</f>
        <v/>
      </c>
      <c r="I199" s="25" t="str">
        <f ca="1">IF(ROW()-6&lt;=MAX(Sheet1!K:K),ROW()-6,"")</f>
        <v/>
      </c>
    </row>
    <row r="200" spans="3:9">
      <c r="C200" s="24" t="str">
        <f ca="1">IF($I200="","",INDEX(MY_Data,MATCH($I200,Sheet1!K:K,1),1))</f>
        <v/>
      </c>
      <c r="D200" s="13" t="str">
        <f ca="1">IF($I200="","",INDEX(MY_Data,MATCH($I200,Sheet1!K:K,1),2))</f>
        <v/>
      </c>
      <c r="E200" s="13" t="str">
        <f ca="1">IF($I200="","",INDEX(MY_Data,MATCH($I200,Sheet1!K:K,1),3))</f>
        <v/>
      </c>
      <c r="F200" s="4" t="str">
        <f ca="1">IF($I200="","",INDEX(MY_Data,MATCH($I200,Sheet1!K:K,1),4))</f>
        <v/>
      </c>
      <c r="G200" s="4" t="str">
        <f ca="1">IF($I200="","",INDEX(MY_Data,MATCH($I200,Sheet1!K:K,1),5))</f>
        <v/>
      </c>
      <c r="H200" s="4" t="str">
        <f ca="1">IF($I200="","",INDEX(MY_Data,MATCH($I200,Sheet1!K:K,1),6))</f>
        <v/>
      </c>
      <c r="I200" s="25" t="str">
        <f ca="1">IF(ROW()-6&lt;=MAX(Sheet1!K:K),ROW()-6,"")</f>
        <v/>
      </c>
    </row>
    <row r="201" spans="3:9">
      <c r="C201" s="24" t="str">
        <f ca="1">IF($I201="","",INDEX(MY_Data,MATCH($I201,Sheet1!K:K,1),1))</f>
        <v/>
      </c>
      <c r="D201" s="13" t="str">
        <f ca="1">IF($I201="","",INDEX(MY_Data,MATCH($I201,Sheet1!K:K,1),2))</f>
        <v/>
      </c>
      <c r="E201" s="13" t="str">
        <f ca="1">IF($I201="","",INDEX(MY_Data,MATCH($I201,Sheet1!K:K,1),3))</f>
        <v/>
      </c>
      <c r="F201" s="4" t="str">
        <f ca="1">IF($I201="","",INDEX(MY_Data,MATCH($I201,Sheet1!K:K,1),4))</f>
        <v/>
      </c>
      <c r="G201" s="4" t="str">
        <f ca="1">IF($I201="","",INDEX(MY_Data,MATCH($I201,Sheet1!K:K,1),5))</f>
        <v/>
      </c>
      <c r="H201" s="4" t="str">
        <f ca="1">IF($I201="","",INDEX(MY_Data,MATCH($I201,Sheet1!K:K,1),6))</f>
        <v/>
      </c>
      <c r="I201" s="25" t="str">
        <f ca="1">IF(ROW()-6&lt;=MAX(Sheet1!K:K),ROW()-6,"")</f>
        <v/>
      </c>
    </row>
    <row r="202" spans="3:9">
      <c r="C202" s="24" t="str">
        <f ca="1">IF($I202="","",INDEX(MY_Data,MATCH($I202,Sheet1!K:K,1),1))</f>
        <v/>
      </c>
      <c r="D202" s="13" t="str">
        <f ca="1">IF($I202="","",INDEX(MY_Data,MATCH($I202,Sheet1!K:K,1),2))</f>
        <v/>
      </c>
      <c r="E202" s="13" t="str">
        <f ca="1">IF($I202="","",INDEX(MY_Data,MATCH($I202,Sheet1!K:K,1),3))</f>
        <v/>
      </c>
      <c r="F202" s="4" t="str">
        <f ca="1">IF($I202="","",INDEX(MY_Data,MATCH($I202,Sheet1!K:K,1),4))</f>
        <v/>
      </c>
      <c r="G202" s="4" t="str">
        <f ca="1">IF($I202="","",INDEX(MY_Data,MATCH($I202,Sheet1!K:K,1),5))</f>
        <v/>
      </c>
      <c r="H202" s="4" t="str">
        <f ca="1">IF($I202="","",INDEX(MY_Data,MATCH($I202,Sheet1!K:K,1),6))</f>
        <v/>
      </c>
      <c r="I202" s="25" t="str">
        <f ca="1">IF(ROW()-6&lt;=MAX(Sheet1!K:K),ROW()-6,"")</f>
        <v/>
      </c>
    </row>
    <row r="203" spans="3:9">
      <c r="C203" s="24" t="str">
        <f ca="1">IF($I203="","",INDEX(MY_Data,MATCH($I203,Sheet1!K:K,1),1))</f>
        <v/>
      </c>
      <c r="D203" s="13" t="str">
        <f ca="1">IF($I203="","",INDEX(MY_Data,MATCH($I203,Sheet1!K:K,1),2))</f>
        <v/>
      </c>
      <c r="E203" s="13" t="str">
        <f ca="1">IF($I203="","",INDEX(MY_Data,MATCH($I203,Sheet1!K:K,1),3))</f>
        <v/>
      </c>
      <c r="F203" s="4" t="str">
        <f ca="1">IF($I203="","",INDEX(MY_Data,MATCH($I203,Sheet1!K:K,1),4))</f>
        <v/>
      </c>
      <c r="G203" s="4" t="str">
        <f ca="1">IF($I203="","",INDEX(MY_Data,MATCH($I203,Sheet1!K:K,1),5))</f>
        <v/>
      </c>
      <c r="H203" s="4" t="str">
        <f ca="1">IF($I203="","",INDEX(MY_Data,MATCH($I203,Sheet1!K:K,1),6))</f>
        <v/>
      </c>
      <c r="I203" s="25" t="str">
        <f ca="1">IF(ROW()-6&lt;=MAX(Sheet1!K:K),ROW()-6,"")</f>
        <v/>
      </c>
    </row>
    <row r="204" spans="3:9">
      <c r="C204" s="24" t="str">
        <f ca="1">IF($I204="","",INDEX(MY_Data,MATCH($I204,Sheet1!K:K,1),1))</f>
        <v/>
      </c>
      <c r="D204" s="13" t="str">
        <f ca="1">IF($I204="","",INDEX(MY_Data,MATCH($I204,Sheet1!K:K,1),2))</f>
        <v/>
      </c>
      <c r="E204" s="13" t="str">
        <f ca="1">IF($I204="","",INDEX(MY_Data,MATCH($I204,Sheet1!K:K,1),3))</f>
        <v/>
      </c>
      <c r="F204" s="4" t="str">
        <f ca="1">IF($I204="","",INDEX(MY_Data,MATCH($I204,Sheet1!K:K,1),4))</f>
        <v/>
      </c>
      <c r="G204" s="4" t="str">
        <f ca="1">IF($I204="","",INDEX(MY_Data,MATCH($I204,Sheet1!K:K,1),5))</f>
        <v/>
      </c>
      <c r="H204" s="4" t="str">
        <f ca="1">IF($I204="","",INDEX(MY_Data,MATCH($I204,Sheet1!K:K,1),6))</f>
        <v/>
      </c>
      <c r="I204" s="25" t="str">
        <f ca="1">IF(ROW()-6&lt;=MAX(Sheet1!K:K),ROW()-6,"")</f>
        <v/>
      </c>
    </row>
    <row r="205" spans="3:9">
      <c r="C205" s="24" t="str">
        <f ca="1">IF($I205="","",INDEX(MY_Data,MATCH($I205,Sheet1!K:K,1),1))</f>
        <v/>
      </c>
      <c r="D205" s="13" t="str">
        <f ca="1">IF($I205="","",INDEX(MY_Data,MATCH($I205,Sheet1!K:K,1),2))</f>
        <v/>
      </c>
      <c r="E205" s="13" t="str">
        <f ca="1">IF($I205="","",INDEX(MY_Data,MATCH($I205,Sheet1!K:K,1),3))</f>
        <v/>
      </c>
      <c r="F205" s="4" t="str">
        <f ca="1">IF($I205="","",INDEX(MY_Data,MATCH($I205,Sheet1!K:K,1),4))</f>
        <v/>
      </c>
      <c r="G205" s="4" t="str">
        <f ca="1">IF($I205="","",INDEX(MY_Data,MATCH($I205,Sheet1!K:K,1),5))</f>
        <v/>
      </c>
      <c r="H205" s="4" t="str">
        <f ca="1">IF($I205="","",INDEX(MY_Data,MATCH($I205,Sheet1!K:K,1),6))</f>
        <v/>
      </c>
      <c r="I205" s="25" t="str">
        <f ca="1">IF(ROW()-6&lt;=MAX(Sheet1!K:K),ROW()-6,"")</f>
        <v/>
      </c>
    </row>
    <row r="206" spans="3:9">
      <c r="C206" s="24" t="str">
        <f ca="1">IF($I206="","",INDEX(MY_Data,MATCH($I206,Sheet1!K:K,1),1))</f>
        <v/>
      </c>
      <c r="D206" s="13" t="str">
        <f ca="1">IF($I206="","",INDEX(MY_Data,MATCH($I206,Sheet1!K:K,1),2))</f>
        <v/>
      </c>
      <c r="E206" s="13" t="str">
        <f ca="1">IF($I206="","",INDEX(MY_Data,MATCH($I206,Sheet1!K:K,1),3))</f>
        <v/>
      </c>
      <c r="F206" s="4" t="str">
        <f ca="1">IF($I206="","",INDEX(MY_Data,MATCH($I206,Sheet1!K:K,1),4))</f>
        <v/>
      </c>
      <c r="G206" s="4" t="str">
        <f ca="1">IF($I206="","",INDEX(MY_Data,MATCH($I206,Sheet1!K:K,1),5))</f>
        <v/>
      </c>
      <c r="H206" s="4" t="str">
        <f ca="1">IF($I206="","",INDEX(MY_Data,MATCH($I206,Sheet1!K:K,1),6))</f>
        <v/>
      </c>
      <c r="I206" s="25" t="str">
        <f ca="1">IF(ROW()-6&lt;=MAX(Sheet1!K:K),ROW()-6,"")</f>
        <v/>
      </c>
    </row>
    <row r="207" spans="3:9">
      <c r="C207" s="24" t="str">
        <f ca="1">IF($I207="","",INDEX(MY_Data,MATCH($I207,Sheet1!K:K,1),1))</f>
        <v/>
      </c>
      <c r="D207" s="13" t="str">
        <f ca="1">IF($I207="","",INDEX(MY_Data,MATCH($I207,Sheet1!K:K,1),2))</f>
        <v/>
      </c>
      <c r="E207" s="13" t="str">
        <f ca="1">IF($I207="","",INDEX(MY_Data,MATCH($I207,Sheet1!K:K,1),3))</f>
        <v/>
      </c>
      <c r="F207" s="4" t="str">
        <f ca="1">IF($I207="","",INDEX(MY_Data,MATCH($I207,Sheet1!K:K,1),4))</f>
        <v/>
      </c>
      <c r="G207" s="4" t="str">
        <f ca="1">IF($I207="","",INDEX(MY_Data,MATCH($I207,Sheet1!K:K,1),5))</f>
        <v/>
      </c>
      <c r="H207" s="4" t="str">
        <f ca="1">IF($I207="","",INDEX(MY_Data,MATCH($I207,Sheet1!K:K,1),6))</f>
        <v/>
      </c>
      <c r="I207" s="25" t="str">
        <f ca="1">IF(ROW()-6&lt;=MAX(Sheet1!K:K),ROW()-6,"")</f>
        <v/>
      </c>
    </row>
    <row r="208" spans="3:9">
      <c r="C208" s="24" t="str">
        <f ca="1">IF($I208="","",INDEX(MY_Data,MATCH($I208,Sheet1!K:K,1),1))</f>
        <v/>
      </c>
      <c r="D208" s="13" t="str">
        <f ca="1">IF($I208="","",INDEX(MY_Data,MATCH($I208,Sheet1!K:K,1),2))</f>
        <v/>
      </c>
      <c r="E208" s="13" t="str">
        <f ca="1">IF($I208="","",INDEX(MY_Data,MATCH($I208,Sheet1!K:K,1),3))</f>
        <v/>
      </c>
      <c r="F208" s="4" t="str">
        <f ca="1">IF($I208="","",INDEX(MY_Data,MATCH($I208,Sheet1!K:K,1),4))</f>
        <v/>
      </c>
      <c r="G208" s="4" t="str">
        <f ca="1">IF($I208="","",INDEX(MY_Data,MATCH($I208,Sheet1!K:K,1),5))</f>
        <v/>
      </c>
      <c r="H208" s="4" t="str">
        <f ca="1">IF($I208="","",INDEX(MY_Data,MATCH($I208,Sheet1!K:K,1),6))</f>
        <v/>
      </c>
      <c r="I208" s="25" t="str">
        <f ca="1">IF(ROW()-6&lt;=MAX(Sheet1!K:K),ROW()-6,"")</f>
        <v/>
      </c>
    </row>
    <row r="209" spans="3:9">
      <c r="C209" s="24" t="str">
        <f ca="1">IF($I209="","",INDEX(MY_Data,MATCH($I209,Sheet1!K:K,1),1))</f>
        <v/>
      </c>
      <c r="D209" s="13" t="str">
        <f ca="1">IF($I209="","",INDEX(MY_Data,MATCH($I209,Sheet1!K:K,1),2))</f>
        <v/>
      </c>
      <c r="E209" s="13" t="str">
        <f ca="1">IF($I209="","",INDEX(MY_Data,MATCH($I209,Sheet1!K:K,1),3))</f>
        <v/>
      </c>
      <c r="F209" s="4" t="str">
        <f ca="1">IF($I209="","",INDEX(MY_Data,MATCH($I209,Sheet1!K:K,1),4))</f>
        <v/>
      </c>
      <c r="G209" s="4" t="str">
        <f ca="1">IF($I209="","",INDEX(MY_Data,MATCH($I209,Sheet1!K:K,1),5))</f>
        <v/>
      </c>
      <c r="H209" s="4" t="str">
        <f ca="1">IF($I209="","",INDEX(MY_Data,MATCH($I209,Sheet1!K:K,1),6))</f>
        <v/>
      </c>
      <c r="I209" s="25" t="str">
        <f ca="1">IF(ROW()-6&lt;=MAX(Sheet1!K:K),ROW()-6,"")</f>
        <v/>
      </c>
    </row>
    <row r="210" spans="3:9">
      <c r="C210" s="24" t="str">
        <f ca="1">IF($I210="","",INDEX(MY_Data,MATCH($I210,Sheet1!K:K,1),1))</f>
        <v/>
      </c>
      <c r="D210" s="13" t="str">
        <f ca="1">IF($I210="","",INDEX(MY_Data,MATCH($I210,Sheet1!K:K,1),2))</f>
        <v/>
      </c>
      <c r="E210" s="13" t="str">
        <f ca="1">IF($I210="","",INDEX(MY_Data,MATCH($I210,Sheet1!K:K,1),3))</f>
        <v/>
      </c>
      <c r="F210" s="4" t="str">
        <f ca="1">IF($I210="","",INDEX(MY_Data,MATCH($I210,Sheet1!K:K,1),4))</f>
        <v/>
      </c>
      <c r="G210" s="4" t="str">
        <f ca="1">IF($I210="","",INDEX(MY_Data,MATCH($I210,Sheet1!K:K,1),5))</f>
        <v/>
      </c>
      <c r="H210" s="4" t="str">
        <f ca="1">IF($I210="","",INDEX(MY_Data,MATCH($I210,Sheet1!K:K,1),6))</f>
        <v/>
      </c>
      <c r="I210" s="25" t="str">
        <f ca="1">IF(ROW()-6&lt;=MAX(Sheet1!K:K),ROW()-6,"")</f>
        <v/>
      </c>
    </row>
    <row r="211" spans="3:9">
      <c r="C211" s="24" t="str">
        <f ca="1">IF($I211="","",INDEX(MY_Data,MATCH($I211,Sheet1!K:K,1),1))</f>
        <v/>
      </c>
      <c r="D211" s="13" t="str">
        <f ca="1">IF($I211="","",INDEX(MY_Data,MATCH($I211,Sheet1!K:K,1),2))</f>
        <v/>
      </c>
      <c r="E211" s="13" t="str">
        <f ca="1">IF($I211="","",INDEX(MY_Data,MATCH($I211,Sheet1!K:K,1),3))</f>
        <v/>
      </c>
      <c r="F211" s="4" t="str">
        <f ca="1">IF($I211="","",INDEX(MY_Data,MATCH($I211,Sheet1!K:K,1),4))</f>
        <v/>
      </c>
      <c r="G211" s="4" t="str">
        <f ca="1">IF($I211="","",INDEX(MY_Data,MATCH($I211,Sheet1!K:K,1),5))</f>
        <v/>
      </c>
      <c r="H211" s="4" t="str">
        <f ca="1">IF($I211="","",INDEX(MY_Data,MATCH($I211,Sheet1!K:K,1),6))</f>
        <v/>
      </c>
      <c r="I211" s="25" t="str">
        <f ca="1">IF(ROW()-6&lt;=MAX(Sheet1!K:K),ROW()-6,"")</f>
        <v/>
      </c>
    </row>
    <row r="212" spans="3:9">
      <c r="C212" s="24" t="str">
        <f ca="1">IF($I212="","",INDEX(MY_Data,MATCH($I212,Sheet1!K:K,1),1))</f>
        <v/>
      </c>
      <c r="D212" s="13" t="str">
        <f ca="1">IF($I212="","",INDEX(MY_Data,MATCH($I212,Sheet1!K:K,1),2))</f>
        <v/>
      </c>
      <c r="E212" s="13" t="str">
        <f ca="1">IF($I212="","",INDEX(MY_Data,MATCH($I212,Sheet1!K:K,1),3))</f>
        <v/>
      </c>
      <c r="F212" s="4" t="str">
        <f ca="1">IF($I212="","",INDEX(MY_Data,MATCH($I212,Sheet1!K:K,1),4))</f>
        <v/>
      </c>
      <c r="G212" s="4" t="str">
        <f ca="1">IF($I212="","",INDEX(MY_Data,MATCH($I212,Sheet1!K:K,1),5))</f>
        <v/>
      </c>
      <c r="H212" s="4" t="str">
        <f ca="1">IF($I212="","",INDEX(MY_Data,MATCH($I212,Sheet1!K:K,1),6))</f>
        <v/>
      </c>
      <c r="I212" s="25" t="str">
        <f ca="1">IF(ROW()-6&lt;=MAX(Sheet1!K:K),ROW()-6,"")</f>
        <v/>
      </c>
    </row>
    <row r="213" spans="3:9">
      <c r="C213" s="24" t="str">
        <f ca="1">IF($I213="","",INDEX(MY_Data,MATCH($I213,Sheet1!K:K,1),1))</f>
        <v/>
      </c>
      <c r="D213" s="13" t="str">
        <f ca="1">IF($I213="","",INDEX(MY_Data,MATCH($I213,Sheet1!K:K,1),2))</f>
        <v/>
      </c>
      <c r="E213" s="13" t="str">
        <f ca="1">IF($I213="","",INDEX(MY_Data,MATCH($I213,Sheet1!K:K,1),3))</f>
        <v/>
      </c>
      <c r="F213" s="4" t="str">
        <f ca="1">IF($I213="","",INDEX(MY_Data,MATCH($I213,Sheet1!K:K,1),4))</f>
        <v/>
      </c>
      <c r="G213" s="4" t="str">
        <f ca="1">IF($I213="","",INDEX(MY_Data,MATCH($I213,Sheet1!K:K,1),5))</f>
        <v/>
      </c>
      <c r="H213" s="4" t="str">
        <f ca="1">IF($I213="","",INDEX(MY_Data,MATCH($I213,Sheet1!K:K,1),6))</f>
        <v/>
      </c>
      <c r="I213" s="25" t="str">
        <f ca="1">IF(ROW()-6&lt;=MAX(Sheet1!K:K),ROW()-6,"")</f>
        <v/>
      </c>
    </row>
    <row r="214" spans="3:9">
      <c r="C214" s="24" t="str">
        <f ca="1">IF($I214="","",INDEX(MY_Data,MATCH($I214,Sheet1!K:K,1),1))</f>
        <v/>
      </c>
      <c r="D214" s="13" t="str">
        <f ca="1">IF($I214="","",INDEX(MY_Data,MATCH($I214,Sheet1!K:K,1),2))</f>
        <v/>
      </c>
      <c r="E214" s="13" t="str">
        <f ca="1">IF($I214="","",INDEX(MY_Data,MATCH($I214,Sheet1!K:K,1),3))</f>
        <v/>
      </c>
      <c r="F214" s="4" t="str">
        <f ca="1">IF($I214="","",INDEX(MY_Data,MATCH($I214,Sheet1!K:K,1),4))</f>
        <v/>
      </c>
      <c r="G214" s="4" t="str">
        <f ca="1">IF($I214="","",INDEX(MY_Data,MATCH($I214,Sheet1!K:K,1),5))</f>
        <v/>
      </c>
      <c r="H214" s="4" t="str">
        <f ca="1">IF($I214="","",INDEX(MY_Data,MATCH($I214,Sheet1!K:K,1),6))</f>
        <v/>
      </c>
      <c r="I214" s="25" t="str">
        <f ca="1">IF(ROW()-6&lt;=MAX(Sheet1!K:K),ROW()-6,"")</f>
        <v/>
      </c>
    </row>
    <row r="215" spans="3:9">
      <c r="C215" s="24" t="str">
        <f ca="1">IF($I215="","",INDEX(MY_Data,MATCH($I215,Sheet1!K:K,1),1))</f>
        <v/>
      </c>
      <c r="D215" s="13" t="str">
        <f ca="1">IF($I215="","",INDEX(MY_Data,MATCH($I215,Sheet1!K:K,1),2))</f>
        <v/>
      </c>
      <c r="E215" s="13" t="str">
        <f ca="1">IF($I215="","",INDEX(MY_Data,MATCH($I215,Sheet1!K:K,1),3))</f>
        <v/>
      </c>
      <c r="F215" s="4" t="str">
        <f ca="1">IF($I215="","",INDEX(MY_Data,MATCH($I215,Sheet1!K:K,1),4))</f>
        <v/>
      </c>
      <c r="G215" s="4" t="str">
        <f ca="1">IF($I215="","",INDEX(MY_Data,MATCH($I215,Sheet1!K:K,1),5))</f>
        <v/>
      </c>
      <c r="H215" s="4" t="str">
        <f ca="1">IF($I215="","",INDEX(MY_Data,MATCH($I215,Sheet1!K:K,1),6))</f>
        <v/>
      </c>
      <c r="I215" s="25" t="str">
        <f ca="1">IF(ROW()-6&lt;=MAX(Sheet1!K:K),ROW()-6,"")</f>
        <v/>
      </c>
    </row>
    <row r="216" spans="3:9">
      <c r="C216" s="24" t="str">
        <f ca="1">IF($I216="","",INDEX(MY_Data,MATCH($I216,Sheet1!K:K,1),1))</f>
        <v/>
      </c>
      <c r="D216" s="13" t="str">
        <f ca="1">IF($I216="","",INDEX(MY_Data,MATCH($I216,Sheet1!K:K,1),2))</f>
        <v/>
      </c>
      <c r="E216" s="13" t="str">
        <f ca="1">IF($I216="","",INDEX(MY_Data,MATCH($I216,Sheet1!K:K,1),3))</f>
        <v/>
      </c>
      <c r="F216" s="4" t="str">
        <f ca="1">IF($I216="","",INDEX(MY_Data,MATCH($I216,Sheet1!K:K,1),4))</f>
        <v/>
      </c>
      <c r="G216" s="4" t="str">
        <f ca="1">IF($I216="","",INDEX(MY_Data,MATCH($I216,Sheet1!K:K,1),5))</f>
        <v/>
      </c>
      <c r="H216" s="4" t="str">
        <f ca="1">IF($I216="","",INDEX(MY_Data,MATCH($I216,Sheet1!K:K,1),6))</f>
        <v/>
      </c>
      <c r="I216" s="25" t="str">
        <f ca="1">IF(ROW()-6&lt;=MAX(Sheet1!K:K),ROW()-6,"")</f>
        <v/>
      </c>
    </row>
    <row r="217" spans="3:9">
      <c r="C217" s="24" t="str">
        <f ca="1">IF($I217="","",INDEX(MY_Data,MATCH($I217,Sheet1!K:K,1),1))</f>
        <v/>
      </c>
      <c r="D217" s="13" t="str">
        <f ca="1">IF($I217="","",INDEX(MY_Data,MATCH($I217,Sheet1!K:K,1),2))</f>
        <v/>
      </c>
      <c r="E217" s="13" t="str">
        <f ca="1">IF($I217="","",INDEX(MY_Data,MATCH($I217,Sheet1!K:K,1),3))</f>
        <v/>
      </c>
      <c r="F217" s="4" t="str">
        <f ca="1">IF($I217="","",INDEX(MY_Data,MATCH($I217,Sheet1!K:K,1),4))</f>
        <v/>
      </c>
      <c r="G217" s="4" t="str">
        <f ca="1">IF($I217="","",INDEX(MY_Data,MATCH($I217,Sheet1!K:K,1),5))</f>
        <v/>
      </c>
      <c r="H217" s="4" t="str">
        <f ca="1">IF($I217="","",INDEX(MY_Data,MATCH($I217,Sheet1!K:K,1),6))</f>
        <v/>
      </c>
      <c r="I217" s="25" t="str">
        <f ca="1">IF(ROW()-6&lt;=MAX(Sheet1!K:K),ROW()-6,"")</f>
        <v/>
      </c>
    </row>
    <row r="218" spans="3:9">
      <c r="C218" s="24" t="str">
        <f ca="1">IF($I218="","",INDEX(MY_Data,MATCH($I218,Sheet1!K:K,1),1))</f>
        <v/>
      </c>
      <c r="D218" s="13" t="str">
        <f ca="1">IF($I218="","",INDEX(MY_Data,MATCH($I218,Sheet1!K:K,1),2))</f>
        <v/>
      </c>
      <c r="E218" s="13" t="str">
        <f ca="1">IF($I218="","",INDEX(MY_Data,MATCH($I218,Sheet1!K:K,1),3))</f>
        <v/>
      </c>
      <c r="F218" s="4" t="str">
        <f ca="1">IF($I218="","",INDEX(MY_Data,MATCH($I218,Sheet1!K:K,1),4))</f>
        <v/>
      </c>
      <c r="G218" s="4" t="str">
        <f ca="1">IF($I218="","",INDEX(MY_Data,MATCH($I218,Sheet1!K:K,1),5))</f>
        <v/>
      </c>
      <c r="H218" s="4" t="str">
        <f ca="1">IF($I218="","",INDEX(MY_Data,MATCH($I218,Sheet1!K:K,1),6))</f>
        <v/>
      </c>
      <c r="I218" s="25" t="str">
        <f ca="1">IF(ROW()-6&lt;=MAX(Sheet1!K:K),ROW()-6,"")</f>
        <v/>
      </c>
    </row>
    <row r="219" spans="3:9">
      <c r="C219" s="24" t="str">
        <f ca="1">IF($I219="","",INDEX(MY_Data,MATCH($I219,Sheet1!K:K,1),1))</f>
        <v/>
      </c>
      <c r="D219" s="13" t="str">
        <f ca="1">IF($I219="","",INDEX(MY_Data,MATCH($I219,Sheet1!K:K,1),2))</f>
        <v/>
      </c>
      <c r="E219" s="13" t="str">
        <f ca="1">IF($I219="","",INDEX(MY_Data,MATCH($I219,Sheet1!K:K,1),3))</f>
        <v/>
      </c>
      <c r="F219" s="4" t="str">
        <f ca="1">IF($I219="","",INDEX(MY_Data,MATCH($I219,Sheet1!K:K,1),4))</f>
        <v/>
      </c>
      <c r="G219" s="4" t="str">
        <f ca="1">IF($I219="","",INDEX(MY_Data,MATCH($I219,Sheet1!K:K,1),5))</f>
        <v/>
      </c>
      <c r="H219" s="4" t="str">
        <f ca="1">IF($I219="","",INDEX(MY_Data,MATCH($I219,Sheet1!K:K,1),6))</f>
        <v/>
      </c>
      <c r="I219" s="25" t="str">
        <f ca="1">IF(ROW()-6&lt;=MAX(Sheet1!K:K),ROW()-6,"")</f>
        <v/>
      </c>
    </row>
    <row r="220" spans="3:9">
      <c r="C220" s="24" t="str">
        <f ca="1">IF($I220="","",INDEX(MY_Data,MATCH($I220,Sheet1!K:K,1),1))</f>
        <v/>
      </c>
      <c r="D220" s="13" t="str">
        <f ca="1">IF($I220="","",INDEX(MY_Data,MATCH($I220,Sheet1!K:K,1),2))</f>
        <v/>
      </c>
      <c r="E220" s="13" t="str">
        <f ca="1">IF($I220="","",INDEX(MY_Data,MATCH($I220,Sheet1!K:K,1),3))</f>
        <v/>
      </c>
      <c r="F220" s="4" t="str">
        <f ca="1">IF($I220="","",INDEX(MY_Data,MATCH($I220,Sheet1!K:K,1),4))</f>
        <v/>
      </c>
      <c r="G220" s="4" t="str">
        <f ca="1">IF($I220="","",INDEX(MY_Data,MATCH($I220,Sheet1!K:K,1),5))</f>
        <v/>
      </c>
      <c r="H220" s="4" t="str">
        <f ca="1">IF($I220="","",INDEX(MY_Data,MATCH($I220,Sheet1!K:K,1),6))</f>
        <v/>
      </c>
      <c r="I220" s="25" t="str">
        <f ca="1">IF(ROW()-6&lt;=MAX(Sheet1!K:K),ROW()-6,"")</f>
        <v/>
      </c>
    </row>
    <row r="221" spans="3:9">
      <c r="C221" s="24" t="str">
        <f ca="1">IF($I221="","",INDEX(MY_Data,MATCH($I221,Sheet1!K:K,1),1))</f>
        <v/>
      </c>
      <c r="D221" s="13" t="str">
        <f ca="1">IF($I221="","",INDEX(MY_Data,MATCH($I221,Sheet1!K:K,1),2))</f>
        <v/>
      </c>
      <c r="E221" s="13" t="str">
        <f ca="1">IF($I221="","",INDEX(MY_Data,MATCH($I221,Sheet1!K:K,1),3))</f>
        <v/>
      </c>
      <c r="F221" s="4" t="str">
        <f ca="1">IF($I221="","",INDEX(MY_Data,MATCH($I221,Sheet1!K:K,1),4))</f>
        <v/>
      </c>
      <c r="G221" s="4" t="str">
        <f ca="1">IF($I221="","",INDEX(MY_Data,MATCH($I221,Sheet1!K:K,1),5))</f>
        <v/>
      </c>
      <c r="H221" s="4" t="str">
        <f ca="1">IF($I221="","",INDEX(MY_Data,MATCH($I221,Sheet1!K:K,1),6))</f>
        <v/>
      </c>
      <c r="I221" s="25" t="str">
        <f ca="1">IF(ROW()-6&lt;=MAX(Sheet1!K:K),ROW()-6,"")</f>
        <v/>
      </c>
    </row>
    <row r="222" spans="3:9">
      <c r="C222" s="24" t="str">
        <f ca="1">IF($I222="","",INDEX(MY_Data,MATCH($I222,Sheet1!K:K,1),1))</f>
        <v/>
      </c>
      <c r="D222" s="13" t="str">
        <f ca="1">IF($I222="","",INDEX(MY_Data,MATCH($I222,Sheet1!K:K,1),2))</f>
        <v/>
      </c>
      <c r="E222" s="13" t="str">
        <f ca="1">IF($I222="","",INDEX(MY_Data,MATCH($I222,Sheet1!K:K,1),3))</f>
        <v/>
      </c>
      <c r="F222" s="4" t="str">
        <f ca="1">IF($I222="","",INDEX(MY_Data,MATCH($I222,Sheet1!K:K,1),4))</f>
        <v/>
      </c>
      <c r="G222" s="4" t="str">
        <f ca="1">IF($I222="","",INDEX(MY_Data,MATCH($I222,Sheet1!K:K,1),5))</f>
        <v/>
      </c>
      <c r="H222" s="4" t="str">
        <f ca="1">IF($I222="","",INDEX(MY_Data,MATCH($I222,Sheet1!K:K,1),6))</f>
        <v/>
      </c>
      <c r="I222" s="25" t="str">
        <f ca="1">IF(ROW()-6&lt;=MAX(Sheet1!K:K),ROW()-6,"")</f>
        <v/>
      </c>
    </row>
    <row r="223" spans="3:9">
      <c r="C223" s="24" t="str">
        <f ca="1">IF($I223="","",INDEX(MY_Data,MATCH($I223,Sheet1!K:K,1),1))</f>
        <v/>
      </c>
      <c r="D223" s="13" t="str">
        <f ca="1">IF($I223="","",INDEX(MY_Data,MATCH($I223,Sheet1!K:K,1),2))</f>
        <v/>
      </c>
      <c r="E223" s="13" t="str">
        <f ca="1">IF($I223="","",INDEX(MY_Data,MATCH($I223,Sheet1!K:K,1),3))</f>
        <v/>
      </c>
      <c r="F223" s="4" t="str">
        <f ca="1">IF($I223="","",INDEX(MY_Data,MATCH($I223,Sheet1!K:K,1),4))</f>
        <v/>
      </c>
      <c r="G223" s="4" t="str">
        <f ca="1">IF($I223="","",INDEX(MY_Data,MATCH($I223,Sheet1!K:K,1),5))</f>
        <v/>
      </c>
      <c r="H223" s="4" t="str">
        <f ca="1">IF($I223="","",INDEX(MY_Data,MATCH($I223,Sheet1!K:K,1),6))</f>
        <v/>
      </c>
      <c r="I223" s="25" t="str">
        <f ca="1">IF(ROW()-6&lt;=MAX(Sheet1!K:K),ROW()-6,"")</f>
        <v/>
      </c>
    </row>
    <row r="224" spans="3:9">
      <c r="C224" s="24" t="str">
        <f ca="1">IF($I224="","",INDEX(MY_Data,MATCH($I224,Sheet1!K:K,1),1))</f>
        <v/>
      </c>
      <c r="D224" s="13" t="str">
        <f ca="1">IF($I224="","",INDEX(MY_Data,MATCH($I224,Sheet1!K:K,1),2))</f>
        <v/>
      </c>
      <c r="E224" s="13" t="str">
        <f ca="1">IF($I224="","",INDEX(MY_Data,MATCH($I224,Sheet1!K:K,1),3))</f>
        <v/>
      </c>
      <c r="F224" s="4" t="str">
        <f ca="1">IF($I224="","",INDEX(MY_Data,MATCH($I224,Sheet1!K:K,1),4))</f>
        <v/>
      </c>
      <c r="G224" s="4" t="str">
        <f ca="1">IF($I224="","",INDEX(MY_Data,MATCH($I224,Sheet1!K:K,1),5))</f>
        <v/>
      </c>
      <c r="H224" s="4" t="str">
        <f ca="1">IF($I224="","",INDEX(MY_Data,MATCH($I224,Sheet1!K:K,1),6))</f>
        <v/>
      </c>
      <c r="I224" s="25" t="str">
        <f ca="1">IF(ROW()-6&lt;=MAX(Sheet1!K:K),ROW()-6,"")</f>
        <v/>
      </c>
    </row>
    <row r="225" spans="3:9">
      <c r="C225" s="24" t="str">
        <f ca="1">IF($I225="","",INDEX(MY_Data,MATCH($I225,Sheet1!K:K,1),1))</f>
        <v/>
      </c>
      <c r="D225" s="13" t="str">
        <f ca="1">IF($I225="","",INDEX(MY_Data,MATCH($I225,Sheet1!K:K,1),2))</f>
        <v/>
      </c>
      <c r="E225" s="13" t="str">
        <f ca="1">IF($I225="","",INDEX(MY_Data,MATCH($I225,Sheet1!K:K,1),3))</f>
        <v/>
      </c>
      <c r="F225" s="4" t="str">
        <f ca="1">IF($I225="","",INDEX(MY_Data,MATCH($I225,Sheet1!K:K,1),4))</f>
        <v/>
      </c>
      <c r="G225" s="4" t="str">
        <f ca="1">IF($I225="","",INDEX(MY_Data,MATCH($I225,Sheet1!K:K,1),5))</f>
        <v/>
      </c>
      <c r="H225" s="4" t="str">
        <f ca="1">IF($I225="","",INDEX(MY_Data,MATCH($I225,Sheet1!K:K,1),6))</f>
        <v/>
      </c>
      <c r="I225" s="25" t="str">
        <f ca="1">IF(ROW()-6&lt;=MAX(Sheet1!K:K),ROW()-6,"")</f>
        <v/>
      </c>
    </row>
    <row r="226" spans="3:9">
      <c r="C226" s="24" t="str">
        <f ca="1">IF($I226="","",INDEX(MY_Data,MATCH($I226,Sheet1!K:K,1),1))</f>
        <v/>
      </c>
      <c r="D226" s="13" t="str">
        <f ca="1">IF($I226="","",INDEX(MY_Data,MATCH($I226,Sheet1!K:K,1),2))</f>
        <v/>
      </c>
      <c r="E226" s="13" t="str">
        <f ca="1">IF($I226="","",INDEX(MY_Data,MATCH($I226,Sheet1!K:K,1),3))</f>
        <v/>
      </c>
      <c r="F226" s="4" t="str">
        <f ca="1">IF($I226="","",INDEX(MY_Data,MATCH($I226,Sheet1!K:K,1),4))</f>
        <v/>
      </c>
      <c r="G226" s="4" t="str">
        <f ca="1">IF($I226="","",INDEX(MY_Data,MATCH($I226,Sheet1!K:K,1),5))</f>
        <v/>
      </c>
      <c r="H226" s="4" t="str">
        <f ca="1">IF($I226="","",INDEX(MY_Data,MATCH($I226,Sheet1!K:K,1),6))</f>
        <v/>
      </c>
      <c r="I226" s="25" t="str">
        <f ca="1">IF(ROW()-6&lt;=MAX(Sheet1!K:K),ROW()-6,"")</f>
        <v/>
      </c>
    </row>
    <row r="227" spans="3:9">
      <c r="C227" s="24" t="str">
        <f ca="1">IF($I227="","",INDEX(MY_Data,MATCH($I227,Sheet1!K:K,1),1))</f>
        <v/>
      </c>
      <c r="D227" s="13" t="str">
        <f ca="1">IF($I227="","",INDEX(MY_Data,MATCH($I227,Sheet1!K:K,1),2))</f>
        <v/>
      </c>
      <c r="E227" s="13" t="str">
        <f ca="1">IF($I227="","",INDEX(MY_Data,MATCH($I227,Sheet1!K:K,1),3))</f>
        <v/>
      </c>
      <c r="F227" s="4" t="str">
        <f ca="1">IF($I227="","",INDEX(MY_Data,MATCH($I227,Sheet1!K:K,1),4))</f>
        <v/>
      </c>
      <c r="G227" s="4" t="str">
        <f ca="1">IF($I227="","",INDEX(MY_Data,MATCH($I227,Sheet1!K:K,1),5))</f>
        <v/>
      </c>
      <c r="H227" s="4" t="str">
        <f ca="1">IF($I227="","",INDEX(MY_Data,MATCH($I227,Sheet1!K:K,1),6))</f>
        <v/>
      </c>
      <c r="I227" s="25" t="str">
        <f ca="1">IF(ROW()-6&lt;=MAX(Sheet1!K:K),ROW()-6,"")</f>
        <v/>
      </c>
    </row>
    <row r="228" spans="3:9">
      <c r="C228" s="24" t="str">
        <f ca="1">IF($I228="","",INDEX(MY_Data,MATCH($I228,Sheet1!K:K,1),1))</f>
        <v/>
      </c>
      <c r="D228" s="13" t="str">
        <f ca="1">IF($I228="","",INDEX(MY_Data,MATCH($I228,Sheet1!K:K,1),2))</f>
        <v/>
      </c>
      <c r="E228" s="13" t="str">
        <f ca="1">IF($I228="","",INDEX(MY_Data,MATCH($I228,Sheet1!K:K,1),3))</f>
        <v/>
      </c>
      <c r="F228" s="4" t="str">
        <f ca="1">IF($I228="","",INDEX(MY_Data,MATCH($I228,Sheet1!K:K,1),4))</f>
        <v/>
      </c>
      <c r="G228" s="4" t="str">
        <f ca="1">IF($I228="","",INDEX(MY_Data,MATCH($I228,Sheet1!K:K,1),5))</f>
        <v/>
      </c>
      <c r="H228" s="4" t="str">
        <f ca="1">IF($I228="","",INDEX(MY_Data,MATCH($I228,Sheet1!K:K,1),6))</f>
        <v/>
      </c>
      <c r="I228" s="25" t="str">
        <f ca="1">IF(ROW()-6&lt;=MAX(Sheet1!K:K),ROW()-6,"")</f>
        <v/>
      </c>
    </row>
    <row r="229" spans="3:9">
      <c r="C229" s="24" t="str">
        <f ca="1">IF($I229="","",INDEX(MY_Data,MATCH($I229,Sheet1!K:K,1),1))</f>
        <v/>
      </c>
      <c r="D229" s="13" t="str">
        <f ca="1">IF($I229="","",INDEX(MY_Data,MATCH($I229,Sheet1!K:K,1),2))</f>
        <v/>
      </c>
      <c r="E229" s="13" t="str">
        <f ca="1">IF($I229="","",INDEX(MY_Data,MATCH($I229,Sheet1!K:K,1),3))</f>
        <v/>
      </c>
      <c r="F229" s="4" t="str">
        <f ca="1">IF($I229="","",INDEX(MY_Data,MATCH($I229,Sheet1!K:K,1),4))</f>
        <v/>
      </c>
      <c r="G229" s="4" t="str">
        <f ca="1">IF($I229="","",INDEX(MY_Data,MATCH($I229,Sheet1!K:K,1),5))</f>
        <v/>
      </c>
      <c r="H229" s="4" t="str">
        <f ca="1">IF($I229="","",INDEX(MY_Data,MATCH($I229,Sheet1!K:K,1),6))</f>
        <v/>
      </c>
      <c r="I229" s="25" t="str">
        <f ca="1">IF(ROW()-6&lt;=MAX(Sheet1!K:K),ROW()-6,"")</f>
        <v/>
      </c>
    </row>
    <row r="230" spans="3:9">
      <c r="C230" s="24" t="str">
        <f ca="1">IF($I230="","",INDEX(MY_Data,MATCH($I230,Sheet1!K:K,1),1))</f>
        <v/>
      </c>
      <c r="D230" s="13" t="str">
        <f ca="1">IF($I230="","",INDEX(MY_Data,MATCH($I230,Sheet1!K:K,1),2))</f>
        <v/>
      </c>
      <c r="E230" s="13" t="str">
        <f ca="1">IF($I230="","",INDEX(MY_Data,MATCH($I230,Sheet1!K:K,1),3))</f>
        <v/>
      </c>
      <c r="F230" s="4" t="str">
        <f ca="1">IF($I230="","",INDEX(MY_Data,MATCH($I230,Sheet1!K:K,1),4))</f>
        <v/>
      </c>
      <c r="G230" s="4" t="str">
        <f ca="1">IF($I230="","",INDEX(MY_Data,MATCH($I230,Sheet1!K:K,1),5))</f>
        <v/>
      </c>
      <c r="H230" s="4" t="str">
        <f ca="1">IF($I230="","",INDEX(MY_Data,MATCH($I230,Sheet1!K:K,1),6))</f>
        <v/>
      </c>
      <c r="I230" s="25" t="str">
        <f ca="1">IF(ROW()-6&lt;=MAX(Sheet1!K:K),ROW()-6,"")</f>
        <v/>
      </c>
    </row>
    <row r="231" spans="3:9">
      <c r="C231" s="24" t="str">
        <f ca="1">IF($I231="","",INDEX(MY_Data,MATCH($I231,Sheet1!K:K,1),1))</f>
        <v/>
      </c>
      <c r="D231" s="13" t="str">
        <f ca="1">IF($I231="","",INDEX(MY_Data,MATCH($I231,Sheet1!K:K,1),2))</f>
        <v/>
      </c>
      <c r="E231" s="13" t="str">
        <f ca="1">IF($I231="","",INDEX(MY_Data,MATCH($I231,Sheet1!K:K,1),3))</f>
        <v/>
      </c>
      <c r="F231" s="4" t="str">
        <f ca="1">IF($I231="","",INDEX(MY_Data,MATCH($I231,Sheet1!K:K,1),4))</f>
        <v/>
      </c>
      <c r="G231" s="4" t="str">
        <f ca="1">IF($I231="","",INDEX(MY_Data,MATCH($I231,Sheet1!K:K,1),5))</f>
        <v/>
      </c>
      <c r="H231" s="4" t="str">
        <f ca="1">IF($I231="","",INDEX(MY_Data,MATCH($I231,Sheet1!K:K,1),6))</f>
        <v/>
      </c>
      <c r="I231" s="25" t="str">
        <f ca="1">IF(ROW()-6&lt;=MAX(Sheet1!K:K),ROW()-6,"")</f>
        <v/>
      </c>
    </row>
    <row r="232" spans="3:9">
      <c r="C232" s="24" t="str">
        <f ca="1">IF($I232="","",INDEX(MY_Data,MATCH($I232,Sheet1!K:K,1),1))</f>
        <v/>
      </c>
      <c r="D232" s="13" t="str">
        <f ca="1">IF($I232="","",INDEX(MY_Data,MATCH($I232,Sheet1!K:K,1),2))</f>
        <v/>
      </c>
      <c r="E232" s="13" t="str">
        <f ca="1">IF($I232="","",INDEX(MY_Data,MATCH($I232,Sheet1!K:K,1),3))</f>
        <v/>
      </c>
      <c r="F232" s="4" t="str">
        <f ca="1">IF($I232="","",INDEX(MY_Data,MATCH($I232,Sheet1!K:K,1),4))</f>
        <v/>
      </c>
      <c r="G232" s="4" t="str">
        <f ca="1">IF($I232="","",INDEX(MY_Data,MATCH($I232,Sheet1!K:K,1),5))</f>
        <v/>
      </c>
      <c r="H232" s="4" t="str">
        <f ca="1">IF($I232="","",INDEX(MY_Data,MATCH($I232,Sheet1!K:K,1),6))</f>
        <v/>
      </c>
      <c r="I232" s="25" t="str">
        <f ca="1">IF(ROW()-6&lt;=MAX(Sheet1!K:K),ROW()-6,"")</f>
        <v/>
      </c>
    </row>
    <row r="233" spans="3:9">
      <c r="C233" s="24" t="str">
        <f ca="1">IF($I233="","",INDEX(MY_Data,MATCH($I233,Sheet1!K:K,1),1))</f>
        <v/>
      </c>
      <c r="D233" s="13" t="str">
        <f ca="1">IF($I233="","",INDEX(MY_Data,MATCH($I233,Sheet1!K:K,1),2))</f>
        <v/>
      </c>
      <c r="E233" s="13" t="str">
        <f ca="1">IF($I233="","",INDEX(MY_Data,MATCH($I233,Sheet1!K:K,1),3))</f>
        <v/>
      </c>
      <c r="F233" s="4" t="str">
        <f ca="1">IF($I233="","",INDEX(MY_Data,MATCH($I233,Sheet1!K:K,1),4))</f>
        <v/>
      </c>
      <c r="G233" s="4" t="str">
        <f ca="1">IF($I233="","",INDEX(MY_Data,MATCH($I233,Sheet1!K:K,1),5))</f>
        <v/>
      </c>
      <c r="H233" s="4" t="str">
        <f ca="1">IF($I233="","",INDEX(MY_Data,MATCH($I233,Sheet1!K:K,1),6))</f>
        <v/>
      </c>
      <c r="I233" s="25" t="str">
        <f ca="1">IF(ROW()-6&lt;=MAX(Sheet1!K:K),ROW()-6,"")</f>
        <v/>
      </c>
    </row>
    <row r="234" spans="3:9">
      <c r="C234" s="24" t="str">
        <f ca="1">IF($I234="","",INDEX(MY_Data,MATCH($I234,Sheet1!K:K,1),1))</f>
        <v/>
      </c>
      <c r="D234" s="13" t="str">
        <f ca="1">IF($I234="","",INDEX(MY_Data,MATCH($I234,Sheet1!K:K,1),2))</f>
        <v/>
      </c>
      <c r="E234" s="13" t="str">
        <f ca="1">IF($I234="","",INDEX(MY_Data,MATCH($I234,Sheet1!K:K,1),3))</f>
        <v/>
      </c>
      <c r="F234" s="4" t="str">
        <f ca="1">IF($I234="","",INDEX(MY_Data,MATCH($I234,Sheet1!K:K,1),4))</f>
        <v/>
      </c>
      <c r="G234" s="4" t="str">
        <f ca="1">IF($I234="","",INDEX(MY_Data,MATCH($I234,Sheet1!K:K,1),5))</f>
        <v/>
      </c>
      <c r="H234" s="4" t="str">
        <f ca="1">IF($I234="","",INDEX(MY_Data,MATCH($I234,Sheet1!K:K,1),6))</f>
        <v/>
      </c>
      <c r="I234" s="25" t="str">
        <f ca="1">IF(ROW()-6&lt;=MAX(Sheet1!K:K),ROW()-6,"")</f>
        <v/>
      </c>
    </row>
    <row r="235" spans="3:9">
      <c r="C235" s="24" t="str">
        <f ca="1">IF($I235="","",INDEX(MY_Data,MATCH($I235,Sheet1!K:K,1),1))</f>
        <v/>
      </c>
      <c r="D235" s="13" t="str">
        <f ca="1">IF($I235="","",INDEX(MY_Data,MATCH($I235,Sheet1!K:K,1),2))</f>
        <v/>
      </c>
      <c r="E235" s="13" t="str">
        <f ca="1">IF($I235="","",INDEX(MY_Data,MATCH($I235,Sheet1!K:K,1),3))</f>
        <v/>
      </c>
      <c r="F235" s="4" t="str">
        <f ca="1">IF($I235="","",INDEX(MY_Data,MATCH($I235,Sheet1!K:K,1),4))</f>
        <v/>
      </c>
      <c r="G235" s="4" t="str">
        <f ca="1">IF($I235="","",INDEX(MY_Data,MATCH($I235,Sheet1!K:K,1),5))</f>
        <v/>
      </c>
      <c r="H235" s="4" t="str">
        <f ca="1">IF($I235="","",INDEX(MY_Data,MATCH($I235,Sheet1!K:K,1),6))</f>
        <v/>
      </c>
      <c r="I235" s="25" t="str">
        <f ca="1">IF(ROW()-6&lt;=MAX(Sheet1!K:K),ROW()-6,"")</f>
        <v/>
      </c>
    </row>
    <row r="236" spans="3:9">
      <c r="C236" s="24" t="str">
        <f ca="1">IF($I236="","",INDEX(MY_Data,MATCH($I236,Sheet1!K:K,1),1))</f>
        <v/>
      </c>
      <c r="D236" s="13" t="str">
        <f ca="1">IF($I236="","",INDEX(MY_Data,MATCH($I236,Sheet1!K:K,1),2))</f>
        <v/>
      </c>
      <c r="E236" s="13" t="str">
        <f ca="1">IF($I236="","",INDEX(MY_Data,MATCH($I236,Sheet1!K:K,1),3))</f>
        <v/>
      </c>
      <c r="F236" s="4" t="str">
        <f ca="1">IF($I236="","",INDEX(MY_Data,MATCH($I236,Sheet1!K:K,1),4))</f>
        <v/>
      </c>
      <c r="G236" s="4" t="str">
        <f ca="1">IF($I236="","",INDEX(MY_Data,MATCH($I236,Sheet1!K:K,1),5))</f>
        <v/>
      </c>
      <c r="H236" s="4" t="str">
        <f ca="1">IF($I236="","",INDEX(MY_Data,MATCH($I236,Sheet1!K:K,1),6))</f>
        <v/>
      </c>
      <c r="I236" s="25" t="str">
        <f ca="1">IF(ROW()-6&lt;=MAX(Sheet1!K:K),ROW()-6,"")</f>
        <v/>
      </c>
    </row>
    <row r="237" spans="3:9">
      <c r="C237" s="24" t="str">
        <f ca="1">IF($I237="","",INDEX(MY_Data,MATCH($I237,Sheet1!K:K,1),1))</f>
        <v/>
      </c>
      <c r="D237" s="13" t="str">
        <f ca="1">IF($I237="","",INDEX(MY_Data,MATCH($I237,Sheet1!K:K,1),2))</f>
        <v/>
      </c>
      <c r="E237" s="13" t="str">
        <f ca="1">IF($I237="","",INDEX(MY_Data,MATCH($I237,Sheet1!K:K,1),3))</f>
        <v/>
      </c>
      <c r="F237" s="4" t="str">
        <f ca="1">IF($I237="","",INDEX(MY_Data,MATCH($I237,Sheet1!K:K,1),4))</f>
        <v/>
      </c>
      <c r="G237" s="4" t="str">
        <f ca="1">IF($I237="","",INDEX(MY_Data,MATCH($I237,Sheet1!K:K,1),5))</f>
        <v/>
      </c>
      <c r="H237" s="4" t="str">
        <f ca="1">IF($I237="","",INDEX(MY_Data,MATCH($I237,Sheet1!K:K,1),6))</f>
        <v/>
      </c>
      <c r="I237" s="25" t="str">
        <f ca="1">IF(ROW()-6&lt;=MAX(Sheet1!K:K),ROW()-6,"")</f>
        <v/>
      </c>
    </row>
    <row r="238" spans="3:9">
      <c r="C238" s="24" t="str">
        <f ca="1">IF($I238="","",INDEX(MY_Data,MATCH($I238,Sheet1!K:K,1),1))</f>
        <v/>
      </c>
      <c r="D238" s="13" t="str">
        <f ca="1">IF($I238="","",INDEX(MY_Data,MATCH($I238,Sheet1!K:K,1),2))</f>
        <v/>
      </c>
      <c r="E238" s="13" t="str">
        <f ca="1">IF($I238="","",INDEX(MY_Data,MATCH($I238,Sheet1!K:K,1),3))</f>
        <v/>
      </c>
      <c r="F238" s="4" t="str">
        <f ca="1">IF($I238="","",INDEX(MY_Data,MATCH($I238,Sheet1!K:K,1),4))</f>
        <v/>
      </c>
      <c r="G238" s="4" t="str">
        <f ca="1">IF($I238="","",INDEX(MY_Data,MATCH($I238,Sheet1!K:K,1),5))</f>
        <v/>
      </c>
      <c r="H238" s="4" t="str">
        <f ca="1">IF($I238="","",INDEX(MY_Data,MATCH($I238,Sheet1!K:K,1),6))</f>
        <v/>
      </c>
      <c r="I238" s="25" t="str">
        <f ca="1">IF(ROW()-6&lt;=MAX(Sheet1!K:K),ROW()-6,"")</f>
        <v/>
      </c>
    </row>
    <row r="239" spans="3:9">
      <c r="C239" s="24" t="str">
        <f ca="1">IF($I239="","",INDEX(MY_Data,MATCH($I239,Sheet1!K:K,1),1))</f>
        <v/>
      </c>
      <c r="D239" s="13" t="str">
        <f ca="1">IF($I239="","",INDEX(MY_Data,MATCH($I239,Sheet1!K:K,1),2))</f>
        <v/>
      </c>
      <c r="E239" s="13" t="str">
        <f ca="1">IF($I239="","",INDEX(MY_Data,MATCH($I239,Sheet1!K:K,1),3))</f>
        <v/>
      </c>
      <c r="F239" s="4" t="str">
        <f ca="1">IF($I239="","",INDEX(MY_Data,MATCH($I239,Sheet1!K:K,1),4))</f>
        <v/>
      </c>
      <c r="G239" s="4" t="str">
        <f ca="1">IF($I239="","",INDEX(MY_Data,MATCH($I239,Sheet1!K:K,1),5))</f>
        <v/>
      </c>
      <c r="H239" s="4" t="str">
        <f ca="1">IF($I239="","",INDEX(MY_Data,MATCH($I239,Sheet1!K:K,1),6))</f>
        <v/>
      </c>
      <c r="I239" s="25" t="str">
        <f ca="1">IF(ROW()-6&lt;=MAX(Sheet1!K:K),ROW()-6,"")</f>
        <v/>
      </c>
    </row>
    <row r="240" spans="3:9">
      <c r="C240" s="24" t="str">
        <f ca="1">IF($I240="","",INDEX(MY_Data,MATCH($I240,Sheet1!K:K,1),1))</f>
        <v/>
      </c>
      <c r="D240" s="13" t="str">
        <f ca="1">IF($I240="","",INDEX(MY_Data,MATCH($I240,Sheet1!K:K,1),2))</f>
        <v/>
      </c>
      <c r="E240" s="13" t="str">
        <f ca="1">IF($I240="","",INDEX(MY_Data,MATCH($I240,Sheet1!K:K,1),3))</f>
        <v/>
      </c>
      <c r="F240" s="4" t="str">
        <f ca="1">IF($I240="","",INDEX(MY_Data,MATCH($I240,Sheet1!K:K,1),4))</f>
        <v/>
      </c>
      <c r="G240" s="4" t="str">
        <f ca="1">IF($I240="","",INDEX(MY_Data,MATCH($I240,Sheet1!K:K,1),5))</f>
        <v/>
      </c>
      <c r="H240" s="4" t="str">
        <f ca="1">IF($I240="","",INDEX(MY_Data,MATCH($I240,Sheet1!K:K,1),6))</f>
        <v/>
      </c>
      <c r="I240" s="25" t="str">
        <f ca="1">IF(ROW()-6&lt;=MAX(Sheet1!K:K),ROW()-6,"")</f>
        <v/>
      </c>
    </row>
    <row r="241" spans="3:9">
      <c r="C241" s="24" t="str">
        <f ca="1">IF($I241="","",INDEX(MY_Data,MATCH($I241,Sheet1!K:K,1),1))</f>
        <v/>
      </c>
      <c r="D241" s="13" t="str">
        <f ca="1">IF($I241="","",INDEX(MY_Data,MATCH($I241,Sheet1!K:K,1),2))</f>
        <v/>
      </c>
      <c r="E241" s="13" t="str">
        <f ca="1">IF($I241="","",INDEX(MY_Data,MATCH($I241,Sheet1!K:K,1),3))</f>
        <v/>
      </c>
      <c r="F241" s="4" t="str">
        <f ca="1">IF($I241="","",INDEX(MY_Data,MATCH($I241,Sheet1!K:K,1),4))</f>
        <v/>
      </c>
      <c r="G241" s="4" t="str">
        <f ca="1">IF($I241="","",INDEX(MY_Data,MATCH($I241,Sheet1!K:K,1),5))</f>
        <v/>
      </c>
      <c r="H241" s="4" t="str">
        <f ca="1">IF($I241="","",INDEX(MY_Data,MATCH($I241,Sheet1!K:K,1),6))</f>
        <v/>
      </c>
      <c r="I241" s="25" t="str">
        <f ca="1">IF(ROW()-6&lt;=MAX(Sheet1!K:K),ROW()-6,"")</f>
        <v/>
      </c>
    </row>
    <row r="242" spans="3:9">
      <c r="C242" s="24" t="str">
        <f ca="1">IF($I242="","",INDEX(MY_Data,MATCH($I242,Sheet1!K:K,1),1))</f>
        <v/>
      </c>
      <c r="D242" s="13" t="str">
        <f ca="1">IF($I242="","",INDEX(MY_Data,MATCH($I242,Sheet1!K:K,1),2))</f>
        <v/>
      </c>
      <c r="E242" s="13" t="str">
        <f ca="1">IF($I242="","",INDEX(MY_Data,MATCH($I242,Sheet1!K:K,1),3))</f>
        <v/>
      </c>
      <c r="F242" s="4" t="str">
        <f ca="1">IF($I242="","",INDEX(MY_Data,MATCH($I242,Sheet1!K:K,1),4))</f>
        <v/>
      </c>
      <c r="G242" s="4" t="str">
        <f ca="1">IF($I242="","",INDEX(MY_Data,MATCH($I242,Sheet1!K:K,1),5))</f>
        <v/>
      </c>
      <c r="H242" s="4" t="str">
        <f ca="1">IF($I242="","",INDEX(MY_Data,MATCH($I242,Sheet1!K:K,1),6))</f>
        <v/>
      </c>
      <c r="I242" s="25" t="str">
        <f ca="1">IF(ROW()-6&lt;=MAX(Sheet1!K:K),ROW()-6,"")</f>
        <v/>
      </c>
    </row>
    <row r="243" spans="3:9">
      <c r="C243" s="24" t="str">
        <f ca="1">IF($I243="","",INDEX(MY_Data,MATCH($I243,Sheet1!K:K,1),1))</f>
        <v/>
      </c>
      <c r="D243" s="13" t="str">
        <f ca="1">IF($I243="","",INDEX(MY_Data,MATCH($I243,Sheet1!K:K,1),2))</f>
        <v/>
      </c>
      <c r="E243" s="13" t="str">
        <f ca="1">IF($I243="","",INDEX(MY_Data,MATCH($I243,Sheet1!K:K,1),3))</f>
        <v/>
      </c>
      <c r="F243" s="4" t="str">
        <f ca="1">IF($I243="","",INDEX(MY_Data,MATCH($I243,Sheet1!K:K,1),4))</f>
        <v/>
      </c>
      <c r="G243" s="4" t="str">
        <f ca="1">IF($I243="","",INDEX(MY_Data,MATCH($I243,Sheet1!K:K,1),5))</f>
        <v/>
      </c>
      <c r="H243" s="4" t="str">
        <f ca="1">IF($I243="","",INDEX(MY_Data,MATCH($I243,Sheet1!K:K,1),6))</f>
        <v/>
      </c>
      <c r="I243" s="25" t="str">
        <f ca="1">IF(ROW()-6&lt;=MAX(Sheet1!K:K),ROW()-6,"")</f>
        <v/>
      </c>
    </row>
    <row r="244" spans="3:9">
      <c r="C244" s="24" t="str">
        <f ca="1">IF($I244="","",INDEX(MY_Data,MATCH($I244,Sheet1!K:K,1),1))</f>
        <v/>
      </c>
      <c r="D244" s="13" t="str">
        <f ca="1">IF($I244="","",INDEX(MY_Data,MATCH($I244,Sheet1!K:K,1),2))</f>
        <v/>
      </c>
      <c r="E244" s="13" t="str">
        <f ca="1">IF($I244="","",INDEX(MY_Data,MATCH($I244,Sheet1!K:K,1),3))</f>
        <v/>
      </c>
      <c r="F244" s="4" t="str">
        <f ca="1">IF($I244="","",INDEX(MY_Data,MATCH($I244,Sheet1!K:K,1),4))</f>
        <v/>
      </c>
      <c r="G244" s="4" t="str">
        <f ca="1">IF($I244="","",INDEX(MY_Data,MATCH($I244,Sheet1!K:K,1),5))</f>
        <v/>
      </c>
      <c r="H244" s="4" t="str">
        <f ca="1">IF($I244="","",INDEX(MY_Data,MATCH($I244,Sheet1!K:K,1),6))</f>
        <v/>
      </c>
      <c r="I244" s="25" t="str">
        <f ca="1">IF(ROW()-6&lt;=MAX(Sheet1!K:K),ROW()-6,"")</f>
        <v/>
      </c>
    </row>
    <row r="245" spans="3:9">
      <c r="C245" s="24" t="str">
        <f ca="1">IF($I245="","",INDEX(MY_Data,MATCH($I245,Sheet1!K:K,1),1))</f>
        <v/>
      </c>
      <c r="D245" s="13" t="str">
        <f ca="1">IF($I245="","",INDEX(MY_Data,MATCH($I245,Sheet1!K:K,1),2))</f>
        <v/>
      </c>
      <c r="E245" s="13" t="str">
        <f ca="1">IF($I245="","",INDEX(MY_Data,MATCH($I245,Sheet1!K:K,1),3))</f>
        <v/>
      </c>
      <c r="F245" s="4" t="str">
        <f ca="1">IF($I245="","",INDEX(MY_Data,MATCH($I245,Sheet1!K:K,1),4))</f>
        <v/>
      </c>
      <c r="G245" s="4" t="str">
        <f ca="1">IF($I245="","",INDEX(MY_Data,MATCH($I245,Sheet1!K:K,1),5))</f>
        <v/>
      </c>
      <c r="H245" s="4" t="str">
        <f ca="1">IF($I245="","",INDEX(MY_Data,MATCH($I245,Sheet1!K:K,1),6))</f>
        <v/>
      </c>
      <c r="I245" s="25" t="str">
        <f ca="1">IF(ROW()-6&lt;=MAX(Sheet1!K:K),ROW()-6,"")</f>
        <v/>
      </c>
    </row>
    <row r="246" spans="3:9">
      <c r="C246" s="24" t="str">
        <f ca="1">IF($I246="","",INDEX(MY_Data,MATCH($I246,Sheet1!K:K,1),1))</f>
        <v/>
      </c>
      <c r="D246" s="13" t="str">
        <f ca="1">IF($I246="","",INDEX(MY_Data,MATCH($I246,Sheet1!K:K,1),2))</f>
        <v/>
      </c>
      <c r="E246" s="13" t="str">
        <f ca="1">IF($I246="","",INDEX(MY_Data,MATCH($I246,Sheet1!K:K,1),3))</f>
        <v/>
      </c>
      <c r="F246" s="4" t="str">
        <f ca="1">IF($I246="","",INDEX(MY_Data,MATCH($I246,Sheet1!K:K,1),4))</f>
        <v/>
      </c>
      <c r="G246" s="4" t="str">
        <f ca="1">IF($I246="","",INDEX(MY_Data,MATCH($I246,Sheet1!K:K,1),5))</f>
        <v/>
      </c>
      <c r="H246" s="4" t="str">
        <f ca="1">IF($I246="","",INDEX(MY_Data,MATCH($I246,Sheet1!K:K,1),6))</f>
        <v/>
      </c>
      <c r="I246" s="25" t="str">
        <f ca="1">IF(ROW()-6&lt;=MAX(Sheet1!K:K),ROW()-6,"")</f>
        <v/>
      </c>
    </row>
    <row r="247" spans="3:9">
      <c r="C247" s="24" t="str">
        <f ca="1">IF($I247="","",INDEX(MY_Data,MATCH($I247,Sheet1!K:K,1),1))</f>
        <v/>
      </c>
      <c r="D247" s="13" t="str">
        <f ca="1">IF($I247="","",INDEX(MY_Data,MATCH($I247,Sheet1!K:K,1),2))</f>
        <v/>
      </c>
      <c r="E247" s="13" t="str">
        <f ca="1">IF($I247="","",INDEX(MY_Data,MATCH($I247,Sheet1!K:K,1),3))</f>
        <v/>
      </c>
      <c r="F247" s="4" t="str">
        <f ca="1">IF($I247="","",INDEX(MY_Data,MATCH($I247,Sheet1!K:K,1),4))</f>
        <v/>
      </c>
      <c r="G247" s="4" t="str">
        <f ca="1">IF($I247="","",INDEX(MY_Data,MATCH($I247,Sheet1!K:K,1),5))</f>
        <v/>
      </c>
      <c r="H247" s="4" t="str">
        <f ca="1">IF($I247="","",INDEX(MY_Data,MATCH($I247,Sheet1!K:K,1),6))</f>
        <v/>
      </c>
      <c r="I247" s="25" t="str">
        <f ca="1">IF(ROW()-6&lt;=MAX(Sheet1!K:K),ROW()-6,"")</f>
        <v/>
      </c>
    </row>
    <row r="248" spans="3:9">
      <c r="C248" s="24" t="str">
        <f ca="1">IF($I248="","",INDEX(MY_Data,MATCH($I248,Sheet1!K:K,1),1))</f>
        <v/>
      </c>
      <c r="D248" s="13" t="str">
        <f ca="1">IF($I248="","",INDEX(MY_Data,MATCH($I248,Sheet1!K:K,1),2))</f>
        <v/>
      </c>
      <c r="E248" s="13" t="str">
        <f ca="1">IF($I248="","",INDEX(MY_Data,MATCH($I248,Sheet1!K:K,1),3))</f>
        <v/>
      </c>
      <c r="F248" s="4" t="str">
        <f ca="1">IF($I248="","",INDEX(MY_Data,MATCH($I248,Sheet1!K:K,1),4))</f>
        <v/>
      </c>
      <c r="G248" s="4" t="str">
        <f ca="1">IF($I248="","",INDEX(MY_Data,MATCH($I248,Sheet1!K:K,1),5))</f>
        <v/>
      </c>
      <c r="H248" s="4" t="str">
        <f ca="1">IF($I248="","",INDEX(MY_Data,MATCH($I248,Sheet1!K:K,1),6))</f>
        <v/>
      </c>
      <c r="I248" s="25" t="str">
        <f ca="1">IF(ROW()-6&lt;=MAX(Sheet1!K:K),ROW()-6,"")</f>
        <v/>
      </c>
    </row>
    <row r="249" spans="3:9">
      <c r="C249" s="24" t="str">
        <f ca="1">IF($I249="","",INDEX(MY_Data,MATCH($I249,Sheet1!K:K,1),1))</f>
        <v/>
      </c>
      <c r="D249" s="13" t="str">
        <f ca="1">IF($I249="","",INDEX(MY_Data,MATCH($I249,Sheet1!K:K,1),2))</f>
        <v/>
      </c>
      <c r="E249" s="13" t="str">
        <f ca="1">IF($I249="","",INDEX(MY_Data,MATCH($I249,Sheet1!K:K,1),3))</f>
        <v/>
      </c>
      <c r="F249" s="4" t="str">
        <f ca="1">IF($I249="","",INDEX(MY_Data,MATCH($I249,Sheet1!K:K,1),4))</f>
        <v/>
      </c>
      <c r="G249" s="4" t="str">
        <f ca="1">IF($I249="","",INDEX(MY_Data,MATCH($I249,Sheet1!K:K,1),5))</f>
        <v/>
      </c>
      <c r="H249" s="4" t="str">
        <f ca="1">IF($I249="","",INDEX(MY_Data,MATCH($I249,Sheet1!K:K,1),6))</f>
        <v/>
      </c>
      <c r="I249" s="25" t="str">
        <f ca="1">IF(ROW()-6&lt;=MAX(Sheet1!K:K),ROW()-6,"")</f>
        <v/>
      </c>
    </row>
    <row r="250" spans="3:9">
      <c r="C250" s="24" t="str">
        <f ca="1">IF($I250="","",INDEX(MY_Data,MATCH($I250,Sheet1!K:K,1),1))</f>
        <v/>
      </c>
      <c r="D250" s="13" t="str">
        <f ca="1">IF($I250="","",INDEX(MY_Data,MATCH($I250,Sheet1!K:K,1),2))</f>
        <v/>
      </c>
      <c r="E250" s="13" t="str">
        <f ca="1">IF($I250="","",INDEX(MY_Data,MATCH($I250,Sheet1!K:K,1),3))</f>
        <v/>
      </c>
      <c r="F250" s="4" t="str">
        <f ca="1">IF($I250="","",INDEX(MY_Data,MATCH($I250,Sheet1!K:K,1),4))</f>
        <v/>
      </c>
      <c r="G250" s="4" t="str">
        <f ca="1">IF($I250="","",INDEX(MY_Data,MATCH($I250,Sheet1!K:K,1),5))</f>
        <v/>
      </c>
      <c r="H250" s="4" t="str">
        <f ca="1">IF($I250="","",INDEX(MY_Data,MATCH($I250,Sheet1!K:K,1),6))</f>
        <v/>
      </c>
      <c r="I250" s="25" t="str">
        <f ca="1">IF(ROW()-6&lt;=MAX(Sheet1!K:K),ROW()-6,"")</f>
        <v/>
      </c>
    </row>
    <row r="251" spans="3:9">
      <c r="C251" s="24" t="str">
        <f ca="1">IF($I251="","",INDEX(MY_Data,MATCH($I251,Sheet1!K:K,1),1))</f>
        <v/>
      </c>
      <c r="D251" s="13" t="str">
        <f ca="1">IF($I251="","",INDEX(MY_Data,MATCH($I251,Sheet1!K:K,1),2))</f>
        <v/>
      </c>
      <c r="E251" s="13" t="str">
        <f ca="1">IF($I251="","",INDEX(MY_Data,MATCH($I251,Sheet1!K:K,1),3))</f>
        <v/>
      </c>
      <c r="F251" s="4" t="str">
        <f ca="1">IF($I251="","",INDEX(MY_Data,MATCH($I251,Sheet1!K:K,1),4))</f>
        <v/>
      </c>
      <c r="G251" s="4" t="str">
        <f ca="1">IF($I251="","",INDEX(MY_Data,MATCH($I251,Sheet1!K:K,1),5))</f>
        <v/>
      </c>
      <c r="H251" s="4" t="str">
        <f ca="1">IF($I251="","",INDEX(MY_Data,MATCH($I251,Sheet1!K:K,1),6))</f>
        <v/>
      </c>
      <c r="I251" s="25" t="str">
        <f ca="1">IF(ROW()-6&lt;=MAX(Sheet1!K:K),ROW()-6,"")</f>
        <v/>
      </c>
    </row>
    <row r="252" spans="3:9">
      <c r="C252" s="24" t="str">
        <f ca="1">IF($I252="","",INDEX(MY_Data,MATCH($I252,Sheet1!K:K,1),1))</f>
        <v/>
      </c>
      <c r="D252" s="13" t="str">
        <f ca="1">IF($I252="","",INDEX(MY_Data,MATCH($I252,Sheet1!K:K,1),2))</f>
        <v/>
      </c>
      <c r="E252" s="13" t="str">
        <f ca="1">IF($I252="","",INDEX(MY_Data,MATCH($I252,Sheet1!K:K,1),3))</f>
        <v/>
      </c>
      <c r="F252" s="4" t="str">
        <f ca="1">IF($I252="","",INDEX(MY_Data,MATCH($I252,Sheet1!K:K,1),4))</f>
        <v/>
      </c>
      <c r="G252" s="4" t="str">
        <f ca="1">IF($I252="","",INDEX(MY_Data,MATCH($I252,Sheet1!K:K,1),5))</f>
        <v/>
      </c>
      <c r="H252" s="4" t="str">
        <f ca="1">IF($I252="","",INDEX(MY_Data,MATCH($I252,Sheet1!K:K,1),6))</f>
        <v/>
      </c>
      <c r="I252" s="25" t="str">
        <f ca="1">IF(ROW()-6&lt;=MAX(Sheet1!K:K),ROW()-6,"")</f>
        <v/>
      </c>
    </row>
    <row r="253" spans="3:9">
      <c r="C253" s="24" t="str">
        <f ca="1">IF($I253="","",INDEX(MY_Data,MATCH($I253,Sheet1!K:K,1),1))</f>
        <v/>
      </c>
      <c r="D253" s="13" t="str">
        <f ca="1">IF($I253="","",INDEX(MY_Data,MATCH($I253,Sheet1!K:K,1),2))</f>
        <v/>
      </c>
      <c r="E253" s="13" t="str">
        <f ca="1">IF($I253="","",INDEX(MY_Data,MATCH($I253,Sheet1!K:K,1),3))</f>
        <v/>
      </c>
      <c r="F253" s="4" t="str">
        <f ca="1">IF($I253="","",INDEX(MY_Data,MATCH($I253,Sheet1!K:K,1),4))</f>
        <v/>
      </c>
      <c r="G253" s="4" t="str">
        <f ca="1">IF($I253="","",INDEX(MY_Data,MATCH($I253,Sheet1!K:K,1),5))</f>
        <v/>
      </c>
      <c r="H253" s="4" t="str">
        <f ca="1">IF($I253="","",INDEX(MY_Data,MATCH($I253,Sheet1!K:K,1),6))</f>
        <v/>
      </c>
      <c r="I253" s="25" t="str">
        <f ca="1">IF(ROW()-6&lt;=MAX(Sheet1!K:K),ROW()-6,"")</f>
        <v/>
      </c>
    </row>
    <row r="254" spans="3:9">
      <c r="C254" s="24" t="str">
        <f ca="1">IF($I254="","",INDEX(MY_Data,MATCH($I254,Sheet1!K:K,1),1))</f>
        <v/>
      </c>
      <c r="D254" s="13" t="str">
        <f ca="1">IF($I254="","",INDEX(MY_Data,MATCH($I254,Sheet1!K:K,1),2))</f>
        <v/>
      </c>
      <c r="E254" s="13" t="str">
        <f ca="1">IF($I254="","",INDEX(MY_Data,MATCH($I254,Sheet1!K:K,1),3))</f>
        <v/>
      </c>
      <c r="F254" s="4" t="str">
        <f ca="1">IF($I254="","",INDEX(MY_Data,MATCH($I254,Sheet1!K:K,1),4))</f>
        <v/>
      </c>
      <c r="G254" s="4" t="str">
        <f ca="1">IF($I254="","",INDEX(MY_Data,MATCH($I254,Sheet1!K:K,1),5))</f>
        <v/>
      </c>
      <c r="H254" s="4" t="str">
        <f ca="1">IF($I254="","",INDEX(MY_Data,MATCH($I254,Sheet1!K:K,1),6))</f>
        <v/>
      </c>
      <c r="I254" s="25" t="str">
        <f ca="1">IF(ROW()-6&lt;=MAX(Sheet1!K:K),ROW()-6,"")</f>
        <v/>
      </c>
    </row>
    <row r="255" spans="3:9">
      <c r="C255" s="24" t="str">
        <f ca="1">IF($I255="","",INDEX(MY_Data,MATCH($I255,Sheet1!K:K,1),1))</f>
        <v/>
      </c>
      <c r="D255" s="13" t="str">
        <f ca="1">IF($I255="","",INDEX(MY_Data,MATCH($I255,Sheet1!K:K,1),2))</f>
        <v/>
      </c>
      <c r="E255" s="13" t="str">
        <f ca="1">IF($I255="","",INDEX(MY_Data,MATCH($I255,Sheet1!K:K,1),3))</f>
        <v/>
      </c>
      <c r="F255" s="4" t="str">
        <f ca="1">IF($I255="","",INDEX(MY_Data,MATCH($I255,Sheet1!K:K,1),4))</f>
        <v/>
      </c>
      <c r="G255" s="4" t="str">
        <f ca="1">IF($I255="","",INDEX(MY_Data,MATCH($I255,Sheet1!K:K,1),5))</f>
        <v/>
      </c>
      <c r="H255" s="4" t="str">
        <f ca="1">IF($I255="","",INDEX(MY_Data,MATCH($I255,Sheet1!K:K,1),6))</f>
        <v/>
      </c>
      <c r="I255" s="25" t="str">
        <f ca="1">IF(ROW()-6&lt;=MAX(Sheet1!K:K),ROW()-6,"")</f>
        <v/>
      </c>
    </row>
    <row r="256" spans="3:9">
      <c r="C256" s="24" t="str">
        <f ca="1">IF($I256="","",INDEX(MY_Data,MATCH($I256,Sheet1!K:K,1),1))</f>
        <v/>
      </c>
      <c r="D256" s="13" t="str">
        <f ca="1">IF($I256="","",INDEX(MY_Data,MATCH($I256,Sheet1!K:K,1),2))</f>
        <v/>
      </c>
      <c r="E256" s="13" t="str">
        <f ca="1">IF($I256="","",INDEX(MY_Data,MATCH($I256,Sheet1!K:K,1),3))</f>
        <v/>
      </c>
      <c r="F256" s="4" t="str">
        <f ca="1">IF($I256="","",INDEX(MY_Data,MATCH($I256,Sheet1!K:K,1),4))</f>
        <v/>
      </c>
      <c r="G256" s="4" t="str">
        <f ca="1">IF($I256="","",INDEX(MY_Data,MATCH($I256,Sheet1!K:K,1),5))</f>
        <v/>
      </c>
      <c r="H256" s="4" t="str">
        <f ca="1">IF($I256="","",INDEX(MY_Data,MATCH($I256,Sheet1!K:K,1),6))</f>
        <v/>
      </c>
      <c r="I256" s="25" t="str">
        <f ca="1">IF(ROW()-6&lt;=MAX(Sheet1!K:K),ROW()-6,"")</f>
        <v/>
      </c>
    </row>
    <row r="257" spans="3:9">
      <c r="C257" s="24" t="str">
        <f ca="1">IF($I257="","",INDEX(MY_Data,MATCH($I257,Sheet1!K:K,1),1))</f>
        <v/>
      </c>
      <c r="D257" s="13" t="str">
        <f ca="1">IF($I257="","",INDEX(MY_Data,MATCH($I257,Sheet1!K:K,1),2))</f>
        <v/>
      </c>
      <c r="E257" s="13" t="str">
        <f ca="1">IF($I257="","",INDEX(MY_Data,MATCH($I257,Sheet1!K:K,1),3))</f>
        <v/>
      </c>
      <c r="F257" s="4" t="str">
        <f ca="1">IF($I257="","",INDEX(MY_Data,MATCH($I257,Sheet1!K:K,1),4))</f>
        <v/>
      </c>
      <c r="G257" s="4" t="str">
        <f ca="1">IF($I257="","",INDEX(MY_Data,MATCH($I257,Sheet1!K:K,1),5))</f>
        <v/>
      </c>
      <c r="H257" s="4" t="str">
        <f ca="1">IF($I257="","",INDEX(MY_Data,MATCH($I257,Sheet1!K:K,1),6))</f>
        <v/>
      </c>
      <c r="I257" s="25" t="str">
        <f ca="1">IF(ROW()-6&lt;=MAX(Sheet1!K:K),ROW()-6,"")</f>
        <v/>
      </c>
    </row>
    <row r="258" spans="3:9">
      <c r="C258" s="24" t="str">
        <f ca="1">IF($I258="","",INDEX(MY_Data,MATCH($I258,Sheet1!K:K,1),1))</f>
        <v/>
      </c>
      <c r="D258" s="13" t="str">
        <f ca="1">IF($I258="","",INDEX(MY_Data,MATCH($I258,Sheet1!K:K,1),2))</f>
        <v/>
      </c>
      <c r="E258" s="13" t="str">
        <f ca="1">IF($I258="","",INDEX(MY_Data,MATCH($I258,Sheet1!K:K,1),3))</f>
        <v/>
      </c>
      <c r="F258" s="4" t="str">
        <f ca="1">IF($I258="","",INDEX(MY_Data,MATCH($I258,Sheet1!K:K,1),4))</f>
        <v/>
      </c>
      <c r="G258" s="4" t="str">
        <f ca="1">IF($I258="","",INDEX(MY_Data,MATCH($I258,Sheet1!K:K,1),5))</f>
        <v/>
      </c>
      <c r="H258" s="4" t="str">
        <f ca="1">IF($I258="","",INDEX(MY_Data,MATCH($I258,Sheet1!K:K,1),6))</f>
        <v/>
      </c>
      <c r="I258" s="25" t="str">
        <f ca="1">IF(ROW()-6&lt;=MAX(Sheet1!K:K),ROW()-6,"")</f>
        <v/>
      </c>
    </row>
    <row r="259" spans="3:9">
      <c r="C259" s="24" t="str">
        <f ca="1">IF($I259="","",INDEX(MY_Data,MATCH($I259,Sheet1!K:K,1),1))</f>
        <v/>
      </c>
      <c r="D259" s="13" t="str">
        <f ca="1">IF($I259="","",INDEX(MY_Data,MATCH($I259,Sheet1!K:K,1),2))</f>
        <v/>
      </c>
      <c r="E259" s="13" t="str">
        <f ca="1">IF($I259="","",INDEX(MY_Data,MATCH($I259,Sheet1!K:K,1),3))</f>
        <v/>
      </c>
      <c r="F259" s="4" t="str">
        <f ca="1">IF($I259="","",INDEX(MY_Data,MATCH($I259,Sheet1!K:K,1),4))</f>
        <v/>
      </c>
      <c r="G259" s="4" t="str">
        <f ca="1">IF($I259="","",INDEX(MY_Data,MATCH($I259,Sheet1!K:K,1),5))</f>
        <v/>
      </c>
      <c r="H259" s="4" t="str">
        <f ca="1">IF($I259="","",INDEX(MY_Data,MATCH($I259,Sheet1!K:K,1),6))</f>
        <v/>
      </c>
      <c r="I259" s="25" t="str">
        <f ca="1">IF(ROW()-6&lt;=MAX(Sheet1!K:K),ROW()-6,"")</f>
        <v/>
      </c>
    </row>
    <row r="260" spans="3:9">
      <c r="C260" s="24" t="str">
        <f ca="1">IF($I260="","",INDEX(MY_Data,MATCH($I260,Sheet1!K:K,1),1))</f>
        <v/>
      </c>
      <c r="D260" s="13" t="str">
        <f ca="1">IF($I260="","",INDEX(MY_Data,MATCH($I260,Sheet1!K:K,1),2))</f>
        <v/>
      </c>
      <c r="E260" s="13" t="str">
        <f ca="1">IF($I260="","",INDEX(MY_Data,MATCH($I260,Sheet1!K:K,1),3))</f>
        <v/>
      </c>
      <c r="F260" s="4" t="str">
        <f ca="1">IF($I260="","",INDEX(MY_Data,MATCH($I260,Sheet1!K:K,1),4))</f>
        <v/>
      </c>
      <c r="G260" s="4" t="str">
        <f ca="1">IF($I260="","",INDEX(MY_Data,MATCH($I260,Sheet1!K:K,1),5))</f>
        <v/>
      </c>
      <c r="H260" s="4" t="str">
        <f ca="1">IF($I260="","",INDEX(MY_Data,MATCH($I260,Sheet1!K:K,1),6))</f>
        <v/>
      </c>
      <c r="I260" s="25" t="str">
        <f ca="1">IF(ROW()-6&lt;=MAX(Sheet1!K:K),ROW()-6,"")</f>
        <v/>
      </c>
    </row>
    <row r="261" spans="3:9">
      <c r="C261" s="24" t="str">
        <f ca="1">IF($I261="","",INDEX(MY_Data,MATCH($I261,Sheet1!K:K,1),1))</f>
        <v/>
      </c>
      <c r="D261" s="13" t="str">
        <f ca="1">IF($I261="","",INDEX(MY_Data,MATCH($I261,Sheet1!K:K,1),2))</f>
        <v/>
      </c>
      <c r="E261" s="13" t="str">
        <f ca="1">IF($I261="","",INDEX(MY_Data,MATCH($I261,Sheet1!K:K,1),3))</f>
        <v/>
      </c>
      <c r="F261" s="4" t="str">
        <f ca="1">IF($I261="","",INDEX(MY_Data,MATCH($I261,Sheet1!K:K,1),4))</f>
        <v/>
      </c>
      <c r="G261" s="4" t="str">
        <f ca="1">IF($I261="","",INDEX(MY_Data,MATCH($I261,Sheet1!K:K,1),5))</f>
        <v/>
      </c>
      <c r="H261" s="4" t="str">
        <f ca="1">IF($I261="","",INDEX(MY_Data,MATCH($I261,Sheet1!K:K,1),6))</f>
        <v/>
      </c>
      <c r="I261" s="25" t="str">
        <f ca="1">IF(ROW()-6&lt;=MAX(Sheet1!K:K),ROW()-6,"")</f>
        <v/>
      </c>
    </row>
    <row r="262" spans="3:9">
      <c r="C262" s="24" t="str">
        <f ca="1">IF($I262="","",INDEX(MY_Data,MATCH($I262,Sheet1!K:K,1),1))</f>
        <v/>
      </c>
      <c r="D262" s="13" t="str">
        <f ca="1">IF($I262="","",INDEX(MY_Data,MATCH($I262,Sheet1!K:K,1),2))</f>
        <v/>
      </c>
      <c r="E262" s="13" t="str">
        <f ca="1">IF($I262="","",INDEX(MY_Data,MATCH($I262,Sheet1!K:K,1),3))</f>
        <v/>
      </c>
      <c r="F262" s="4" t="str">
        <f ca="1">IF($I262="","",INDEX(MY_Data,MATCH($I262,Sheet1!K:K,1),4))</f>
        <v/>
      </c>
      <c r="G262" s="4" t="str">
        <f ca="1">IF($I262="","",INDEX(MY_Data,MATCH($I262,Sheet1!K:K,1),5))</f>
        <v/>
      </c>
      <c r="H262" s="4" t="str">
        <f ca="1">IF($I262="","",INDEX(MY_Data,MATCH($I262,Sheet1!K:K,1),6))</f>
        <v/>
      </c>
      <c r="I262" s="25" t="str">
        <f ca="1">IF(ROW()-6&lt;=MAX(Sheet1!K:K),ROW()-6,"")</f>
        <v/>
      </c>
    </row>
    <row r="263" spans="3:9">
      <c r="C263" s="24" t="str">
        <f ca="1">IF($I263="","",INDEX(MY_Data,MATCH($I263,Sheet1!K:K,1),1))</f>
        <v/>
      </c>
      <c r="D263" s="13" t="str">
        <f ca="1">IF($I263="","",INDEX(MY_Data,MATCH($I263,Sheet1!K:K,1),2))</f>
        <v/>
      </c>
      <c r="E263" s="13" t="str">
        <f ca="1">IF($I263="","",INDEX(MY_Data,MATCH($I263,Sheet1!K:K,1),3))</f>
        <v/>
      </c>
      <c r="F263" s="4" t="str">
        <f ca="1">IF($I263="","",INDEX(MY_Data,MATCH($I263,Sheet1!K:K,1),4))</f>
        <v/>
      </c>
      <c r="G263" s="4" t="str">
        <f ca="1">IF($I263="","",INDEX(MY_Data,MATCH($I263,Sheet1!K:K,1),5))</f>
        <v/>
      </c>
      <c r="H263" s="4" t="str">
        <f ca="1">IF($I263="","",INDEX(MY_Data,MATCH($I263,Sheet1!K:K,1),6))</f>
        <v/>
      </c>
      <c r="I263" s="25" t="str">
        <f ca="1">IF(ROW()-6&lt;=MAX(Sheet1!K:K),ROW()-6,"")</f>
        <v/>
      </c>
    </row>
    <row r="264" spans="3:9">
      <c r="C264" s="24" t="str">
        <f ca="1">IF($I264="","",INDEX(MY_Data,MATCH($I264,Sheet1!K:K,1),1))</f>
        <v/>
      </c>
      <c r="D264" s="13" t="str">
        <f ca="1">IF($I264="","",INDEX(MY_Data,MATCH($I264,Sheet1!K:K,1),2))</f>
        <v/>
      </c>
      <c r="E264" s="13" t="str">
        <f ca="1">IF($I264="","",INDEX(MY_Data,MATCH($I264,Sheet1!K:K,1),3))</f>
        <v/>
      </c>
      <c r="F264" s="4" t="str">
        <f ca="1">IF($I264="","",INDEX(MY_Data,MATCH($I264,Sheet1!K:K,1),4))</f>
        <v/>
      </c>
      <c r="G264" s="4" t="str">
        <f ca="1">IF($I264="","",INDEX(MY_Data,MATCH($I264,Sheet1!K:K,1),5))</f>
        <v/>
      </c>
      <c r="H264" s="4" t="str">
        <f ca="1">IF($I264="","",INDEX(MY_Data,MATCH($I264,Sheet1!K:K,1),6))</f>
        <v/>
      </c>
      <c r="I264" s="25" t="str">
        <f ca="1">IF(ROW()-6&lt;=MAX(Sheet1!K:K),ROW()-6,"")</f>
        <v/>
      </c>
    </row>
    <row r="265" spans="3:9">
      <c r="C265" s="24" t="str">
        <f ca="1">IF($I265="","",INDEX(MY_Data,MATCH($I265,Sheet1!K:K,1),1))</f>
        <v/>
      </c>
      <c r="D265" s="13" t="str">
        <f ca="1">IF($I265="","",INDEX(MY_Data,MATCH($I265,Sheet1!K:K,1),2))</f>
        <v/>
      </c>
      <c r="E265" s="13" t="str">
        <f ca="1">IF($I265="","",INDEX(MY_Data,MATCH($I265,Sheet1!K:K,1),3))</f>
        <v/>
      </c>
      <c r="F265" s="4" t="str">
        <f ca="1">IF($I265="","",INDEX(MY_Data,MATCH($I265,Sheet1!K:K,1),4))</f>
        <v/>
      </c>
      <c r="G265" s="4" t="str">
        <f ca="1">IF($I265="","",INDEX(MY_Data,MATCH($I265,Sheet1!K:K,1),5))</f>
        <v/>
      </c>
      <c r="H265" s="4" t="str">
        <f ca="1">IF($I265="","",INDEX(MY_Data,MATCH($I265,Sheet1!K:K,1),6))</f>
        <v/>
      </c>
      <c r="I265" s="25" t="str">
        <f ca="1">IF(ROW()-6&lt;=MAX(Sheet1!K:K),ROW()-6,"")</f>
        <v/>
      </c>
    </row>
    <row r="266" spans="3:9">
      <c r="C266" s="24" t="str">
        <f ca="1">IF($I266="","",INDEX(MY_Data,MATCH($I266,Sheet1!K:K,1),1))</f>
        <v/>
      </c>
      <c r="D266" s="13" t="str">
        <f ca="1">IF($I266="","",INDEX(MY_Data,MATCH($I266,Sheet1!K:K,1),2))</f>
        <v/>
      </c>
      <c r="E266" s="13" t="str">
        <f ca="1">IF($I266="","",INDEX(MY_Data,MATCH($I266,Sheet1!K:K,1),3))</f>
        <v/>
      </c>
      <c r="F266" s="4" t="str">
        <f ca="1">IF($I266="","",INDEX(MY_Data,MATCH($I266,Sheet1!K:K,1),4))</f>
        <v/>
      </c>
      <c r="G266" s="4" t="str">
        <f ca="1">IF($I266="","",INDEX(MY_Data,MATCH($I266,Sheet1!K:K,1),5))</f>
        <v/>
      </c>
      <c r="H266" s="4" t="str">
        <f ca="1">IF($I266="","",INDEX(MY_Data,MATCH($I266,Sheet1!K:K,1),6))</f>
        <v/>
      </c>
      <c r="I266" s="25" t="str">
        <f ca="1">IF(ROW()-6&lt;=MAX(Sheet1!K:K),ROW()-6,"")</f>
        <v/>
      </c>
    </row>
    <row r="267" spans="3:9">
      <c r="C267" s="24" t="str">
        <f ca="1">IF($I267="","",INDEX(MY_Data,MATCH($I267,Sheet1!K:K,1),1))</f>
        <v/>
      </c>
      <c r="D267" s="13" t="str">
        <f ca="1">IF($I267="","",INDEX(MY_Data,MATCH($I267,Sheet1!K:K,1),2))</f>
        <v/>
      </c>
      <c r="E267" s="13" t="str">
        <f ca="1">IF($I267="","",INDEX(MY_Data,MATCH($I267,Sheet1!K:K,1),3))</f>
        <v/>
      </c>
      <c r="F267" s="4" t="str">
        <f ca="1">IF($I267="","",INDEX(MY_Data,MATCH($I267,Sheet1!K:K,1),4))</f>
        <v/>
      </c>
      <c r="G267" s="4" t="str">
        <f ca="1">IF($I267="","",INDEX(MY_Data,MATCH($I267,Sheet1!K:K,1),5))</f>
        <v/>
      </c>
      <c r="H267" s="4" t="str">
        <f ca="1">IF($I267="","",INDEX(MY_Data,MATCH($I267,Sheet1!K:K,1),6))</f>
        <v/>
      </c>
      <c r="I267" s="25" t="str">
        <f ca="1">IF(ROW()-6&lt;=MAX(Sheet1!K:K),ROW()-6,"")</f>
        <v/>
      </c>
    </row>
    <row r="268" spans="3:9">
      <c r="C268" s="24" t="str">
        <f ca="1">IF($I268="","",INDEX(MY_Data,MATCH($I268,Sheet1!K:K,1),1))</f>
        <v/>
      </c>
      <c r="D268" s="13" t="str">
        <f ca="1">IF($I268="","",INDEX(MY_Data,MATCH($I268,Sheet1!K:K,1),2))</f>
        <v/>
      </c>
      <c r="E268" s="13" t="str">
        <f ca="1">IF($I268="","",INDEX(MY_Data,MATCH($I268,Sheet1!K:K,1),3))</f>
        <v/>
      </c>
      <c r="F268" s="4" t="str">
        <f ca="1">IF($I268="","",INDEX(MY_Data,MATCH($I268,Sheet1!K:K,1),4))</f>
        <v/>
      </c>
      <c r="G268" s="4" t="str">
        <f ca="1">IF($I268="","",INDEX(MY_Data,MATCH($I268,Sheet1!K:K,1),5))</f>
        <v/>
      </c>
      <c r="H268" s="4" t="str">
        <f ca="1">IF($I268="","",INDEX(MY_Data,MATCH($I268,Sheet1!K:K,1),6))</f>
        <v/>
      </c>
      <c r="I268" s="25" t="str">
        <f ca="1">IF(ROW()-6&lt;=MAX(Sheet1!K:K),ROW()-6,"")</f>
        <v/>
      </c>
    </row>
    <row r="269" spans="3:9">
      <c r="C269" s="24" t="str">
        <f ca="1">IF($I269="","",INDEX(MY_Data,MATCH($I269,Sheet1!K:K,1),1))</f>
        <v/>
      </c>
      <c r="D269" s="13" t="str">
        <f ca="1">IF($I269="","",INDEX(MY_Data,MATCH($I269,Sheet1!K:K,1),2))</f>
        <v/>
      </c>
      <c r="E269" s="13" t="str">
        <f ca="1">IF($I269="","",INDEX(MY_Data,MATCH($I269,Sheet1!K:K,1),3))</f>
        <v/>
      </c>
      <c r="F269" s="4" t="str">
        <f ca="1">IF($I269="","",INDEX(MY_Data,MATCH($I269,Sheet1!K:K,1),4))</f>
        <v/>
      </c>
      <c r="G269" s="4" t="str">
        <f ca="1">IF($I269="","",INDEX(MY_Data,MATCH($I269,Sheet1!K:K,1),5))</f>
        <v/>
      </c>
      <c r="H269" s="4" t="str">
        <f ca="1">IF($I269="","",INDEX(MY_Data,MATCH($I269,Sheet1!K:K,1),6))</f>
        <v/>
      </c>
      <c r="I269" s="25" t="str">
        <f ca="1">IF(ROW()-6&lt;=MAX(Sheet1!K:K),ROW()-6,"")</f>
        <v/>
      </c>
    </row>
    <row r="270" spans="3:9">
      <c r="C270" s="24" t="str">
        <f ca="1">IF($I270="","",INDEX(MY_Data,MATCH($I270,Sheet1!K:K,1),1))</f>
        <v/>
      </c>
      <c r="D270" s="13" t="str">
        <f ca="1">IF($I270="","",INDEX(MY_Data,MATCH($I270,Sheet1!K:K,1),2))</f>
        <v/>
      </c>
      <c r="E270" s="13" t="str">
        <f ca="1">IF($I270="","",INDEX(MY_Data,MATCH($I270,Sheet1!K:K,1),3))</f>
        <v/>
      </c>
      <c r="F270" s="4" t="str">
        <f ca="1">IF($I270="","",INDEX(MY_Data,MATCH($I270,Sheet1!K:K,1),4))</f>
        <v/>
      </c>
      <c r="G270" s="4" t="str">
        <f ca="1">IF($I270="","",INDEX(MY_Data,MATCH($I270,Sheet1!K:K,1),5))</f>
        <v/>
      </c>
      <c r="H270" s="4" t="str">
        <f ca="1">IF($I270="","",INDEX(MY_Data,MATCH($I270,Sheet1!K:K,1),6))</f>
        <v/>
      </c>
      <c r="I270" s="25" t="str">
        <f ca="1">IF(ROW()-6&lt;=MAX(Sheet1!K:K),ROW()-6,"")</f>
        <v/>
      </c>
    </row>
    <row r="271" spans="3:9">
      <c r="C271" s="24" t="str">
        <f ca="1">IF($I271="","",INDEX(MY_Data,MATCH($I271,Sheet1!K:K,1),1))</f>
        <v/>
      </c>
      <c r="D271" s="13" t="str">
        <f ca="1">IF($I271="","",INDEX(MY_Data,MATCH($I271,Sheet1!K:K,1),2))</f>
        <v/>
      </c>
      <c r="E271" s="13" t="str">
        <f ca="1">IF($I271="","",INDEX(MY_Data,MATCH($I271,Sheet1!K:K,1),3))</f>
        <v/>
      </c>
      <c r="F271" s="4" t="str">
        <f ca="1">IF($I271="","",INDEX(MY_Data,MATCH($I271,Sheet1!K:K,1),4))</f>
        <v/>
      </c>
      <c r="G271" s="4" t="str">
        <f ca="1">IF($I271="","",INDEX(MY_Data,MATCH($I271,Sheet1!K:K,1),5))</f>
        <v/>
      </c>
      <c r="H271" s="4" t="str">
        <f ca="1">IF($I271="","",INDEX(MY_Data,MATCH($I271,Sheet1!K:K,1),6))</f>
        <v/>
      </c>
      <c r="I271" s="25" t="str">
        <f ca="1">IF(ROW()-6&lt;=MAX(Sheet1!K:K),ROW()-6,"")</f>
        <v/>
      </c>
    </row>
    <row r="272" spans="3:9">
      <c r="C272" s="24" t="str">
        <f ca="1">IF($I272="","",INDEX(MY_Data,MATCH($I272,Sheet1!K:K,1),1))</f>
        <v/>
      </c>
      <c r="D272" s="13" t="str">
        <f ca="1">IF($I272="","",INDEX(MY_Data,MATCH($I272,Sheet1!K:K,1),2))</f>
        <v/>
      </c>
      <c r="E272" s="13" t="str">
        <f ca="1">IF($I272="","",INDEX(MY_Data,MATCH($I272,Sheet1!K:K,1),3))</f>
        <v/>
      </c>
      <c r="F272" s="4" t="str">
        <f ca="1">IF($I272="","",INDEX(MY_Data,MATCH($I272,Sheet1!K:K,1),4))</f>
        <v/>
      </c>
      <c r="G272" s="4" t="str">
        <f ca="1">IF($I272="","",INDEX(MY_Data,MATCH($I272,Sheet1!K:K,1),5))</f>
        <v/>
      </c>
      <c r="H272" s="4" t="str">
        <f ca="1">IF($I272="","",INDEX(MY_Data,MATCH($I272,Sheet1!K:K,1),6))</f>
        <v/>
      </c>
      <c r="I272" s="25" t="str">
        <f ca="1">IF(ROW()-6&lt;=MAX(Sheet1!K:K),ROW()-6,"")</f>
        <v/>
      </c>
    </row>
    <row r="273" spans="3:9">
      <c r="C273" s="24" t="str">
        <f ca="1">IF($I273="","",INDEX(MY_Data,MATCH($I273,Sheet1!K:K,1),1))</f>
        <v/>
      </c>
      <c r="D273" s="13" t="str">
        <f ca="1">IF($I273="","",INDEX(MY_Data,MATCH($I273,Sheet1!K:K,1),2))</f>
        <v/>
      </c>
      <c r="E273" s="13" t="str">
        <f ca="1">IF($I273="","",INDEX(MY_Data,MATCH($I273,Sheet1!K:K,1),3))</f>
        <v/>
      </c>
      <c r="F273" s="4" t="str">
        <f ca="1">IF($I273="","",INDEX(MY_Data,MATCH($I273,Sheet1!K:K,1),4))</f>
        <v/>
      </c>
      <c r="G273" s="4" t="str">
        <f ca="1">IF($I273="","",INDEX(MY_Data,MATCH($I273,Sheet1!K:K,1),5))</f>
        <v/>
      </c>
      <c r="H273" s="4" t="str">
        <f ca="1">IF($I273="","",INDEX(MY_Data,MATCH($I273,Sheet1!K:K,1),6))</f>
        <v/>
      </c>
      <c r="I273" s="25" t="str">
        <f ca="1">IF(ROW()-6&lt;=MAX(Sheet1!K:K),ROW()-6,"")</f>
        <v/>
      </c>
    </row>
    <row r="274" spans="3:9">
      <c r="C274" s="24" t="str">
        <f ca="1">IF($I274="","",INDEX(MY_Data,MATCH($I274,Sheet1!K:K,1),1))</f>
        <v/>
      </c>
      <c r="D274" s="13" t="str">
        <f ca="1">IF($I274="","",INDEX(MY_Data,MATCH($I274,Sheet1!K:K,1),2))</f>
        <v/>
      </c>
      <c r="E274" s="13" t="str">
        <f ca="1">IF($I274="","",INDEX(MY_Data,MATCH($I274,Sheet1!K:K,1),3))</f>
        <v/>
      </c>
      <c r="F274" s="4" t="str">
        <f ca="1">IF($I274="","",INDEX(MY_Data,MATCH($I274,Sheet1!K:K,1),4))</f>
        <v/>
      </c>
      <c r="G274" s="4" t="str">
        <f ca="1">IF($I274="","",INDEX(MY_Data,MATCH($I274,Sheet1!K:K,1),5))</f>
        <v/>
      </c>
      <c r="H274" s="4" t="str">
        <f ca="1">IF($I274="","",INDEX(MY_Data,MATCH($I274,Sheet1!K:K,1),6))</f>
        <v/>
      </c>
      <c r="I274" s="25" t="str">
        <f ca="1">IF(ROW()-6&lt;=MAX(Sheet1!K:K),ROW()-6,"")</f>
        <v/>
      </c>
    </row>
    <row r="275" spans="3:9">
      <c r="C275" s="24" t="str">
        <f ca="1">IF($I275="","",INDEX(MY_Data,MATCH($I275,Sheet1!K:K,1),1))</f>
        <v/>
      </c>
      <c r="D275" s="13" t="str">
        <f ca="1">IF($I275="","",INDEX(MY_Data,MATCH($I275,Sheet1!K:K,1),2))</f>
        <v/>
      </c>
      <c r="E275" s="13" t="str">
        <f ca="1">IF($I275="","",INDEX(MY_Data,MATCH($I275,Sheet1!K:K,1),3))</f>
        <v/>
      </c>
      <c r="F275" s="4" t="str">
        <f ca="1">IF($I275="","",INDEX(MY_Data,MATCH($I275,Sheet1!K:K,1),4))</f>
        <v/>
      </c>
      <c r="G275" s="4" t="str">
        <f ca="1">IF($I275="","",INDEX(MY_Data,MATCH($I275,Sheet1!K:K,1),5))</f>
        <v/>
      </c>
      <c r="H275" s="4" t="str">
        <f ca="1">IF($I275="","",INDEX(MY_Data,MATCH($I275,Sheet1!K:K,1),6))</f>
        <v/>
      </c>
      <c r="I275" s="25" t="str">
        <f ca="1">IF(ROW()-6&lt;=MAX(Sheet1!K:K),ROW()-6,"")</f>
        <v/>
      </c>
    </row>
    <row r="276" spans="3:9">
      <c r="C276" s="24" t="str">
        <f ca="1">IF($I276="","",INDEX(MY_Data,MATCH($I276,Sheet1!K:K,1),1))</f>
        <v/>
      </c>
      <c r="D276" s="13" t="str">
        <f ca="1">IF($I276="","",INDEX(MY_Data,MATCH($I276,Sheet1!K:K,1),2))</f>
        <v/>
      </c>
      <c r="E276" s="13" t="str">
        <f ca="1">IF($I276="","",INDEX(MY_Data,MATCH($I276,Sheet1!K:K,1),3))</f>
        <v/>
      </c>
      <c r="F276" s="4" t="str">
        <f ca="1">IF($I276="","",INDEX(MY_Data,MATCH($I276,Sheet1!K:K,1),4))</f>
        <v/>
      </c>
      <c r="G276" s="4" t="str">
        <f ca="1">IF($I276="","",INDEX(MY_Data,MATCH($I276,Sheet1!K:K,1),5))</f>
        <v/>
      </c>
      <c r="H276" s="4" t="str">
        <f ca="1">IF($I276="","",INDEX(MY_Data,MATCH($I276,Sheet1!K:K,1),6))</f>
        <v/>
      </c>
      <c r="I276" s="25" t="str">
        <f ca="1">IF(ROW()-6&lt;=MAX(Sheet1!K:K),ROW()-6,"")</f>
        <v/>
      </c>
    </row>
    <row r="277" spans="3:9">
      <c r="C277" s="24" t="str">
        <f ca="1">IF($I277="","",INDEX(MY_Data,MATCH($I277,Sheet1!K:K,1),1))</f>
        <v/>
      </c>
      <c r="D277" s="13" t="str">
        <f ca="1">IF($I277="","",INDEX(MY_Data,MATCH($I277,Sheet1!K:K,1),2))</f>
        <v/>
      </c>
      <c r="E277" s="13" t="str">
        <f ca="1">IF($I277="","",INDEX(MY_Data,MATCH($I277,Sheet1!K:K,1),3))</f>
        <v/>
      </c>
      <c r="F277" s="4" t="str">
        <f ca="1">IF($I277="","",INDEX(MY_Data,MATCH($I277,Sheet1!K:K,1),4))</f>
        <v/>
      </c>
      <c r="G277" s="4" t="str">
        <f ca="1">IF($I277="","",INDEX(MY_Data,MATCH($I277,Sheet1!K:K,1),5))</f>
        <v/>
      </c>
      <c r="H277" s="4" t="str">
        <f ca="1">IF($I277="","",INDEX(MY_Data,MATCH($I277,Sheet1!K:K,1),6))</f>
        <v/>
      </c>
      <c r="I277" s="25" t="str">
        <f ca="1">IF(ROW()-6&lt;=MAX(Sheet1!K:K),ROW()-6,"")</f>
        <v/>
      </c>
    </row>
    <row r="278" spans="3:9">
      <c r="C278" s="24" t="str">
        <f ca="1">IF($I278="","",INDEX(MY_Data,MATCH($I278,Sheet1!K:K,1),1))</f>
        <v/>
      </c>
      <c r="D278" s="13" t="str">
        <f ca="1">IF($I278="","",INDEX(MY_Data,MATCH($I278,Sheet1!K:K,1),2))</f>
        <v/>
      </c>
      <c r="E278" s="13" t="str">
        <f ca="1">IF($I278="","",INDEX(MY_Data,MATCH($I278,Sheet1!K:K,1),3))</f>
        <v/>
      </c>
      <c r="F278" s="4" t="str">
        <f ca="1">IF($I278="","",INDEX(MY_Data,MATCH($I278,Sheet1!K:K,1),4))</f>
        <v/>
      </c>
      <c r="G278" s="4" t="str">
        <f ca="1">IF($I278="","",INDEX(MY_Data,MATCH($I278,Sheet1!K:K,1),5))</f>
        <v/>
      </c>
      <c r="H278" s="4" t="str">
        <f ca="1">IF($I278="","",INDEX(MY_Data,MATCH($I278,Sheet1!K:K,1),6))</f>
        <v/>
      </c>
      <c r="I278" s="25" t="str">
        <f ca="1">IF(ROW()-6&lt;=MAX(Sheet1!K:K),ROW()-6,"")</f>
        <v/>
      </c>
    </row>
    <row r="279" spans="3:9">
      <c r="C279" s="24" t="str">
        <f ca="1">IF($I279="","",INDEX(MY_Data,MATCH($I279,Sheet1!K:K,1),1))</f>
        <v/>
      </c>
      <c r="D279" s="13" t="str">
        <f ca="1">IF($I279="","",INDEX(MY_Data,MATCH($I279,Sheet1!K:K,1),2))</f>
        <v/>
      </c>
      <c r="E279" s="13" t="str">
        <f ca="1">IF($I279="","",INDEX(MY_Data,MATCH($I279,Sheet1!K:K,1),3))</f>
        <v/>
      </c>
      <c r="F279" s="4" t="str">
        <f ca="1">IF($I279="","",INDEX(MY_Data,MATCH($I279,Sheet1!K:K,1),4))</f>
        <v/>
      </c>
      <c r="G279" s="4" t="str">
        <f ca="1">IF($I279="","",INDEX(MY_Data,MATCH($I279,Sheet1!K:K,1),5))</f>
        <v/>
      </c>
      <c r="H279" s="4" t="str">
        <f ca="1">IF($I279="","",INDEX(MY_Data,MATCH($I279,Sheet1!K:K,1),6))</f>
        <v/>
      </c>
      <c r="I279" s="25" t="str">
        <f ca="1">IF(ROW()-6&lt;=MAX(Sheet1!K:K),ROW()-6,"")</f>
        <v/>
      </c>
    </row>
    <row r="280" spans="3:9">
      <c r="C280" s="24" t="str">
        <f ca="1">IF($I280="","",INDEX(MY_Data,MATCH($I280,Sheet1!K:K,1),1))</f>
        <v/>
      </c>
      <c r="D280" s="13" t="str">
        <f ca="1">IF($I280="","",INDEX(MY_Data,MATCH($I280,Sheet1!K:K,1),2))</f>
        <v/>
      </c>
      <c r="E280" s="13" t="str">
        <f ca="1">IF($I280="","",INDEX(MY_Data,MATCH($I280,Sheet1!K:K,1),3))</f>
        <v/>
      </c>
      <c r="F280" s="4" t="str">
        <f ca="1">IF($I280="","",INDEX(MY_Data,MATCH($I280,Sheet1!K:K,1),4))</f>
        <v/>
      </c>
      <c r="G280" s="4" t="str">
        <f ca="1">IF($I280="","",INDEX(MY_Data,MATCH($I280,Sheet1!K:K,1),5))</f>
        <v/>
      </c>
      <c r="H280" s="4" t="str">
        <f ca="1">IF($I280="","",INDEX(MY_Data,MATCH($I280,Sheet1!K:K,1),6))</f>
        <v/>
      </c>
      <c r="I280" s="25" t="str">
        <f ca="1">IF(ROW()-6&lt;=MAX(Sheet1!K:K),ROW()-6,"")</f>
        <v/>
      </c>
    </row>
    <row r="281" spans="3:9">
      <c r="C281" s="24" t="str">
        <f ca="1">IF($I281="","",INDEX(MY_Data,MATCH($I281,Sheet1!K:K,1),1))</f>
        <v/>
      </c>
      <c r="D281" s="13" t="str">
        <f ca="1">IF($I281="","",INDEX(MY_Data,MATCH($I281,Sheet1!K:K,1),2))</f>
        <v/>
      </c>
      <c r="E281" s="13" t="str">
        <f ca="1">IF($I281="","",INDEX(MY_Data,MATCH($I281,Sheet1!K:K,1),3))</f>
        <v/>
      </c>
      <c r="F281" s="4" t="str">
        <f ca="1">IF($I281="","",INDEX(MY_Data,MATCH($I281,Sheet1!K:K,1),4))</f>
        <v/>
      </c>
      <c r="G281" s="4" t="str">
        <f ca="1">IF($I281="","",INDEX(MY_Data,MATCH($I281,Sheet1!K:K,1),5))</f>
        <v/>
      </c>
      <c r="H281" s="4" t="str">
        <f ca="1">IF($I281="","",INDEX(MY_Data,MATCH($I281,Sheet1!K:K,1),6))</f>
        <v/>
      </c>
      <c r="I281" s="25" t="str">
        <f ca="1">IF(ROW()-6&lt;=MAX(Sheet1!K:K),ROW()-6,"")</f>
        <v/>
      </c>
    </row>
    <row r="282" spans="3:9">
      <c r="C282" s="24" t="str">
        <f ca="1">IF($I282="","",INDEX(MY_Data,MATCH($I282,Sheet1!K:K,1),1))</f>
        <v/>
      </c>
      <c r="D282" s="13" t="str">
        <f ca="1">IF($I282="","",INDEX(MY_Data,MATCH($I282,Sheet1!K:K,1),2))</f>
        <v/>
      </c>
      <c r="E282" s="13" t="str">
        <f ca="1">IF($I282="","",INDEX(MY_Data,MATCH($I282,Sheet1!K:K,1),3))</f>
        <v/>
      </c>
      <c r="F282" s="4" t="str">
        <f ca="1">IF($I282="","",INDEX(MY_Data,MATCH($I282,Sheet1!K:K,1),4))</f>
        <v/>
      </c>
      <c r="G282" s="4" t="str">
        <f ca="1">IF($I282="","",INDEX(MY_Data,MATCH($I282,Sheet1!K:K,1),5))</f>
        <v/>
      </c>
      <c r="H282" s="4" t="str">
        <f ca="1">IF($I282="","",INDEX(MY_Data,MATCH($I282,Sheet1!K:K,1),6))</f>
        <v/>
      </c>
      <c r="I282" s="25" t="str">
        <f ca="1">IF(ROW()-6&lt;=MAX(Sheet1!K:K),ROW()-6,"")</f>
        <v/>
      </c>
    </row>
    <row r="283" spans="3:9">
      <c r="C283" s="24" t="str">
        <f ca="1">IF($I283="","",INDEX(MY_Data,MATCH($I283,Sheet1!K:K,1),1))</f>
        <v/>
      </c>
      <c r="D283" s="13" t="str">
        <f ca="1">IF($I283="","",INDEX(MY_Data,MATCH($I283,Sheet1!K:K,1),2))</f>
        <v/>
      </c>
      <c r="E283" s="13" t="str">
        <f ca="1">IF($I283="","",INDEX(MY_Data,MATCH($I283,Sheet1!K:K,1),3))</f>
        <v/>
      </c>
      <c r="F283" s="4" t="str">
        <f ca="1">IF($I283="","",INDEX(MY_Data,MATCH($I283,Sheet1!K:K,1),4))</f>
        <v/>
      </c>
      <c r="G283" s="4" t="str">
        <f ca="1">IF($I283="","",INDEX(MY_Data,MATCH($I283,Sheet1!K:K,1),5))</f>
        <v/>
      </c>
      <c r="H283" s="4" t="str">
        <f ca="1">IF($I283="","",INDEX(MY_Data,MATCH($I283,Sheet1!K:K,1),6))</f>
        <v/>
      </c>
      <c r="I283" s="25" t="str">
        <f ca="1">IF(ROW()-6&lt;=MAX(Sheet1!K:K),ROW()-6,"")</f>
        <v/>
      </c>
    </row>
    <row r="284" spans="3:9">
      <c r="C284" s="24" t="str">
        <f ca="1">IF($I284="","",INDEX(MY_Data,MATCH($I284,Sheet1!K:K,1),1))</f>
        <v/>
      </c>
      <c r="D284" s="13" t="str">
        <f ca="1">IF($I284="","",INDEX(MY_Data,MATCH($I284,Sheet1!K:K,1),2))</f>
        <v/>
      </c>
      <c r="E284" s="13" t="str">
        <f ca="1">IF($I284="","",INDEX(MY_Data,MATCH($I284,Sheet1!K:K,1),3))</f>
        <v/>
      </c>
      <c r="F284" s="4" t="str">
        <f ca="1">IF($I284="","",INDEX(MY_Data,MATCH($I284,Sheet1!K:K,1),4))</f>
        <v/>
      </c>
      <c r="G284" s="4" t="str">
        <f ca="1">IF($I284="","",INDEX(MY_Data,MATCH($I284,Sheet1!K:K,1),5))</f>
        <v/>
      </c>
      <c r="H284" s="4" t="str">
        <f ca="1">IF($I284="","",INDEX(MY_Data,MATCH($I284,Sheet1!K:K,1),6))</f>
        <v/>
      </c>
      <c r="I284" s="25" t="str">
        <f ca="1">IF(ROW()-6&lt;=MAX(Sheet1!K:K),ROW()-6,"")</f>
        <v/>
      </c>
    </row>
    <row r="285" spans="3:9">
      <c r="C285" s="24" t="str">
        <f ca="1">IF($I285="","",INDEX(MY_Data,MATCH($I285,Sheet1!K:K,1),1))</f>
        <v/>
      </c>
      <c r="D285" s="13" t="str">
        <f ca="1">IF($I285="","",INDEX(MY_Data,MATCH($I285,Sheet1!K:K,1),2))</f>
        <v/>
      </c>
      <c r="E285" s="13" t="str">
        <f ca="1">IF($I285="","",INDEX(MY_Data,MATCH($I285,Sheet1!K:K,1),3))</f>
        <v/>
      </c>
      <c r="F285" s="4" t="str">
        <f ca="1">IF($I285="","",INDEX(MY_Data,MATCH($I285,Sheet1!K:K,1),4))</f>
        <v/>
      </c>
      <c r="G285" s="4" t="str">
        <f ca="1">IF($I285="","",INDEX(MY_Data,MATCH($I285,Sheet1!K:K,1),5))</f>
        <v/>
      </c>
      <c r="H285" s="4" t="str">
        <f ca="1">IF($I285="","",INDEX(MY_Data,MATCH($I285,Sheet1!K:K,1),6))</f>
        <v/>
      </c>
      <c r="I285" s="25" t="str">
        <f ca="1">IF(ROW()-6&lt;=MAX(Sheet1!K:K),ROW()-6,"")</f>
        <v/>
      </c>
    </row>
    <row r="286" spans="3:9">
      <c r="C286" s="24" t="str">
        <f ca="1">IF($I286="","",INDEX(MY_Data,MATCH($I286,Sheet1!K:K,1),1))</f>
        <v/>
      </c>
      <c r="D286" s="13" t="str">
        <f ca="1">IF($I286="","",INDEX(MY_Data,MATCH($I286,Sheet1!K:K,1),2))</f>
        <v/>
      </c>
      <c r="E286" s="13" t="str">
        <f ca="1">IF($I286="","",INDEX(MY_Data,MATCH($I286,Sheet1!K:K,1),3))</f>
        <v/>
      </c>
      <c r="F286" s="4" t="str">
        <f ca="1">IF($I286="","",INDEX(MY_Data,MATCH($I286,Sheet1!K:K,1),4))</f>
        <v/>
      </c>
      <c r="G286" s="4" t="str">
        <f ca="1">IF($I286="","",INDEX(MY_Data,MATCH($I286,Sheet1!K:K,1),5))</f>
        <v/>
      </c>
      <c r="H286" s="4" t="str">
        <f ca="1">IF($I286="","",INDEX(MY_Data,MATCH($I286,Sheet1!K:K,1),6))</f>
        <v/>
      </c>
      <c r="I286" s="25" t="str">
        <f ca="1">IF(ROW()-6&lt;=MAX(Sheet1!K:K),ROW()-6,"")</f>
        <v/>
      </c>
    </row>
    <row r="287" spans="3:9">
      <c r="C287" s="24" t="str">
        <f ca="1">IF($I287="","",INDEX(MY_Data,MATCH($I287,Sheet1!K:K,1),1))</f>
        <v/>
      </c>
      <c r="D287" s="13" t="str">
        <f ca="1">IF($I287="","",INDEX(MY_Data,MATCH($I287,Sheet1!K:K,1),2))</f>
        <v/>
      </c>
      <c r="E287" s="13" t="str">
        <f ca="1">IF($I287="","",INDEX(MY_Data,MATCH($I287,Sheet1!K:K,1),3))</f>
        <v/>
      </c>
      <c r="F287" s="4" t="str">
        <f ca="1">IF($I287="","",INDEX(MY_Data,MATCH($I287,Sheet1!K:K,1),4))</f>
        <v/>
      </c>
      <c r="G287" s="4" t="str">
        <f ca="1">IF($I287="","",INDEX(MY_Data,MATCH($I287,Sheet1!K:K,1),5))</f>
        <v/>
      </c>
      <c r="H287" s="4" t="str">
        <f ca="1">IF($I287="","",INDEX(MY_Data,MATCH($I287,Sheet1!K:K,1),6))</f>
        <v/>
      </c>
      <c r="I287" s="25" t="str">
        <f ca="1">IF(ROW()-6&lt;=MAX(Sheet1!K:K),ROW()-6,"")</f>
        <v/>
      </c>
    </row>
    <row r="288" spans="3:9">
      <c r="C288" s="24" t="str">
        <f ca="1">IF($I288="","",INDEX(MY_Data,MATCH($I288,Sheet1!K:K,1),1))</f>
        <v/>
      </c>
      <c r="D288" s="13" t="str">
        <f ca="1">IF($I288="","",INDEX(MY_Data,MATCH($I288,Sheet1!K:K,1),2))</f>
        <v/>
      </c>
      <c r="E288" s="13" t="str">
        <f ca="1">IF($I288="","",INDEX(MY_Data,MATCH($I288,Sheet1!K:K,1),3))</f>
        <v/>
      </c>
      <c r="F288" s="4" t="str">
        <f ca="1">IF($I288="","",INDEX(MY_Data,MATCH($I288,Sheet1!K:K,1),4))</f>
        <v/>
      </c>
      <c r="G288" s="4" t="str">
        <f ca="1">IF($I288="","",INDEX(MY_Data,MATCH($I288,Sheet1!K:K,1),5))</f>
        <v/>
      </c>
      <c r="H288" s="4" t="str">
        <f ca="1">IF($I288="","",INDEX(MY_Data,MATCH($I288,Sheet1!K:K,1),6))</f>
        <v/>
      </c>
      <c r="I288" s="25" t="str">
        <f ca="1">IF(ROW()-6&lt;=MAX(Sheet1!K:K),ROW()-6,"")</f>
        <v/>
      </c>
    </row>
    <row r="289" spans="3:9">
      <c r="C289" s="24" t="str">
        <f ca="1">IF($I289="","",INDEX(MY_Data,MATCH($I289,Sheet1!K:K,1),1))</f>
        <v/>
      </c>
      <c r="D289" s="13" t="str">
        <f ca="1">IF($I289="","",INDEX(MY_Data,MATCH($I289,Sheet1!K:K,1),2))</f>
        <v/>
      </c>
      <c r="E289" s="13" t="str">
        <f ca="1">IF($I289="","",INDEX(MY_Data,MATCH($I289,Sheet1!K:K,1),3))</f>
        <v/>
      </c>
      <c r="F289" s="4" t="str">
        <f ca="1">IF($I289="","",INDEX(MY_Data,MATCH($I289,Sheet1!K:K,1),4))</f>
        <v/>
      </c>
      <c r="G289" s="4" t="str">
        <f ca="1">IF($I289="","",INDEX(MY_Data,MATCH($I289,Sheet1!K:K,1),5))</f>
        <v/>
      </c>
      <c r="H289" s="4" t="str">
        <f ca="1">IF($I289="","",INDEX(MY_Data,MATCH($I289,Sheet1!K:K,1),6))</f>
        <v/>
      </c>
      <c r="I289" s="25" t="str">
        <f ca="1">IF(ROW()-6&lt;=MAX(Sheet1!K:K),ROW()-6,"")</f>
        <v/>
      </c>
    </row>
    <row r="290" spans="3:9">
      <c r="C290" s="24" t="str">
        <f ca="1">IF($I290="","",INDEX(MY_Data,MATCH($I290,Sheet1!K:K,1),1))</f>
        <v/>
      </c>
      <c r="D290" s="13" t="str">
        <f ca="1">IF($I290="","",INDEX(MY_Data,MATCH($I290,Sheet1!K:K,1),2))</f>
        <v/>
      </c>
      <c r="E290" s="13" t="str">
        <f ca="1">IF($I290="","",INDEX(MY_Data,MATCH($I290,Sheet1!K:K,1),3))</f>
        <v/>
      </c>
      <c r="F290" s="4" t="str">
        <f ca="1">IF($I290="","",INDEX(MY_Data,MATCH($I290,Sheet1!K:K,1),4))</f>
        <v/>
      </c>
      <c r="G290" s="4" t="str">
        <f ca="1">IF($I290="","",INDEX(MY_Data,MATCH($I290,Sheet1!K:K,1),5))</f>
        <v/>
      </c>
      <c r="H290" s="4" t="str">
        <f ca="1">IF($I290="","",INDEX(MY_Data,MATCH($I290,Sheet1!K:K,1),6))</f>
        <v/>
      </c>
      <c r="I290" s="25" t="str">
        <f ca="1">IF(ROW()-6&lt;=MAX(Sheet1!K:K),ROW()-6,"")</f>
        <v/>
      </c>
    </row>
    <row r="291" spans="3:9">
      <c r="C291" s="24" t="str">
        <f ca="1">IF($I291="","",INDEX(MY_Data,MATCH($I291,Sheet1!K:K,1),1))</f>
        <v/>
      </c>
      <c r="D291" s="13" t="str">
        <f ca="1">IF($I291="","",INDEX(MY_Data,MATCH($I291,Sheet1!K:K,1),2))</f>
        <v/>
      </c>
      <c r="E291" s="13" t="str">
        <f ca="1">IF($I291="","",INDEX(MY_Data,MATCH($I291,Sheet1!K:K,1),3))</f>
        <v/>
      </c>
      <c r="F291" s="4" t="str">
        <f ca="1">IF($I291="","",INDEX(MY_Data,MATCH($I291,Sheet1!K:K,1),4))</f>
        <v/>
      </c>
      <c r="G291" s="4" t="str">
        <f ca="1">IF($I291="","",INDEX(MY_Data,MATCH($I291,Sheet1!K:K,1),5))</f>
        <v/>
      </c>
      <c r="H291" s="4" t="str">
        <f ca="1">IF($I291="","",INDEX(MY_Data,MATCH($I291,Sheet1!K:K,1),6))</f>
        <v/>
      </c>
      <c r="I291" s="25" t="str">
        <f ca="1">IF(ROW()-6&lt;=MAX(Sheet1!K:K),ROW()-6,"")</f>
        <v/>
      </c>
    </row>
    <row r="292" spans="3:9">
      <c r="C292" s="24" t="str">
        <f ca="1">IF($I292="","",INDEX(MY_Data,MATCH($I292,Sheet1!K:K,1),1))</f>
        <v/>
      </c>
      <c r="D292" s="13" t="str">
        <f ca="1">IF($I292="","",INDEX(MY_Data,MATCH($I292,Sheet1!K:K,1),2))</f>
        <v/>
      </c>
      <c r="E292" s="13" t="str">
        <f ca="1">IF($I292="","",INDEX(MY_Data,MATCH($I292,Sheet1!K:K,1),3))</f>
        <v/>
      </c>
      <c r="F292" s="4" t="str">
        <f ca="1">IF($I292="","",INDEX(MY_Data,MATCH($I292,Sheet1!K:K,1),4))</f>
        <v/>
      </c>
      <c r="G292" s="4" t="str">
        <f ca="1">IF($I292="","",INDEX(MY_Data,MATCH($I292,Sheet1!K:K,1),5))</f>
        <v/>
      </c>
      <c r="H292" s="4" t="str">
        <f ca="1">IF($I292="","",INDEX(MY_Data,MATCH($I292,Sheet1!K:K,1),6))</f>
        <v/>
      </c>
      <c r="I292" s="25" t="str">
        <f ca="1">IF(ROW()-6&lt;=MAX(Sheet1!K:K),ROW()-6,"")</f>
        <v/>
      </c>
    </row>
    <row r="293" spans="3:9">
      <c r="C293" s="24" t="str">
        <f ca="1">IF($I293="","",INDEX(MY_Data,MATCH($I293,Sheet1!K:K,1),1))</f>
        <v/>
      </c>
      <c r="D293" s="13" t="str">
        <f ca="1">IF($I293="","",INDEX(MY_Data,MATCH($I293,Sheet1!K:K,1),2))</f>
        <v/>
      </c>
      <c r="E293" s="13" t="str">
        <f ca="1">IF($I293="","",INDEX(MY_Data,MATCH($I293,Sheet1!K:K,1),3))</f>
        <v/>
      </c>
      <c r="F293" s="4" t="str">
        <f ca="1">IF($I293="","",INDEX(MY_Data,MATCH($I293,Sheet1!K:K,1),4))</f>
        <v/>
      </c>
      <c r="G293" s="4" t="str">
        <f ca="1">IF($I293="","",INDEX(MY_Data,MATCH($I293,Sheet1!K:K,1),5))</f>
        <v/>
      </c>
      <c r="H293" s="4" t="str">
        <f ca="1">IF($I293="","",INDEX(MY_Data,MATCH($I293,Sheet1!K:K,1),6))</f>
        <v/>
      </c>
      <c r="I293" s="25" t="str">
        <f ca="1">IF(ROW()-6&lt;=MAX(Sheet1!K:K),ROW()-6,"")</f>
        <v/>
      </c>
    </row>
    <row r="294" spans="3:9">
      <c r="C294" s="24" t="str">
        <f ca="1">IF($I294="","",INDEX(MY_Data,MATCH($I294,Sheet1!K:K,1),1))</f>
        <v/>
      </c>
      <c r="D294" s="13" t="str">
        <f ca="1">IF($I294="","",INDEX(MY_Data,MATCH($I294,Sheet1!K:K,1),2))</f>
        <v/>
      </c>
      <c r="E294" s="13" t="str">
        <f ca="1">IF($I294="","",INDEX(MY_Data,MATCH($I294,Sheet1!K:K,1),3))</f>
        <v/>
      </c>
      <c r="F294" s="4" t="str">
        <f ca="1">IF($I294="","",INDEX(MY_Data,MATCH($I294,Sheet1!K:K,1),4))</f>
        <v/>
      </c>
      <c r="G294" s="4" t="str">
        <f ca="1">IF($I294="","",INDEX(MY_Data,MATCH($I294,Sheet1!K:K,1),5))</f>
        <v/>
      </c>
      <c r="H294" s="4" t="str">
        <f ca="1">IF($I294="","",INDEX(MY_Data,MATCH($I294,Sheet1!K:K,1),6))</f>
        <v/>
      </c>
      <c r="I294" s="25" t="str">
        <f ca="1">IF(ROW()-6&lt;=MAX(Sheet1!K:K),ROW()-6,"")</f>
        <v/>
      </c>
    </row>
    <row r="295" spans="3:9">
      <c r="C295" s="24" t="str">
        <f ca="1">IF($I295="","",INDEX(MY_Data,MATCH($I295,Sheet1!K:K,1),1))</f>
        <v/>
      </c>
      <c r="D295" s="13" t="str">
        <f ca="1">IF($I295="","",INDEX(MY_Data,MATCH($I295,Sheet1!K:K,1),2))</f>
        <v/>
      </c>
      <c r="E295" s="13" t="str">
        <f ca="1">IF($I295="","",INDEX(MY_Data,MATCH($I295,Sheet1!K:K,1),3))</f>
        <v/>
      </c>
      <c r="F295" s="4" t="str">
        <f ca="1">IF($I295="","",INDEX(MY_Data,MATCH($I295,Sheet1!K:K,1),4))</f>
        <v/>
      </c>
      <c r="G295" s="4" t="str">
        <f ca="1">IF($I295="","",INDEX(MY_Data,MATCH($I295,Sheet1!K:K,1),5))</f>
        <v/>
      </c>
      <c r="H295" s="4" t="str">
        <f ca="1">IF($I295="","",INDEX(MY_Data,MATCH($I295,Sheet1!K:K,1),6))</f>
        <v/>
      </c>
      <c r="I295" s="25" t="str">
        <f ca="1">IF(ROW()-6&lt;=MAX(Sheet1!K:K),ROW()-6,"")</f>
        <v/>
      </c>
    </row>
    <row r="296" spans="3:9">
      <c r="C296" s="24" t="str">
        <f ca="1">IF($I296="","",INDEX(MY_Data,MATCH($I296,Sheet1!K:K,1),1))</f>
        <v/>
      </c>
      <c r="D296" s="13" t="str">
        <f ca="1">IF($I296="","",INDEX(MY_Data,MATCH($I296,Sheet1!K:K,1),2))</f>
        <v/>
      </c>
      <c r="E296" s="13" t="str">
        <f ca="1">IF($I296="","",INDEX(MY_Data,MATCH($I296,Sheet1!K:K,1),3))</f>
        <v/>
      </c>
      <c r="F296" s="4" t="str">
        <f ca="1">IF($I296="","",INDEX(MY_Data,MATCH($I296,Sheet1!K:K,1),4))</f>
        <v/>
      </c>
      <c r="G296" s="4" t="str">
        <f ca="1">IF($I296="","",INDEX(MY_Data,MATCH($I296,Sheet1!K:K,1),5))</f>
        <v/>
      </c>
      <c r="H296" s="4" t="str">
        <f ca="1">IF($I296="","",INDEX(MY_Data,MATCH($I296,Sheet1!K:K,1),6))</f>
        <v/>
      </c>
      <c r="I296" s="25" t="str">
        <f ca="1">IF(ROW()-6&lt;=MAX(Sheet1!K:K),ROW()-6,"")</f>
        <v/>
      </c>
    </row>
    <row r="297" spans="3:9">
      <c r="C297" s="24" t="str">
        <f ca="1">IF($I297="","",INDEX(MY_Data,MATCH($I297,Sheet1!K:K,1),1))</f>
        <v/>
      </c>
      <c r="D297" s="13" t="str">
        <f ca="1">IF($I297="","",INDEX(MY_Data,MATCH($I297,Sheet1!K:K,1),2))</f>
        <v/>
      </c>
      <c r="E297" s="13" t="str">
        <f ca="1">IF($I297="","",INDEX(MY_Data,MATCH($I297,Sheet1!K:K,1),3))</f>
        <v/>
      </c>
      <c r="F297" s="4" t="str">
        <f ca="1">IF($I297="","",INDEX(MY_Data,MATCH($I297,Sheet1!K:K,1),4))</f>
        <v/>
      </c>
      <c r="G297" s="4" t="str">
        <f ca="1">IF($I297="","",INDEX(MY_Data,MATCH($I297,Sheet1!K:K,1),5))</f>
        <v/>
      </c>
      <c r="H297" s="4" t="str">
        <f ca="1">IF($I297="","",INDEX(MY_Data,MATCH($I297,Sheet1!K:K,1),6))</f>
        <v/>
      </c>
      <c r="I297" s="25" t="str">
        <f ca="1">IF(ROW()-6&lt;=MAX(Sheet1!K:K),ROW()-6,"")</f>
        <v/>
      </c>
    </row>
    <row r="298" spans="3:9">
      <c r="C298" s="24" t="str">
        <f ca="1">IF($I298="","",INDEX(MY_Data,MATCH($I298,Sheet1!K:K,1),1))</f>
        <v/>
      </c>
      <c r="D298" s="13" t="str">
        <f ca="1">IF($I298="","",INDEX(MY_Data,MATCH($I298,Sheet1!K:K,1),2))</f>
        <v/>
      </c>
      <c r="E298" s="13" t="str">
        <f ca="1">IF($I298="","",INDEX(MY_Data,MATCH($I298,Sheet1!K:K,1),3))</f>
        <v/>
      </c>
      <c r="F298" s="4" t="str">
        <f ca="1">IF($I298="","",INDEX(MY_Data,MATCH($I298,Sheet1!K:K,1),4))</f>
        <v/>
      </c>
      <c r="G298" s="4" t="str">
        <f ca="1">IF($I298="","",INDEX(MY_Data,MATCH($I298,Sheet1!K:K,1),5))</f>
        <v/>
      </c>
      <c r="H298" s="4" t="str">
        <f ca="1">IF($I298="","",INDEX(MY_Data,MATCH($I298,Sheet1!K:K,1),6))</f>
        <v/>
      </c>
      <c r="I298" s="25" t="str">
        <f ca="1">IF(ROW()-6&lt;=MAX(Sheet1!K:K),ROW()-6,"")</f>
        <v/>
      </c>
    </row>
    <row r="299" spans="3:9">
      <c r="C299" s="24" t="str">
        <f ca="1">IF($I299="","",INDEX(MY_Data,MATCH($I299,Sheet1!K:K,1),1))</f>
        <v/>
      </c>
      <c r="D299" s="13" t="str">
        <f ca="1">IF($I299="","",INDEX(MY_Data,MATCH($I299,Sheet1!K:K,1),2))</f>
        <v/>
      </c>
      <c r="E299" s="13" t="str">
        <f ca="1">IF($I299="","",INDEX(MY_Data,MATCH($I299,Sheet1!K:K,1),3))</f>
        <v/>
      </c>
      <c r="F299" s="4" t="str">
        <f ca="1">IF($I299="","",INDEX(MY_Data,MATCH($I299,Sheet1!K:K,1),4))</f>
        <v/>
      </c>
      <c r="G299" s="4" t="str">
        <f ca="1">IF($I299="","",INDEX(MY_Data,MATCH($I299,Sheet1!K:K,1),5))</f>
        <v/>
      </c>
      <c r="H299" s="4" t="str">
        <f ca="1">IF($I299="","",INDEX(MY_Data,MATCH($I299,Sheet1!K:K,1),6))</f>
        <v/>
      </c>
      <c r="I299" s="25" t="str">
        <f ca="1">IF(ROW()-6&lt;=MAX(Sheet1!K:K),ROW()-6,"")</f>
        <v/>
      </c>
    </row>
    <row r="300" spans="3:9">
      <c r="C300" s="24" t="str">
        <f ca="1">IF($I300="","",INDEX(MY_Data,MATCH($I300,Sheet1!K:K,1),1))</f>
        <v/>
      </c>
      <c r="D300" s="13" t="str">
        <f ca="1">IF($I300="","",INDEX(MY_Data,MATCH($I300,Sheet1!K:K,1),2))</f>
        <v/>
      </c>
      <c r="E300" s="13" t="str">
        <f ca="1">IF($I300="","",INDEX(MY_Data,MATCH($I300,Sheet1!K:K,1),3))</f>
        <v/>
      </c>
      <c r="F300" s="4" t="str">
        <f ca="1">IF($I300="","",INDEX(MY_Data,MATCH($I300,Sheet1!K:K,1),4))</f>
        <v/>
      </c>
      <c r="G300" s="4" t="str">
        <f ca="1">IF($I300="","",INDEX(MY_Data,MATCH($I300,Sheet1!K:K,1),5))</f>
        <v/>
      </c>
      <c r="H300" s="4" t="str">
        <f ca="1">IF($I300="","",INDEX(MY_Data,MATCH($I300,Sheet1!K:K,1),6))</f>
        <v/>
      </c>
      <c r="I300" s="25" t="str">
        <f ca="1">IF(ROW()-6&lt;=MAX(Sheet1!K:K),ROW()-6,"")</f>
        <v/>
      </c>
    </row>
    <row r="301" spans="3:9">
      <c r="C301" s="24" t="str">
        <f ca="1">IF($I301="","",INDEX(MY_Data,MATCH($I301,Sheet1!K:K,1),1))</f>
        <v/>
      </c>
      <c r="D301" s="13" t="str">
        <f ca="1">IF($I301="","",INDEX(MY_Data,MATCH($I301,Sheet1!K:K,1),2))</f>
        <v/>
      </c>
      <c r="E301" s="13" t="str">
        <f ca="1">IF($I301="","",INDEX(MY_Data,MATCH($I301,Sheet1!K:K,1),3))</f>
        <v/>
      </c>
      <c r="F301" s="4" t="str">
        <f ca="1">IF($I301="","",INDEX(MY_Data,MATCH($I301,Sheet1!K:K,1),4))</f>
        <v/>
      </c>
      <c r="G301" s="4" t="str">
        <f ca="1">IF($I301="","",INDEX(MY_Data,MATCH($I301,Sheet1!K:K,1),5))</f>
        <v/>
      </c>
      <c r="H301" s="4" t="str">
        <f ca="1">IF($I301="","",INDEX(MY_Data,MATCH($I301,Sheet1!K:K,1),6))</f>
        <v/>
      </c>
      <c r="I301" s="25" t="str">
        <f ca="1">IF(ROW()-6&lt;=MAX(Sheet1!K:K),ROW()-6,"")</f>
        <v/>
      </c>
    </row>
    <row r="302" spans="3:9">
      <c r="C302" s="24" t="str">
        <f ca="1">IF($I302="","",INDEX(MY_Data,MATCH($I302,Sheet1!K:K,1),1))</f>
        <v/>
      </c>
      <c r="D302" s="13" t="str">
        <f ca="1">IF($I302="","",INDEX(MY_Data,MATCH($I302,Sheet1!K:K,1),2))</f>
        <v/>
      </c>
      <c r="E302" s="13" t="str">
        <f ca="1">IF($I302="","",INDEX(MY_Data,MATCH($I302,Sheet1!K:K,1),3))</f>
        <v/>
      </c>
      <c r="F302" s="4" t="str">
        <f ca="1">IF($I302="","",INDEX(MY_Data,MATCH($I302,Sheet1!K:K,1),4))</f>
        <v/>
      </c>
      <c r="G302" s="4" t="str">
        <f ca="1">IF($I302="","",INDEX(MY_Data,MATCH($I302,Sheet1!K:K,1),5))</f>
        <v/>
      </c>
      <c r="H302" s="4" t="str">
        <f ca="1">IF($I302="","",INDEX(MY_Data,MATCH($I302,Sheet1!K:K,1),6))</f>
        <v/>
      </c>
      <c r="I302" s="25" t="str">
        <f ca="1">IF(ROW()-6&lt;=MAX(Sheet1!K:K),ROW()-6,"")</f>
        <v/>
      </c>
    </row>
    <row r="303" spans="3:9">
      <c r="C303" s="24" t="str">
        <f ca="1">IF($I303="","",INDEX(MY_Data,MATCH($I303,Sheet1!K:K,1),1))</f>
        <v/>
      </c>
      <c r="D303" s="13" t="str">
        <f ca="1">IF($I303="","",INDEX(MY_Data,MATCH($I303,Sheet1!K:K,1),2))</f>
        <v/>
      </c>
      <c r="E303" s="13" t="str">
        <f ca="1">IF($I303="","",INDEX(MY_Data,MATCH($I303,Sheet1!K:K,1),3))</f>
        <v/>
      </c>
      <c r="F303" s="4" t="str">
        <f ca="1">IF($I303="","",INDEX(MY_Data,MATCH($I303,Sheet1!K:K,1),4))</f>
        <v/>
      </c>
      <c r="G303" s="4" t="str">
        <f ca="1">IF($I303="","",INDEX(MY_Data,MATCH($I303,Sheet1!K:K,1),5))</f>
        <v/>
      </c>
      <c r="H303" s="4" t="str">
        <f ca="1">IF($I303="","",INDEX(MY_Data,MATCH($I303,Sheet1!K:K,1),6))</f>
        <v/>
      </c>
      <c r="I303" s="25" t="str">
        <f ca="1">IF(ROW()-6&lt;=MAX(Sheet1!K:K),ROW()-6,"")</f>
        <v/>
      </c>
    </row>
    <row r="304" spans="3:9">
      <c r="C304" s="24" t="str">
        <f ca="1">IF($I304="","",INDEX(MY_Data,MATCH($I304,Sheet1!K:K,1),1))</f>
        <v/>
      </c>
      <c r="D304" s="13" t="str">
        <f ca="1">IF($I304="","",INDEX(MY_Data,MATCH($I304,Sheet1!K:K,1),2))</f>
        <v/>
      </c>
      <c r="E304" s="13" t="str">
        <f ca="1">IF($I304="","",INDEX(MY_Data,MATCH($I304,Sheet1!K:K,1),3))</f>
        <v/>
      </c>
      <c r="F304" s="4" t="str">
        <f ca="1">IF($I304="","",INDEX(MY_Data,MATCH($I304,Sheet1!K:K,1),4))</f>
        <v/>
      </c>
      <c r="G304" s="4" t="str">
        <f ca="1">IF($I304="","",INDEX(MY_Data,MATCH($I304,Sheet1!K:K,1),5))</f>
        <v/>
      </c>
      <c r="H304" s="4" t="str">
        <f ca="1">IF($I304="","",INDEX(MY_Data,MATCH($I304,Sheet1!K:K,1),6))</f>
        <v/>
      </c>
      <c r="I304" s="25" t="str">
        <f ca="1">IF(ROW()-6&lt;=MAX(Sheet1!K:K),ROW()-6,"")</f>
        <v/>
      </c>
    </row>
    <row r="305" spans="3:9">
      <c r="C305" s="24" t="str">
        <f ca="1">IF($I305="","",INDEX(MY_Data,MATCH($I305,Sheet1!K:K,1),1))</f>
        <v/>
      </c>
      <c r="D305" s="13" t="str">
        <f ca="1">IF($I305="","",INDEX(MY_Data,MATCH($I305,Sheet1!K:K,1),2))</f>
        <v/>
      </c>
      <c r="E305" s="13" t="str">
        <f ca="1">IF($I305="","",INDEX(MY_Data,MATCH($I305,Sheet1!K:K,1),3))</f>
        <v/>
      </c>
      <c r="F305" s="4" t="str">
        <f ca="1">IF($I305="","",INDEX(MY_Data,MATCH($I305,Sheet1!K:K,1),4))</f>
        <v/>
      </c>
      <c r="G305" s="4" t="str">
        <f ca="1">IF($I305="","",INDEX(MY_Data,MATCH($I305,Sheet1!K:K,1),5))</f>
        <v/>
      </c>
      <c r="H305" s="4" t="str">
        <f ca="1">IF($I305="","",INDEX(MY_Data,MATCH($I305,Sheet1!K:K,1),6))</f>
        <v/>
      </c>
      <c r="I305" s="25" t="str">
        <f ca="1">IF(ROW()-6&lt;=MAX(Sheet1!K:K),ROW()-6,"")</f>
        <v/>
      </c>
    </row>
    <row r="306" spans="3:9">
      <c r="C306" s="24" t="str">
        <f ca="1">IF($I306="","",INDEX(MY_Data,MATCH($I306,Sheet1!K:K,1),1))</f>
        <v/>
      </c>
      <c r="D306" s="13" t="str">
        <f ca="1">IF($I306="","",INDEX(MY_Data,MATCH($I306,Sheet1!K:K,1),2))</f>
        <v/>
      </c>
      <c r="E306" s="13" t="str">
        <f ca="1">IF($I306="","",INDEX(MY_Data,MATCH($I306,Sheet1!K:K,1),3))</f>
        <v/>
      </c>
      <c r="F306" s="4" t="str">
        <f ca="1">IF($I306="","",INDEX(MY_Data,MATCH($I306,Sheet1!K:K,1),4))</f>
        <v/>
      </c>
      <c r="G306" s="4" t="str">
        <f ca="1">IF($I306="","",INDEX(MY_Data,MATCH($I306,Sheet1!K:K,1),5))</f>
        <v/>
      </c>
      <c r="H306" s="4" t="str">
        <f ca="1">IF($I306="","",INDEX(MY_Data,MATCH($I306,Sheet1!K:K,1),6))</f>
        <v/>
      </c>
      <c r="I306" s="25" t="str">
        <f ca="1">IF(ROW()-6&lt;=MAX(Sheet1!K:K),ROW()-6,"")</f>
        <v/>
      </c>
    </row>
    <row r="307" spans="3:9">
      <c r="C307" s="24" t="str">
        <f ca="1">IF($I307="","",INDEX(MY_Data,MATCH($I307,Sheet1!K:K,1),1))</f>
        <v/>
      </c>
      <c r="D307" s="13" t="str">
        <f ca="1">IF($I307="","",INDEX(MY_Data,MATCH($I307,Sheet1!K:K,1),2))</f>
        <v/>
      </c>
      <c r="E307" s="13" t="str">
        <f ca="1">IF($I307="","",INDEX(MY_Data,MATCH($I307,Sheet1!K:K,1),3))</f>
        <v/>
      </c>
      <c r="F307" s="4" t="str">
        <f ca="1">IF($I307="","",INDEX(MY_Data,MATCH($I307,Sheet1!K:K,1),4))</f>
        <v/>
      </c>
      <c r="G307" s="4" t="str">
        <f ca="1">IF($I307="","",INDEX(MY_Data,MATCH($I307,Sheet1!K:K,1),5))</f>
        <v/>
      </c>
      <c r="H307" s="4" t="str">
        <f ca="1">IF($I307="","",INDEX(MY_Data,MATCH($I307,Sheet1!K:K,1),6))</f>
        <v/>
      </c>
      <c r="I307" s="25" t="str">
        <f ca="1">IF(ROW()-6&lt;=MAX(Sheet1!K:K),ROW()-6,"")</f>
        <v/>
      </c>
    </row>
    <row r="308" spans="3:9">
      <c r="C308" s="24" t="str">
        <f ca="1">IF($I308="","",INDEX(MY_Data,MATCH($I308,Sheet1!K:K,1),1))</f>
        <v/>
      </c>
      <c r="D308" s="13" t="str">
        <f ca="1">IF($I308="","",INDEX(MY_Data,MATCH($I308,Sheet1!K:K,1),2))</f>
        <v/>
      </c>
      <c r="E308" s="13" t="str">
        <f ca="1">IF($I308="","",INDEX(MY_Data,MATCH($I308,Sheet1!K:K,1),3))</f>
        <v/>
      </c>
      <c r="F308" s="4" t="str">
        <f ca="1">IF($I308="","",INDEX(MY_Data,MATCH($I308,Sheet1!K:K,1),4))</f>
        <v/>
      </c>
      <c r="G308" s="4" t="str">
        <f ca="1">IF($I308="","",INDEX(MY_Data,MATCH($I308,Sheet1!K:K,1),5))</f>
        <v/>
      </c>
      <c r="H308" s="4" t="str">
        <f ca="1">IF($I308="","",INDEX(MY_Data,MATCH($I308,Sheet1!K:K,1),6))</f>
        <v/>
      </c>
      <c r="I308" s="25" t="str">
        <f ca="1">IF(ROW()-6&lt;=MAX(Sheet1!K:K),ROW()-6,"")</f>
        <v/>
      </c>
    </row>
    <row r="309" spans="3:9">
      <c r="C309" s="24" t="str">
        <f ca="1">IF($I309="","",INDEX(MY_Data,MATCH($I309,Sheet1!K:K,1),1))</f>
        <v/>
      </c>
      <c r="D309" s="13" t="str">
        <f ca="1">IF($I309="","",INDEX(MY_Data,MATCH($I309,Sheet1!K:K,1),2))</f>
        <v/>
      </c>
      <c r="E309" s="13" t="str">
        <f ca="1">IF($I309="","",INDEX(MY_Data,MATCH($I309,Sheet1!K:K,1),3))</f>
        <v/>
      </c>
      <c r="F309" s="4" t="str">
        <f ca="1">IF($I309="","",INDEX(MY_Data,MATCH($I309,Sheet1!K:K,1),4))</f>
        <v/>
      </c>
      <c r="G309" s="4" t="str">
        <f ca="1">IF($I309="","",INDEX(MY_Data,MATCH($I309,Sheet1!K:K,1),5))</f>
        <v/>
      </c>
      <c r="H309" s="4" t="str">
        <f ca="1">IF($I309="","",INDEX(MY_Data,MATCH($I309,Sheet1!K:K,1),6))</f>
        <v/>
      </c>
      <c r="I309" s="25" t="str">
        <f ca="1">IF(ROW()-6&lt;=MAX(Sheet1!K:K),ROW()-6,"")</f>
        <v/>
      </c>
    </row>
    <row r="310" spans="3:9">
      <c r="C310" s="24" t="str">
        <f ca="1">IF($I310="","",INDEX(MY_Data,MATCH($I310,Sheet1!K:K,1),1))</f>
        <v/>
      </c>
      <c r="D310" s="13" t="str">
        <f ca="1">IF($I310="","",INDEX(MY_Data,MATCH($I310,Sheet1!K:K,1),2))</f>
        <v/>
      </c>
      <c r="E310" s="13" t="str">
        <f ca="1">IF($I310="","",INDEX(MY_Data,MATCH($I310,Sheet1!K:K,1),3))</f>
        <v/>
      </c>
      <c r="F310" s="4" t="str">
        <f ca="1">IF($I310="","",INDEX(MY_Data,MATCH($I310,Sheet1!K:K,1),4))</f>
        <v/>
      </c>
      <c r="G310" s="4" t="str">
        <f ca="1">IF($I310="","",INDEX(MY_Data,MATCH($I310,Sheet1!K:K,1),5))</f>
        <v/>
      </c>
      <c r="H310" s="4" t="str">
        <f ca="1">IF($I310="","",INDEX(MY_Data,MATCH($I310,Sheet1!K:K,1),6))</f>
        <v/>
      </c>
      <c r="I310" s="25" t="str">
        <f ca="1">IF(ROW()-6&lt;=MAX(Sheet1!K:K),ROW()-6,"")</f>
        <v/>
      </c>
    </row>
    <row r="311" spans="3:9">
      <c r="C311" s="24" t="str">
        <f ca="1">IF($I311="","",INDEX(MY_Data,MATCH($I311,Sheet1!K:K,1),1))</f>
        <v/>
      </c>
      <c r="D311" s="13" t="str">
        <f ca="1">IF($I311="","",INDEX(MY_Data,MATCH($I311,Sheet1!K:K,1),2))</f>
        <v/>
      </c>
      <c r="E311" s="13" t="str">
        <f ca="1">IF($I311="","",INDEX(MY_Data,MATCH($I311,Sheet1!K:K,1),3))</f>
        <v/>
      </c>
      <c r="F311" s="4" t="str">
        <f ca="1">IF($I311="","",INDEX(MY_Data,MATCH($I311,Sheet1!K:K,1),4))</f>
        <v/>
      </c>
      <c r="G311" s="4" t="str">
        <f ca="1">IF($I311="","",INDEX(MY_Data,MATCH($I311,Sheet1!K:K,1),5))</f>
        <v/>
      </c>
      <c r="H311" s="4" t="str">
        <f ca="1">IF($I311="","",INDEX(MY_Data,MATCH($I311,Sheet1!K:K,1),6))</f>
        <v/>
      </c>
      <c r="I311" s="25" t="str">
        <f ca="1">IF(ROW()-6&lt;=MAX(Sheet1!K:K),ROW()-6,"")</f>
        <v/>
      </c>
    </row>
    <row r="312" spans="3:9">
      <c r="C312" s="24" t="str">
        <f ca="1">IF($I312="","",INDEX(MY_Data,MATCH($I312,Sheet1!K:K,1),1))</f>
        <v/>
      </c>
      <c r="D312" s="13" t="str">
        <f ca="1">IF($I312="","",INDEX(MY_Data,MATCH($I312,Sheet1!K:K,1),2))</f>
        <v/>
      </c>
      <c r="E312" s="13" t="str">
        <f ca="1">IF($I312="","",INDEX(MY_Data,MATCH($I312,Sheet1!K:K,1),3))</f>
        <v/>
      </c>
      <c r="F312" s="4" t="str">
        <f ca="1">IF($I312="","",INDEX(MY_Data,MATCH($I312,Sheet1!K:K,1),4))</f>
        <v/>
      </c>
      <c r="G312" s="4" t="str">
        <f ca="1">IF($I312="","",INDEX(MY_Data,MATCH($I312,Sheet1!K:K,1),5))</f>
        <v/>
      </c>
      <c r="H312" s="4" t="str">
        <f ca="1">IF($I312="","",INDEX(MY_Data,MATCH($I312,Sheet1!K:K,1),6))</f>
        <v/>
      </c>
      <c r="I312" s="25" t="str">
        <f ca="1">IF(ROW()-6&lt;=MAX(Sheet1!K:K),ROW()-6,"")</f>
        <v/>
      </c>
    </row>
    <row r="313" spans="3:9">
      <c r="C313" s="24" t="str">
        <f ca="1">IF($I313="","",INDEX(MY_Data,MATCH($I313,Sheet1!K:K,1),1))</f>
        <v/>
      </c>
      <c r="D313" s="13" t="str">
        <f ca="1">IF($I313="","",INDEX(MY_Data,MATCH($I313,Sheet1!K:K,1),2))</f>
        <v/>
      </c>
      <c r="E313" s="13" t="str">
        <f ca="1">IF($I313="","",INDEX(MY_Data,MATCH($I313,Sheet1!K:K,1),3))</f>
        <v/>
      </c>
      <c r="F313" s="4" t="str">
        <f ca="1">IF($I313="","",INDEX(MY_Data,MATCH($I313,Sheet1!K:K,1),4))</f>
        <v/>
      </c>
      <c r="G313" s="4" t="str">
        <f ca="1">IF($I313="","",INDEX(MY_Data,MATCH($I313,Sheet1!K:K,1),5))</f>
        <v/>
      </c>
      <c r="H313" s="4" t="str">
        <f ca="1">IF($I313="","",INDEX(MY_Data,MATCH($I313,Sheet1!K:K,1),6))</f>
        <v/>
      </c>
      <c r="I313" s="25" t="str">
        <f ca="1">IF(ROW()-6&lt;=MAX(Sheet1!K:K),ROW()-6,"")</f>
        <v/>
      </c>
    </row>
    <row r="314" spans="3:9">
      <c r="C314" s="24" t="str">
        <f ca="1">IF($I314="","",INDEX(MY_Data,MATCH($I314,Sheet1!K:K,1),1))</f>
        <v/>
      </c>
      <c r="D314" s="13" t="str">
        <f ca="1">IF($I314="","",INDEX(MY_Data,MATCH($I314,Sheet1!K:K,1),2))</f>
        <v/>
      </c>
      <c r="E314" s="13" t="str">
        <f ca="1">IF($I314="","",INDEX(MY_Data,MATCH($I314,Sheet1!K:K,1),3))</f>
        <v/>
      </c>
      <c r="F314" s="4" t="str">
        <f ca="1">IF($I314="","",INDEX(MY_Data,MATCH($I314,Sheet1!K:K,1),4))</f>
        <v/>
      </c>
      <c r="G314" s="4" t="str">
        <f ca="1">IF($I314="","",INDEX(MY_Data,MATCH($I314,Sheet1!K:K,1),5))</f>
        <v/>
      </c>
      <c r="H314" s="4" t="str">
        <f ca="1">IF($I314="","",INDEX(MY_Data,MATCH($I314,Sheet1!K:K,1),6))</f>
        <v/>
      </c>
      <c r="I314" s="25" t="str">
        <f ca="1">IF(ROW()-6&lt;=MAX(Sheet1!K:K),ROW()-6,"")</f>
        <v/>
      </c>
    </row>
    <row r="315" spans="3:9">
      <c r="C315" s="24" t="str">
        <f ca="1">IF($I315="","",INDEX(MY_Data,MATCH($I315,Sheet1!K:K,1),1))</f>
        <v/>
      </c>
      <c r="D315" s="13" t="str">
        <f ca="1">IF($I315="","",INDEX(MY_Data,MATCH($I315,Sheet1!K:K,1),2))</f>
        <v/>
      </c>
      <c r="E315" s="13" t="str">
        <f ca="1">IF($I315="","",INDEX(MY_Data,MATCH($I315,Sheet1!K:K,1),3))</f>
        <v/>
      </c>
      <c r="F315" s="4" t="str">
        <f ca="1">IF($I315="","",INDEX(MY_Data,MATCH($I315,Sheet1!K:K,1),4))</f>
        <v/>
      </c>
      <c r="G315" s="4" t="str">
        <f ca="1">IF($I315="","",INDEX(MY_Data,MATCH($I315,Sheet1!K:K,1),5))</f>
        <v/>
      </c>
      <c r="H315" s="4" t="str">
        <f ca="1">IF($I315="","",INDEX(MY_Data,MATCH($I315,Sheet1!K:K,1),6))</f>
        <v/>
      </c>
      <c r="I315" s="25" t="str">
        <f ca="1">IF(ROW()-6&lt;=MAX(Sheet1!K:K),ROW()-6,"")</f>
        <v/>
      </c>
    </row>
    <row r="316" spans="3:9">
      <c r="C316" s="24" t="str">
        <f ca="1">IF($I316="","",INDEX(MY_Data,MATCH($I316,Sheet1!K:K,1),1))</f>
        <v/>
      </c>
      <c r="D316" s="13" t="str">
        <f ca="1">IF($I316="","",INDEX(MY_Data,MATCH($I316,Sheet1!K:K,1),2))</f>
        <v/>
      </c>
      <c r="E316" s="13" t="str">
        <f ca="1">IF($I316="","",INDEX(MY_Data,MATCH($I316,Sheet1!K:K,1),3))</f>
        <v/>
      </c>
      <c r="F316" s="4" t="str">
        <f ca="1">IF($I316="","",INDEX(MY_Data,MATCH($I316,Sheet1!K:K,1),4))</f>
        <v/>
      </c>
      <c r="G316" s="4" t="str">
        <f ca="1">IF($I316="","",INDEX(MY_Data,MATCH($I316,Sheet1!K:K,1),5))</f>
        <v/>
      </c>
      <c r="H316" s="4" t="str">
        <f ca="1">IF($I316="","",INDEX(MY_Data,MATCH($I316,Sheet1!K:K,1),6))</f>
        <v/>
      </c>
      <c r="I316" s="25" t="str">
        <f ca="1">IF(ROW()-6&lt;=MAX(Sheet1!K:K),ROW()-6,"")</f>
        <v/>
      </c>
    </row>
    <row r="317" spans="3:9">
      <c r="C317" s="24" t="str">
        <f ca="1">IF($I317="","",INDEX(MY_Data,MATCH($I317,Sheet1!K:K,1),1))</f>
        <v/>
      </c>
      <c r="D317" s="13" t="str">
        <f ca="1">IF($I317="","",INDEX(MY_Data,MATCH($I317,Sheet1!K:K,1),2))</f>
        <v/>
      </c>
      <c r="E317" s="13" t="str">
        <f ca="1">IF($I317="","",INDEX(MY_Data,MATCH($I317,Sheet1!K:K,1),3))</f>
        <v/>
      </c>
      <c r="F317" s="4" t="str">
        <f ca="1">IF($I317="","",INDEX(MY_Data,MATCH($I317,Sheet1!K:K,1),4))</f>
        <v/>
      </c>
      <c r="G317" s="4" t="str">
        <f ca="1">IF($I317="","",INDEX(MY_Data,MATCH($I317,Sheet1!K:K,1),5))</f>
        <v/>
      </c>
      <c r="H317" s="4" t="str">
        <f ca="1">IF($I317="","",INDEX(MY_Data,MATCH($I317,Sheet1!K:K,1),6))</f>
        <v/>
      </c>
      <c r="I317" s="25" t="str">
        <f ca="1">IF(ROW()-6&lt;=MAX(Sheet1!K:K),ROW()-6,"")</f>
        <v/>
      </c>
    </row>
    <row r="318" spans="3:9">
      <c r="C318" s="24" t="str">
        <f ca="1">IF($I318="","",INDEX(MY_Data,MATCH($I318,Sheet1!K:K,1),1))</f>
        <v/>
      </c>
      <c r="D318" s="13" t="str">
        <f ca="1">IF($I318="","",INDEX(MY_Data,MATCH($I318,Sheet1!K:K,1),2))</f>
        <v/>
      </c>
      <c r="E318" s="13" t="str">
        <f ca="1">IF($I318="","",INDEX(MY_Data,MATCH($I318,Sheet1!K:K,1),3))</f>
        <v/>
      </c>
      <c r="F318" s="4" t="str">
        <f ca="1">IF($I318="","",INDEX(MY_Data,MATCH($I318,Sheet1!K:K,1),4))</f>
        <v/>
      </c>
      <c r="G318" s="4" t="str">
        <f ca="1">IF($I318="","",INDEX(MY_Data,MATCH($I318,Sheet1!K:K,1),5))</f>
        <v/>
      </c>
      <c r="H318" s="4" t="str">
        <f ca="1">IF($I318="","",INDEX(MY_Data,MATCH($I318,Sheet1!K:K,1),6))</f>
        <v/>
      </c>
      <c r="I318" s="25" t="str">
        <f ca="1">IF(ROW()-6&lt;=MAX(Sheet1!K:K),ROW()-6,"")</f>
        <v/>
      </c>
    </row>
    <row r="319" spans="3:9">
      <c r="C319" s="24" t="str">
        <f ca="1">IF($I319="","",INDEX(MY_Data,MATCH($I319,Sheet1!K:K,1),1))</f>
        <v/>
      </c>
      <c r="D319" s="13" t="str">
        <f ca="1">IF($I319="","",INDEX(MY_Data,MATCH($I319,Sheet1!K:K,1),2))</f>
        <v/>
      </c>
      <c r="E319" s="13" t="str">
        <f ca="1">IF($I319="","",INDEX(MY_Data,MATCH($I319,Sheet1!K:K,1),3))</f>
        <v/>
      </c>
      <c r="F319" s="4" t="str">
        <f ca="1">IF($I319="","",INDEX(MY_Data,MATCH($I319,Sheet1!K:K,1),4))</f>
        <v/>
      </c>
      <c r="G319" s="4" t="str">
        <f ca="1">IF($I319="","",INDEX(MY_Data,MATCH($I319,Sheet1!K:K,1),5))</f>
        <v/>
      </c>
      <c r="H319" s="4" t="str">
        <f ca="1">IF($I319="","",INDEX(MY_Data,MATCH($I319,Sheet1!K:K,1),6))</f>
        <v/>
      </c>
      <c r="I319" s="25" t="str">
        <f ca="1">IF(ROW()-6&lt;=MAX(Sheet1!K:K),ROW()-6,"")</f>
        <v/>
      </c>
    </row>
    <row r="320" spans="3:9">
      <c r="C320" s="24" t="str">
        <f ca="1">IF($I320="","",INDEX(MY_Data,MATCH($I320,Sheet1!K:K,1),1))</f>
        <v/>
      </c>
      <c r="D320" s="13" t="str">
        <f ca="1">IF($I320="","",INDEX(MY_Data,MATCH($I320,Sheet1!K:K,1),2))</f>
        <v/>
      </c>
      <c r="E320" s="13" t="str">
        <f ca="1">IF($I320="","",INDEX(MY_Data,MATCH($I320,Sheet1!K:K,1),3))</f>
        <v/>
      </c>
      <c r="F320" s="4" t="str">
        <f ca="1">IF($I320="","",INDEX(MY_Data,MATCH($I320,Sheet1!K:K,1),4))</f>
        <v/>
      </c>
      <c r="G320" s="4" t="str">
        <f ca="1">IF($I320="","",INDEX(MY_Data,MATCH($I320,Sheet1!K:K,1),5))</f>
        <v/>
      </c>
      <c r="H320" s="4" t="str">
        <f ca="1">IF($I320="","",INDEX(MY_Data,MATCH($I320,Sheet1!K:K,1),6))</f>
        <v/>
      </c>
      <c r="I320" s="25" t="str">
        <f ca="1">IF(ROW()-6&lt;=MAX(Sheet1!K:K),ROW()-6,"")</f>
        <v/>
      </c>
    </row>
    <row r="321" spans="3:9">
      <c r="C321" s="24" t="str">
        <f ca="1">IF($I321="","",INDEX(MY_Data,MATCH($I321,Sheet1!K:K,1),1))</f>
        <v/>
      </c>
      <c r="D321" s="13" t="str">
        <f ca="1">IF($I321="","",INDEX(MY_Data,MATCH($I321,Sheet1!K:K,1),2))</f>
        <v/>
      </c>
      <c r="E321" s="13" t="str">
        <f ca="1">IF($I321="","",INDEX(MY_Data,MATCH($I321,Sheet1!K:K,1),3))</f>
        <v/>
      </c>
      <c r="F321" s="4" t="str">
        <f ca="1">IF($I321="","",INDEX(MY_Data,MATCH($I321,Sheet1!K:K,1),4))</f>
        <v/>
      </c>
      <c r="G321" s="4" t="str">
        <f ca="1">IF($I321="","",INDEX(MY_Data,MATCH($I321,Sheet1!K:K,1),5))</f>
        <v/>
      </c>
      <c r="H321" s="4" t="str">
        <f ca="1">IF($I321="","",INDEX(MY_Data,MATCH($I321,Sheet1!K:K,1),6))</f>
        <v/>
      </c>
      <c r="I321" s="25" t="str">
        <f ca="1">IF(ROW()-6&lt;=MAX(Sheet1!K:K),ROW()-6,"")</f>
        <v/>
      </c>
    </row>
    <row r="322" spans="3:9">
      <c r="C322" s="24" t="str">
        <f ca="1">IF($I322="","",INDEX(MY_Data,MATCH($I322,Sheet1!K:K,1),1))</f>
        <v/>
      </c>
      <c r="D322" s="13" t="str">
        <f ca="1">IF($I322="","",INDEX(MY_Data,MATCH($I322,Sheet1!K:K,1),2))</f>
        <v/>
      </c>
      <c r="E322" s="13" t="str">
        <f ca="1">IF($I322="","",INDEX(MY_Data,MATCH($I322,Sheet1!K:K,1),3))</f>
        <v/>
      </c>
      <c r="F322" s="4" t="str">
        <f ca="1">IF($I322="","",INDEX(MY_Data,MATCH($I322,Sheet1!K:K,1),4))</f>
        <v/>
      </c>
      <c r="G322" s="4" t="str">
        <f ca="1">IF($I322="","",INDEX(MY_Data,MATCH($I322,Sheet1!K:K,1),5))</f>
        <v/>
      </c>
      <c r="H322" s="4" t="str">
        <f ca="1">IF($I322="","",INDEX(MY_Data,MATCH($I322,Sheet1!K:K,1),6))</f>
        <v/>
      </c>
      <c r="I322" s="25" t="str">
        <f ca="1">IF(ROW()-6&lt;=MAX(Sheet1!K:K),ROW()-6,"")</f>
        <v/>
      </c>
    </row>
    <row r="323" spans="3:9">
      <c r="C323" s="24" t="str">
        <f ca="1">IF($I323="","",INDEX(MY_Data,MATCH($I323,Sheet1!K:K,1),1))</f>
        <v/>
      </c>
      <c r="D323" s="13" t="str">
        <f ca="1">IF($I323="","",INDEX(MY_Data,MATCH($I323,Sheet1!K:K,1),2))</f>
        <v/>
      </c>
      <c r="E323" s="13" t="str">
        <f ca="1">IF($I323="","",INDEX(MY_Data,MATCH($I323,Sheet1!K:K,1),3))</f>
        <v/>
      </c>
      <c r="F323" s="4" t="str">
        <f ca="1">IF($I323="","",INDEX(MY_Data,MATCH($I323,Sheet1!K:K,1),4))</f>
        <v/>
      </c>
      <c r="G323" s="4" t="str">
        <f ca="1">IF($I323="","",INDEX(MY_Data,MATCH($I323,Sheet1!K:K,1),5))</f>
        <v/>
      </c>
      <c r="H323" s="4" t="str">
        <f ca="1">IF($I323="","",INDEX(MY_Data,MATCH($I323,Sheet1!K:K,1),6))</f>
        <v/>
      </c>
      <c r="I323" s="25" t="str">
        <f ca="1">IF(ROW()-6&lt;=MAX(Sheet1!K:K),ROW()-6,"")</f>
        <v/>
      </c>
    </row>
    <row r="324" spans="3:9">
      <c r="C324" s="24" t="str">
        <f ca="1">IF($I324="","",INDEX(MY_Data,MATCH($I324,Sheet1!K:K,1),1))</f>
        <v/>
      </c>
      <c r="D324" s="13" t="str">
        <f ca="1">IF($I324="","",INDEX(MY_Data,MATCH($I324,Sheet1!K:K,1),2))</f>
        <v/>
      </c>
      <c r="E324" s="13" t="str">
        <f ca="1">IF($I324="","",INDEX(MY_Data,MATCH($I324,Sheet1!K:K,1),3))</f>
        <v/>
      </c>
      <c r="F324" s="4" t="str">
        <f ca="1">IF($I324="","",INDEX(MY_Data,MATCH($I324,Sheet1!K:K,1),4))</f>
        <v/>
      </c>
      <c r="G324" s="4" t="str">
        <f ca="1">IF($I324="","",INDEX(MY_Data,MATCH($I324,Sheet1!K:K,1),5))</f>
        <v/>
      </c>
      <c r="H324" s="4" t="str">
        <f ca="1">IF($I324="","",INDEX(MY_Data,MATCH($I324,Sheet1!K:K,1),6))</f>
        <v/>
      </c>
      <c r="I324" s="25" t="str">
        <f ca="1">IF(ROW()-6&lt;=MAX(Sheet1!K:K),ROW()-6,"")</f>
        <v/>
      </c>
    </row>
    <row r="325" spans="3:9">
      <c r="C325" s="24" t="str">
        <f ca="1">IF($I325="","",INDEX(MY_Data,MATCH($I325,Sheet1!K:K,1),1))</f>
        <v/>
      </c>
      <c r="D325" s="13" t="str">
        <f ca="1">IF($I325="","",INDEX(MY_Data,MATCH($I325,Sheet1!K:K,1),2))</f>
        <v/>
      </c>
      <c r="E325" s="13" t="str">
        <f ca="1">IF($I325="","",INDEX(MY_Data,MATCH($I325,Sheet1!K:K,1),3))</f>
        <v/>
      </c>
      <c r="F325" s="4" t="str">
        <f ca="1">IF($I325="","",INDEX(MY_Data,MATCH($I325,Sheet1!K:K,1),4))</f>
        <v/>
      </c>
      <c r="G325" s="4" t="str">
        <f ca="1">IF($I325="","",INDEX(MY_Data,MATCH($I325,Sheet1!K:K,1),5))</f>
        <v/>
      </c>
      <c r="H325" s="4" t="str">
        <f ca="1">IF($I325="","",INDEX(MY_Data,MATCH($I325,Sheet1!K:K,1),6))</f>
        <v/>
      </c>
      <c r="I325" s="25" t="str">
        <f ca="1">IF(ROW()-6&lt;=MAX(Sheet1!K:K),ROW()-6,"")</f>
        <v/>
      </c>
    </row>
    <row r="326" spans="3:9">
      <c r="C326" s="24" t="str">
        <f ca="1">IF($I326="","",INDEX(MY_Data,MATCH($I326,Sheet1!K:K,1),1))</f>
        <v/>
      </c>
      <c r="D326" s="13" t="str">
        <f ca="1">IF($I326="","",INDEX(MY_Data,MATCH($I326,Sheet1!K:K,1),2))</f>
        <v/>
      </c>
      <c r="E326" s="13" t="str">
        <f ca="1">IF($I326="","",INDEX(MY_Data,MATCH($I326,Sheet1!K:K,1),3))</f>
        <v/>
      </c>
      <c r="F326" s="4" t="str">
        <f ca="1">IF($I326="","",INDEX(MY_Data,MATCH($I326,Sheet1!K:K,1),4))</f>
        <v/>
      </c>
      <c r="G326" s="4" t="str">
        <f ca="1">IF($I326="","",INDEX(MY_Data,MATCH($I326,Sheet1!K:K,1),5))</f>
        <v/>
      </c>
      <c r="H326" s="4" t="str">
        <f ca="1">IF($I326="","",INDEX(MY_Data,MATCH($I326,Sheet1!K:K,1),6))</f>
        <v/>
      </c>
      <c r="I326" s="25" t="str">
        <f ca="1">IF(ROW()-6&lt;=MAX(Sheet1!K:K),ROW()-6,"")</f>
        <v/>
      </c>
    </row>
    <row r="327" spans="3:9">
      <c r="C327" s="24" t="str">
        <f ca="1">IF($I327="","",INDEX(MY_Data,MATCH($I327,Sheet1!K:K,1),1))</f>
        <v/>
      </c>
      <c r="D327" s="13" t="str">
        <f ca="1">IF($I327="","",INDEX(MY_Data,MATCH($I327,Sheet1!K:K,1),2))</f>
        <v/>
      </c>
      <c r="E327" s="13" t="str">
        <f ca="1">IF($I327="","",INDEX(MY_Data,MATCH($I327,Sheet1!K:K,1),3))</f>
        <v/>
      </c>
      <c r="F327" s="4" t="str">
        <f ca="1">IF($I327="","",INDEX(MY_Data,MATCH($I327,Sheet1!K:K,1),4))</f>
        <v/>
      </c>
      <c r="G327" s="4" t="str">
        <f ca="1">IF($I327="","",INDEX(MY_Data,MATCH($I327,Sheet1!K:K,1),5))</f>
        <v/>
      </c>
      <c r="H327" s="4" t="str">
        <f ca="1">IF($I327="","",INDEX(MY_Data,MATCH($I327,Sheet1!K:K,1),6))</f>
        <v/>
      </c>
      <c r="I327" s="25" t="str">
        <f ca="1">IF(ROW()-6&lt;=MAX(Sheet1!K:K),ROW()-6,"")</f>
        <v/>
      </c>
    </row>
    <row r="328" spans="3:9">
      <c r="C328" s="24" t="str">
        <f ca="1">IF($I328="","",INDEX(MY_Data,MATCH($I328,Sheet1!K:K,1),1))</f>
        <v/>
      </c>
      <c r="D328" s="13" t="str">
        <f ca="1">IF($I328="","",INDEX(MY_Data,MATCH($I328,Sheet1!K:K,1),2))</f>
        <v/>
      </c>
      <c r="E328" s="13" t="str">
        <f ca="1">IF($I328="","",INDEX(MY_Data,MATCH($I328,Sheet1!K:K,1),3))</f>
        <v/>
      </c>
      <c r="F328" s="4" t="str">
        <f ca="1">IF($I328="","",INDEX(MY_Data,MATCH($I328,Sheet1!K:K,1),4))</f>
        <v/>
      </c>
      <c r="G328" s="4" t="str">
        <f ca="1">IF($I328="","",INDEX(MY_Data,MATCH($I328,Sheet1!K:K,1),5))</f>
        <v/>
      </c>
      <c r="H328" s="4" t="str">
        <f ca="1">IF($I328="","",INDEX(MY_Data,MATCH($I328,Sheet1!K:K,1),6))</f>
        <v/>
      </c>
      <c r="I328" s="25" t="str">
        <f ca="1">IF(ROW()-6&lt;=MAX(Sheet1!K:K),ROW()-6,"")</f>
        <v/>
      </c>
    </row>
    <row r="329" spans="3:9">
      <c r="C329" s="24" t="str">
        <f ca="1">IF($I329="","",INDEX(MY_Data,MATCH($I329,Sheet1!K:K,1),1))</f>
        <v/>
      </c>
      <c r="D329" s="13" t="str">
        <f ca="1">IF($I329="","",INDEX(MY_Data,MATCH($I329,Sheet1!K:K,1),2))</f>
        <v/>
      </c>
      <c r="E329" s="13" t="str">
        <f ca="1">IF($I329="","",INDEX(MY_Data,MATCH($I329,Sheet1!K:K,1),3))</f>
        <v/>
      </c>
      <c r="F329" s="4" t="str">
        <f ca="1">IF($I329="","",INDEX(MY_Data,MATCH($I329,Sheet1!K:K,1),4))</f>
        <v/>
      </c>
      <c r="G329" s="4" t="str">
        <f ca="1">IF($I329="","",INDEX(MY_Data,MATCH($I329,Sheet1!K:K,1),5))</f>
        <v/>
      </c>
      <c r="H329" s="4" t="str">
        <f ca="1">IF($I329="","",INDEX(MY_Data,MATCH($I329,Sheet1!K:K,1),6))</f>
        <v/>
      </c>
      <c r="I329" s="25" t="str">
        <f ca="1">IF(ROW()-6&lt;=MAX(Sheet1!K:K),ROW()-6,"")</f>
        <v/>
      </c>
    </row>
    <row r="330" spans="3:9">
      <c r="C330" s="24" t="str">
        <f ca="1">IF($I330="","",INDEX(MY_Data,MATCH($I330,Sheet1!K:K,1),1))</f>
        <v/>
      </c>
      <c r="D330" s="13" t="str">
        <f ca="1">IF($I330="","",INDEX(MY_Data,MATCH($I330,Sheet1!K:K,1),2))</f>
        <v/>
      </c>
      <c r="E330" s="13" t="str">
        <f ca="1">IF($I330="","",INDEX(MY_Data,MATCH($I330,Sheet1!K:K,1),3))</f>
        <v/>
      </c>
      <c r="F330" s="4" t="str">
        <f ca="1">IF($I330="","",INDEX(MY_Data,MATCH($I330,Sheet1!K:K,1),4))</f>
        <v/>
      </c>
      <c r="G330" s="4" t="str">
        <f ca="1">IF($I330="","",INDEX(MY_Data,MATCH($I330,Sheet1!K:K,1),5))</f>
        <v/>
      </c>
      <c r="H330" s="4" t="str">
        <f ca="1">IF($I330="","",INDEX(MY_Data,MATCH($I330,Sheet1!K:K,1),6))</f>
        <v/>
      </c>
      <c r="I330" s="25" t="str">
        <f ca="1">IF(ROW()-6&lt;=MAX(Sheet1!K:K),ROW()-6,"")</f>
        <v/>
      </c>
    </row>
    <row r="331" spans="3:9">
      <c r="C331" s="24" t="str">
        <f ca="1">IF($I331="","",INDEX(MY_Data,MATCH($I331,Sheet1!K:K,1),1))</f>
        <v/>
      </c>
      <c r="D331" s="13" t="str">
        <f ca="1">IF($I331="","",INDEX(MY_Data,MATCH($I331,Sheet1!K:K,1),2))</f>
        <v/>
      </c>
      <c r="E331" s="13" t="str">
        <f ca="1">IF($I331="","",INDEX(MY_Data,MATCH($I331,Sheet1!K:K,1),3))</f>
        <v/>
      </c>
      <c r="F331" s="4" t="str">
        <f ca="1">IF($I331="","",INDEX(MY_Data,MATCH($I331,Sheet1!K:K,1),4))</f>
        <v/>
      </c>
      <c r="G331" s="4" t="str">
        <f ca="1">IF($I331="","",INDEX(MY_Data,MATCH($I331,Sheet1!K:K,1),5))</f>
        <v/>
      </c>
      <c r="H331" s="4" t="str">
        <f ca="1">IF($I331="","",INDEX(MY_Data,MATCH($I331,Sheet1!K:K,1),6))</f>
        <v/>
      </c>
      <c r="I331" s="25" t="str">
        <f ca="1">IF(ROW()-6&lt;=MAX(Sheet1!K:K),ROW()-6,"")</f>
        <v/>
      </c>
    </row>
    <row r="332" spans="3:9">
      <c r="C332" s="24" t="str">
        <f ca="1">IF($I332="","",INDEX(MY_Data,MATCH($I332,Sheet1!K:K,1),1))</f>
        <v/>
      </c>
      <c r="D332" s="13" t="str">
        <f ca="1">IF($I332="","",INDEX(MY_Data,MATCH($I332,Sheet1!K:K,1),2))</f>
        <v/>
      </c>
      <c r="E332" s="13" t="str">
        <f ca="1">IF($I332="","",INDEX(MY_Data,MATCH($I332,Sheet1!K:K,1),3))</f>
        <v/>
      </c>
      <c r="F332" s="4" t="str">
        <f ca="1">IF($I332="","",INDEX(MY_Data,MATCH($I332,Sheet1!K:K,1),4))</f>
        <v/>
      </c>
      <c r="G332" s="4" t="str">
        <f ca="1">IF($I332="","",INDEX(MY_Data,MATCH($I332,Sheet1!K:K,1),5))</f>
        <v/>
      </c>
      <c r="H332" s="4" t="str">
        <f ca="1">IF($I332="","",INDEX(MY_Data,MATCH($I332,Sheet1!K:K,1),6))</f>
        <v/>
      </c>
      <c r="I332" s="25" t="str">
        <f ca="1">IF(ROW()-6&lt;=MAX(Sheet1!K:K),ROW()-6,"")</f>
        <v/>
      </c>
    </row>
    <row r="333" spans="3:9">
      <c r="C333" s="24" t="str">
        <f ca="1">IF($I333="","",INDEX(MY_Data,MATCH($I333,Sheet1!K:K,1),1))</f>
        <v/>
      </c>
      <c r="D333" s="13" t="str">
        <f ca="1">IF($I333="","",INDEX(MY_Data,MATCH($I333,Sheet1!K:K,1),2))</f>
        <v/>
      </c>
      <c r="E333" s="13" t="str">
        <f ca="1">IF($I333="","",INDEX(MY_Data,MATCH($I333,Sheet1!K:K,1),3))</f>
        <v/>
      </c>
      <c r="F333" s="4" t="str">
        <f ca="1">IF($I333="","",INDEX(MY_Data,MATCH($I333,Sheet1!K:K,1),4))</f>
        <v/>
      </c>
      <c r="G333" s="4" t="str">
        <f ca="1">IF($I333="","",INDEX(MY_Data,MATCH($I333,Sheet1!K:K,1),5))</f>
        <v/>
      </c>
      <c r="H333" s="4" t="str">
        <f ca="1">IF($I333="","",INDEX(MY_Data,MATCH($I333,Sheet1!K:K,1),6))</f>
        <v/>
      </c>
      <c r="I333" s="25" t="str">
        <f ca="1">IF(ROW()-6&lt;=MAX(Sheet1!K:K),ROW()-6,"")</f>
        <v/>
      </c>
    </row>
    <row r="334" spans="3:9">
      <c r="C334" s="24" t="str">
        <f ca="1">IF($I334="","",INDEX(MY_Data,MATCH($I334,Sheet1!K:K,1),1))</f>
        <v/>
      </c>
      <c r="D334" s="13" t="str">
        <f ca="1">IF($I334="","",INDEX(MY_Data,MATCH($I334,Sheet1!K:K,1),2))</f>
        <v/>
      </c>
      <c r="E334" s="13" t="str">
        <f ca="1">IF($I334="","",INDEX(MY_Data,MATCH($I334,Sheet1!K:K,1),3))</f>
        <v/>
      </c>
      <c r="F334" s="4" t="str">
        <f ca="1">IF($I334="","",INDEX(MY_Data,MATCH($I334,Sheet1!K:K,1),4))</f>
        <v/>
      </c>
      <c r="G334" s="4" t="str">
        <f ca="1">IF($I334="","",INDEX(MY_Data,MATCH($I334,Sheet1!K:K,1),5))</f>
        <v/>
      </c>
      <c r="H334" s="4" t="str">
        <f ca="1">IF($I334="","",INDEX(MY_Data,MATCH($I334,Sheet1!K:K,1),6))</f>
        <v/>
      </c>
      <c r="I334" s="25" t="str">
        <f ca="1">IF(ROW()-6&lt;=MAX(Sheet1!K:K),ROW()-6,"")</f>
        <v/>
      </c>
    </row>
    <row r="335" spans="3:9">
      <c r="C335" s="24" t="str">
        <f ca="1">IF($I335="","",INDEX(MY_Data,MATCH($I335,Sheet1!K:K,1),1))</f>
        <v/>
      </c>
      <c r="D335" s="13" t="str">
        <f ca="1">IF($I335="","",INDEX(MY_Data,MATCH($I335,Sheet1!K:K,1),2))</f>
        <v/>
      </c>
      <c r="E335" s="13" t="str">
        <f ca="1">IF($I335="","",INDEX(MY_Data,MATCH($I335,Sheet1!K:K,1),3))</f>
        <v/>
      </c>
      <c r="F335" s="4" t="str">
        <f ca="1">IF($I335="","",INDEX(MY_Data,MATCH($I335,Sheet1!K:K,1),4))</f>
        <v/>
      </c>
      <c r="G335" s="4" t="str">
        <f ca="1">IF($I335="","",INDEX(MY_Data,MATCH($I335,Sheet1!K:K,1),5))</f>
        <v/>
      </c>
      <c r="H335" s="4" t="str">
        <f ca="1">IF($I335="","",INDEX(MY_Data,MATCH($I335,Sheet1!K:K,1),6))</f>
        <v/>
      </c>
      <c r="I335" s="25" t="str">
        <f ca="1">IF(ROW()-6&lt;=MAX(Sheet1!K:K),ROW()-6,"")</f>
        <v/>
      </c>
    </row>
    <row r="336" spans="3:9">
      <c r="C336" s="24" t="str">
        <f ca="1">IF($I336="","",INDEX(MY_Data,MATCH($I336,Sheet1!K:K,1),1))</f>
        <v/>
      </c>
      <c r="D336" s="13" t="str">
        <f ca="1">IF($I336="","",INDEX(MY_Data,MATCH($I336,Sheet1!K:K,1),2))</f>
        <v/>
      </c>
      <c r="E336" s="13" t="str">
        <f ca="1">IF($I336="","",INDEX(MY_Data,MATCH($I336,Sheet1!K:K,1),3))</f>
        <v/>
      </c>
      <c r="F336" s="4" t="str">
        <f ca="1">IF($I336="","",INDEX(MY_Data,MATCH($I336,Sheet1!K:K,1),4))</f>
        <v/>
      </c>
      <c r="G336" s="4" t="str">
        <f ca="1">IF($I336="","",INDEX(MY_Data,MATCH($I336,Sheet1!K:K,1),5))</f>
        <v/>
      </c>
      <c r="H336" s="4" t="str">
        <f ca="1">IF($I336="","",INDEX(MY_Data,MATCH($I336,Sheet1!K:K,1),6))</f>
        <v/>
      </c>
      <c r="I336" s="25" t="str">
        <f ca="1">IF(ROW()-6&lt;=MAX(Sheet1!K:K),ROW()-6,"")</f>
        <v/>
      </c>
    </row>
    <row r="337" spans="3:9">
      <c r="C337" s="24" t="str">
        <f ca="1">IF($I337="","",INDEX(MY_Data,MATCH($I337,Sheet1!K:K,1),1))</f>
        <v/>
      </c>
      <c r="D337" s="13" t="str">
        <f ca="1">IF($I337="","",INDEX(MY_Data,MATCH($I337,Sheet1!K:K,1),2))</f>
        <v/>
      </c>
      <c r="E337" s="13" t="str">
        <f ca="1">IF($I337="","",INDEX(MY_Data,MATCH($I337,Sheet1!K:K,1),3))</f>
        <v/>
      </c>
      <c r="F337" s="4" t="str">
        <f ca="1">IF($I337="","",INDEX(MY_Data,MATCH($I337,Sheet1!K:K,1),4))</f>
        <v/>
      </c>
      <c r="G337" s="4" t="str">
        <f ca="1">IF($I337="","",INDEX(MY_Data,MATCH($I337,Sheet1!K:K,1),5))</f>
        <v/>
      </c>
      <c r="H337" s="4" t="str">
        <f ca="1">IF($I337="","",INDEX(MY_Data,MATCH($I337,Sheet1!K:K,1),6))</f>
        <v/>
      </c>
      <c r="I337" s="25" t="str">
        <f ca="1">IF(ROW()-6&lt;=MAX(Sheet1!K:K),ROW()-6,"")</f>
        <v/>
      </c>
    </row>
    <row r="338" spans="3:9">
      <c r="C338" s="24" t="str">
        <f ca="1">IF($I338="","",INDEX(MY_Data,MATCH($I338,Sheet1!K:K,1),1))</f>
        <v/>
      </c>
      <c r="D338" s="13" t="str">
        <f ca="1">IF($I338="","",INDEX(MY_Data,MATCH($I338,Sheet1!K:K,1),2))</f>
        <v/>
      </c>
      <c r="E338" s="13" t="str">
        <f ca="1">IF($I338="","",INDEX(MY_Data,MATCH($I338,Sheet1!K:K,1),3))</f>
        <v/>
      </c>
      <c r="F338" s="4" t="str">
        <f ca="1">IF($I338="","",INDEX(MY_Data,MATCH($I338,Sheet1!K:K,1),4))</f>
        <v/>
      </c>
      <c r="G338" s="4" t="str">
        <f ca="1">IF($I338="","",INDEX(MY_Data,MATCH($I338,Sheet1!K:K,1),5))</f>
        <v/>
      </c>
      <c r="H338" s="4" t="str">
        <f ca="1">IF($I338="","",INDEX(MY_Data,MATCH($I338,Sheet1!K:K,1),6))</f>
        <v/>
      </c>
      <c r="I338" s="25" t="str">
        <f ca="1">IF(ROW()-6&lt;=MAX(Sheet1!K:K),ROW()-6,"")</f>
        <v/>
      </c>
    </row>
    <row r="339" spans="3:9">
      <c r="C339" s="24" t="str">
        <f ca="1">IF($I339="","",INDEX(MY_Data,MATCH($I339,Sheet1!K:K,1),1))</f>
        <v/>
      </c>
      <c r="D339" s="13" t="str">
        <f ca="1">IF($I339="","",INDEX(MY_Data,MATCH($I339,Sheet1!K:K,1),2))</f>
        <v/>
      </c>
      <c r="E339" s="13" t="str">
        <f ca="1">IF($I339="","",INDEX(MY_Data,MATCH($I339,Sheet1!K:K,1),3))</f>
        <v/>
      </c>
      <c r="F339" s="4" t="str">
        <f ca="1">IF($I339="","",INDEX(MY_Data,MATCH($I339,Sheet1!K:K,1),4))</f>
        <v/>
      </c>
      <c r="G339" s="4" t="str">
        <f ca="1">IF($I339="","",INDEX(MY_Data,MATCH($I339,Sheet1!K:K,1),5))</f>
        <v/>
      </c>
      <c r="H339" s="4" t="str">
        <f ca="1">IF($I339="","",INDEX(MY_Data,MATCH($I339,Sheet1!K:K,1),6))</f>
        <v/>
      </c>
      <c r="I339" s="25" t="str">
        <f ca="1">IF(ROW()-6&lt;=MAX(Sheet1!K:K),ROW()-6,"")</f>
        <v/>
      </c>
    </row>
    <row r="340" spans="3:9">
      <c r="C340" s="24" t="str">
        <f ca="1">IF($I340="","",INDEX(MY_Data,MATCH($I340,Sheet1!K:K,1),1))</f>
        <v/>
      </c>
      <c r="D340" s="13" t="str">
        <f ca="1">IF($I340="","",INDEX(MY_Data,MATCH($I340,Sheet1!K:K,1),2))</f>
        <v/>
      </c>
      <c r="E340" s="13" t="str">
        <f ca="1">IF($I340="","",INDEX(MY_Data,MATCH($I340,Sheet1!K:K,1),3))</f>
        <v/>
      </c>
      <c r="F340" s="4" t="str">
        <f ca="1">IF($I340="","",INDEX(MY_Data,MATCH($I340,Sheet1!K:K,1),4))</f>
        <v/>
      </c>
      <c r="G340" s="4" t="str">
        <f ca="1">IF($I340="","",INDEX(MY_Data,MATCH($I340,Sheet1!K:K,1),5))</f>
        <v/>
      </c>
      <c r="H340" s="4" t="str">
        <f ca="1">IF($I340="","",INDEX(MY_Data,MATCH($I340,Sheet1!K:K,1),6))</f>
        <v/>
      </c>
      <c r="I340" s="25" t="str">
        <f ca="1">IF(ROW()-6&lt;=MAX(Sheet1!K:K),ROW()-6,"")</f>
        <v/>
      </c>
    </row>
    <row r="341" spans="3:9">
      <c r="C341" s="24" t="str">
        <f ca="1">IF($I341="","",INDEX(MY_Data,MATCH($I341,Sheet1!K:K,1),1))</f>
        <v/>
      </c>
      <c r="D341" s="13" t="str">
        <f ca="1">IF($I341="","",INDEX(MY_Data,MATCH($I341,Sheet1!K:K,1),2))</f>
        <v/>
      </c>
      <c r="E341" s="13" t="str">
        <f ca="1">IF($I341="","",INDEX(MY_Data,MATCH($I341,Sheet1!K:K,1),3))</f>
        <v/>
      </c>
      <c r="F341" s="4" t="str">
        <f ca="1">IF($I341="","",INDEX(MY_Data,MATCH($I341,Sheet1!K:K,1),4))</f>
        <v/>
      </c>
      <c r="G341" s="4" t="str">
        <f ca="1">IF($I341="","",INDEX(MY_Data,MATCH($I341,Sheet1!K:K,1),5))</f>
        <v/>
      </c>
      <c r="H341" s="4" t="str">
        <f ca="1">IF($I341="","",INDEX(MY_Data,MATCH($I341,Sheet1!K:K,1),6))</f>
        <v/>
      </c>
      <c r="I341" s="25" t="str">
        <f ca="1">IF(ROW()-6&lt;=MAX(Sheet1!K:K),ROW()-6,"")</f>
        <v/>
      </c>
    </row>
    <row r="342" spans="3:9">
      <c r="C342" s="24" t="str">
        <f ca="1">IF($I342="","",INDEX(MY_Data,MATCH($I342,Sheet1!K:K,1),1))</f>
        <v/>
      </c>
      <c r="D342" s="13" t="str">
        <f ca="1">IF($I342="","",INDEX(MY_Data,MATCH($I342,Sheet1!K:K,1),2))</f>
        <v/>
      </c>
      <c r="E342" s="13" t="str">
        <f ca="1">IF($I342="","",INDEX(MY_Data,MATCH($I342,Sheet1!K:K,1),3))</f>
        <v/>
      </c>
      <c r="F342" s="4" t="str">
        <f ca="1">IF($I342="","",INDEX(MY_Data,MATCH($I342,Sheet1!K:K,1),4))</f>
        <v/>
      </c>
      <c r="G342" s="4" t="str">
        <f ca="1">IF($I342="","",INDEX(MY_Data,MATCH($I342,Sheet1!K:K,1),5))</f>
        <v/>
      </c>
      <c r="H342" s="4" t="str">
        <f ca="1">IF($I342="","",INDEX(MY_Data,MATCH($I342,Sheet1!K:K,1),6))</f>
        <v/>
      </c>
      <c r="I342" s="25" t="str">
        <f ca="1">IF(ROW()-6&lt;=MAX(Sheet1!K:K),ROW()-6,"")</f>
        <v/>
      </c>
    </row>
    <row r="343" spans="3:9">
      <c r="C343" s="24" t="str">
        <f ca="1">IF($I343="","",INDEX(MY_Data,MATCH($I343,Sheet1!K:K,1),1))</f>
        <v/>
      </c>
      <c r="D343" s="13" t="str">
        <f ca="1">IF($I343="","",INDEX(MY_Data,MATCH($I343,Sheet1!K:K,1),2))</f>
        <v/>
      </c>
      <c r="E343" s="13" t="str">
        <f ca="1">IF($I343="","",INDEX(MY_Data,MATCH($I343,Sheet1!K:K,1),3))</f>
        <v/>
      </c>
      <c r="F343" s="4" t="str">
        <f ca="1">IF($I343="","",INDEX(MY_Data,MATCH($I343,Sheet1!K:K,1),4))</f>
        <v/>
      </c>
      <c r="G343" s="4" t="str">
        <f ca="1">IF($I343="","",INDEX(MY_Data,MATCH($I343,Sheet1!K:K,1),5))</f>
        <v/>
      </c>
      <c r="H343" s="4" t="str">
        <f ca="1">IF($I343="","",INDEX(MY_Data,MATCH($I343,Sheet1!K:K,1),6))</f>
        <v/>
      </c>
      <c r="I343" s="25" t="str">
        <f ca="1">IF(ROW()-6&lt;=MAX(Sheet1!K:K),ROW()-6,"")</f>
        <v/>
      </c>
    </row>
    <row r="344" spans="3:9">
      <c r="C344" s="24" t="str">
        <f ca="1">IF($I344="","",INDEX(MY_Data,MATCH($I344,Sheet1!K:K,1),1))</f>
        <v/>
      </c>
      <c r="D344" s="13" t="str">
        <f ca="1">IF($I344="","",INDEX(MY_Data,MATCH($I344,Sheet1!K:K,1),2))</f>
        <v/>
      </c>
      <c r="E344" s="13" t="str">
        <f ca="1">IF($I344="","",INDEX(MY_Data,MATCH($I344,Sheet1!K:K,1),3))</f>
        <v/>
      </c>
      <c r="F344" s="4" t="str">
        <f ca="1">IF($I344="","",INDEX(MY_Data,MATCH($I344,Sheet1!K:K,1),4))</f>
        <v/>
      </c>
      <c r="G344" s="4" t="str">
        <f ca="1">IF($I344="","",INDEX(MY_Data,MATCH($I344,Sheet1!K:K,1),5))</f>
        <v/>
      </c>
      <c r="H344" s="4" t="str">
        <f ca="1">IF($I344="","",INDEX(MY_Data,MATCH($I344,Sheet1!K:K,1),6))</f>
        <v/>
      </c>
      <c r="I344" s="25" t="str">
        <f ca="1">IF(ROW()-6&lt;=MAX(Sheet1!K:K),ROW()-6,"")</f>
        <v/>
      </c>
    </row>
    <row r="345" spans="3:9">
      <c r="C345" s="24" t="str">
        <f ca="1">IF($I345="","",INDEX(MY_Data,MATCH($I345,Sheet1!K:K,1),1))</f>
        <v/>
      </c>
      <c r="D345" s="13" t="str">
        <f ca="1">IF($I345="","",INDEX(MY_Data,MATCH($I345,Sheet1!K:K,1),2))</f>
        <v/>
      </c>
      <c r="E345" s="13" t="str">
        <f ca="1">IF($I345="","",INDEX(MY_Data,MATCH($I345,Sheet1!K:K,1),3))</f>
        <v/>
      </c>
      <c r="F345" s="4" t="str">
        <f ca="1">IF($I345="","",INDEX(MY_Data,MATCH($I345,Sheet1!K:K,1),4))</f>
        <v/>
      </c>
      <c r="G345" s="4" t="str">
        <f ca="1">IF($I345="","",INDEX(MY_Data,MATCH($I345,Sheet1!K:K,1),5))</f>
        <v/>
      </c>
      <c r="H345" s="4" t="str">
        <f ca="1">IF($I345="","",INDEX(MY_Data,MATCH($I345,Sheet1!K:K,1),6))</f>
        <v/>
      </c>
      <c r="I345" s="25" t="str">
        <f ca="1">IF(ROW()-6&lt;=MAX(Sheet1!K:K),ROW()-6,"")</f>
        <v/>
      </c>
    </row>
    <row r="346" spans="3:9">
      <c r="C346" s="24" t="str">
        <f ca="1">IF($I346="","",INDEX(MY_Data,MATCH($I346,Sheet1!K:K,1),1))</f>
        <v/>
      </c>
      <c r="D346" s="13" t="str">
        <f ca="1">IF($I346="","",INDEX(MY_Data,MATCH($I346,Sheet1!K:K,1),2))</f>
        <v/>
      </c>
      <c r="E346" s="13" t="str">
        <f ca="1">IF($I346="","",INDEX(MY_Data,MATCH($I346,Sheet1!K:K,1),3))</f>
        <v/>
      </c>
      <c r="F346" s="4" t="str">
        <f ca="1">IF($I346="","",INDEX(MY_Data,MATCH($I346,Sheet1!K:K,1),4))</f>
        <v/>
      </c>
      <c r="G346" s="4" t="str">
        <f ca="1">IF($I346="","",INDEX(MY_Data,MATCH($I346,Sheet1!K:K,1),5))</f>
        <v/>
      </c>
      <c r="H346" s="4" t="str">
        <f ca="1">IF($I346="","",INDEX(MY_Data,MATCH($I346,Sheet1!K:K,1),6))</f>
        <v/>
      </c>
      <c r="I346" s="25" t="str">
        <f ca="1">IF(ROW()-6&lt;=MAX(Sheet1!K:K),ROW()-6,"")</f>
        <v/>
      </c>
    </row>
    <row r="347" spans="3:9">
      <c r="C347" s="24" t="str">
        <f ca="1">IF($I347="","",INDEX(MY_Data,MATCH($I347,Sheet1!K:K,1),1))</f>
        <v/>
      </c>
      <c r="D347" s="13" t="str">
        <f ca="1">IF($I347="","",INDEX(MY_Data,MATCH($I347,Sheet1!K:K,1),2))</f>
        <v/>
      </c>
      <c r="E347" s="13" t="str">
        <f ca="1">IF($I347="","",INDEX(MY_Data,MATCH($I347,Sheet1!K:K,1),3))</f>
        <v/>
      </c>
      <c r="F347" s="4" t="str">
        <f ca="1">IF($I347="","",INDEX(MY_Data,MATCH($I347,Sheet1!K:K,1),4))</f>
        <v/>
      </c>
      <c r="G347" s="4" t="str">
        <f ca="1">IF($I347="","",INDEX(MY_Data,MATCH($I347,Sheet1!K:K,1),5))</f>
        <v/>
      </c>
      <c r="H347" s="4" t="str">
        <f ca="1">IF($I347="","",INDEX(MY_Data,MATCH($I347,Sheet1!K:K,1),6))</f>
        <v/>
      </c>
      <c r="I347" s="25" t="str">
        <f ca="1">IF(ROW()-6&lt;=MAX(Sheet1!K:K),ROW()-6,"")</f>
        <v/>
      </c>
    </row>
    <row r="348" spans="3:9">
      <c r="C348" s="24" t="str">
        <f ca="1">IF($I348="","",INDEX(MY_Data,MATCH($I348,Sheet1!K:K,1),1))</f>
        <v/>
      </c>
      <c r="D348" s="13" t="str">
        <f ca="1">IF($I348="","",INDEX(MY_Data,MATCH($I348,Sheet1!K:K,1),2))</f>
        <v/>
      </c>
      <c r="E348" s="13" t="str">
        <f ca="1">IF($I348="","",INDEX(MY_Data,MATCH($I348,Sheet1!K:K,1),3))</f>
        <v/>
      </c>
      <c r="F348" s="4" t="str">
        <f ca="1">IF($I348="","",INDEX(MY_Data,MATCH($I348,Sheet1!K:K,1),4))</f>
        <v/>
      </c>
      <c r="G348" s="4" t="str">
        <f ca="1">IF($I348="","",INDEX(MY_Data,MATCH($I348,Sheet1!K:K,1),5))</f>
        <v/>
      </c>
      <c r="H348" s="4" t="str">
        <f ca="1">IF($I348="","",INDEX(MY_Data,MATCH($I348,Sheet1!K:K,1),6))</f>
        <v/>
      </c>
      <c r="I348" s="25" t="str">
        <f ca="1">IF(ROW()-6&lt;=MAX(Sheet1!K:K),ROW()-6,"")</f>
        <v/>
      </c>
    </row>
    <row r="349" spans="3:9">
      <c r="C349" s="24" t="str">
        <f ca="1">IF($I349="","",INDEX(MY_Data,MATCH($I349,Sheet1!K:K,1),1))</f>
        <v/>
      </c>
      <c r="D349" s="13" t="str">
        <f ca="1">IF($I349="","",INDEX(MY_Data,MATCH($I349,Sheet1!K:K,1),2))</f>
        <v/>
      </c>
      <c r="E349" s="13" t="str">
        <f ca="1">IF($I349="","",INDEX(MY_Data,MATCH($I349,Sheet1!K:K,1),3))</f>
        <v/>
      </c>
      <c r="F349" s="4" t="str">
        <f ca="1">IF($I349="","",INDEX(MY_Data,MATCH($I349,Sheet1!K:K,1),4))</f>
        <v/>
      </c>
      <c r="G349" s="4" t="str">
        <f ca="1">IF($I349="","",INDEX(MY_Data,MATCH($I349,Sheet1!K:K,1),5))</f>
        <v/>
      </c>
      <c r="H349" s="4" t="str">
        <f ca="1">IF($I349="","",INDEX(MY_Data,MATCH($I349,Sheet1!K:K,1),6))</f>
        <v/>
      </c>
      <c r="I349" s="25" t="str">
        <f ca="1">IF(ROW()-6&lt;=MAX(Sheet1!K:K),ROW()-6,"")</f>
        <v/>
      </c>
    </row>
    <row r="350" spans="3:9">
      <c r="C350" s="24" t="str">
        <f ca="1">IF($I350="","",INDEX(MY_Data,MATCH($I350,Sheet1!K:K,1),1))</f>
        <v/>
      </c>
      <c r="D350" s="13" t="str">
        <f ca="1">IF($I350="","",INDEX(MY_Data,MATCH($I350,Sheet1!K:K,1),2))</f>
        <v/>
      </c>
      <c r="E350" s="13" t="str">
        <f ca="1">IF($I350="","",INDEX(MY_Data,MATCH($I350,Sheet1!K:K,1),3))</f>
        <v/>
      </c>
      <c r="F350" s="4" t="str">
        <f ca="1">IF($I350="","",INDEX(MY_Data,MATCH($I350,Sheet1!K:K,1),4))</f>
        <v/>
      </c>
      <c r="G350" s="4" t="str">
        <f ca="1">IF($I350="","",INDEX(MY_Data,MATCH($I350,Sheet1!K:K,1),5))</f>
        <v/>
      </c>
      <c r="H350" s="4" t="str">
        <f ca="1">IF($I350="","",INDEX(MY_Data,MATCH($I350,Sheet1!K:K,1),6))</f>
        <v/>
      </c>
      <c r="I350" s="25" t="str">
        <f ca="1">IF(ROW()-6&lt;=MAX(Sheet1!K:K),ROW()-6,"")</f>
        <v/>
      </c>
    </row>
    <row r="351" spans="3:9">
      <c r="C351" s="24" t="str">
        <f ca="1">IF($I351="","",INDEX(MY_Data,MATCH($I351,Sheet1!K:K,1),1))</f>
        <v/>
      </c>
      <c r="D351" s="13" t="str">
        <f ca="1">IF($I351="","",INDEX(MY_Data,MATCH($I351,Sheet1!K:K,1),2))</f>
        <v/>
      </c>
      <c r="E351" s="13" t="str">
        <f ca="1">IF($I351="","",INDEX(MY_Data,MATCH($I351,Sheet1!K:K,1),3))</f>
        <v/>
      </c>
      <c r="F351" s="4" t="str">
        <f ca="1">IF($I351="","",INDEX(MY_Data,MATCH($I351,Sheet1!K:K,1),4))</f>
        <v/>
      </c>
      <c r="G351" s="4" t="str">
        <f ca="1">IF($I351="","",INDEX(MY_Data,MATCH($I351,Sheet1!K:K,1),5))</f>
        <v/>
      </c>
      <c r="H351" s="4" t="str">
        <f ca="1">IF($I351="","",INDEX(MY_Data,MATCH($I351,Sheet1!K:K,1),6))</f>
        <v/>
      </c>
      <c r="I351" s="25" t="str">
        <f ca="1">IF(ROW()-6&lt;=MAX(Sheet1!K:K),ROW()-6,"")</f>
        <v/>
      </c>
    </row>
    <row r="352" spans="3:9">
      <c r="C352" s="24" t="str">
        <f ca="1">IF($I352="","",INDEX(MY_Data,MATCH($I352,Sheet1!K:K,1),1))</f>
        <v/>
      </c>
      <c r="D352" s="13" t="str">
        <f ca="1">IF($I352="","",INDEX(MY_Data,MATCH($I352,Sheet1!K:K,1),2))</f>
        <v/>
      </c>
      <c r="E352" s="13" t="str">
        <f ca="1">IF($I352="","",INDEX(MY_Data,MATCH($I352,Sheet1!K:K,1),3))</f>
        <v/>
      </c>
      <c r="F352" s="4" t="str">
        <f ca="1">IF($I352="","",INDEX(MY_Data,MATCH($I352,Sheet1!K:K,1),4))</f>
        <v/>
      </c>
      <c r="G352" s="4" t="str">
        <f ca="1">IF($I352="","",INDEX(MY_Data,MATCH($I352,Sheet1!K:K,1),5))</f>
        <v/>
      </c>
      <c r="H352" s="4" t="str">
        <f ca="1">IF($I352="","",INDEX(MY_Data,MATCH($I352,Sheet1!K:K,1),6))</f>
        <v/>
      </c>
      <c r="I352" s="25" t="str">
        <f ca="1">IF(ROW()-6&lt;=MAX(Sheet1!K:K),ROW()-6,"")</f>
        <v/>
      </c>
    </row>
    <row r="353" spans="3:9">
      <c r="C353" s="24" t="str">
        <f ca="1">IF($I353="","",INDEX(MY_Data,MATCH($I353,Sheet1!K:K,1),1))</f>
        <v/>
      </c>
      <c r="D353" s="13" t="str">
        <f ca="1">IF($I353="","",INDEX(MY_Data,MATCH($I353,Sheet1!K:K,1),2))</f>
        <v/>
      </c>
      <c r="E353" s="13" t="str">
        <f ca="1">IF($I353="","",INDEX(MY_Data,MATCH($I353,Sheet1!K:K,1),3))</f>
        <v/>
      </c>
      <c r="F353" s="4" t="str">
        <f ca="1">IF($I353="","",INDEX(MY_Data,MATCH($I353,Sheet1!K:K,1),4))</f>
        <v/>
      </c>
      <c r="G353" s="4" t="str">
        <f ca="1">IF($I353="","",INDEX(MY_Data,MATCH($I353,Sheet1!K:K,1),5))</f>
        <v/>
      </c>
      <c r="H353" s="4" t="str">
        <f ca="1">IF($I353="","",INDEX(MY_Data,MATCH($I353,Sheet1!K:K,1),6))</f>
        <v/>
      </c>
      <c r="I353" s="25" t="str">
        <f ca="1">IF(ROW()-6&lt;=MAX(Sheet1!K:K),ROW()-6,"")</f>
        <v/>
      </c>
    </row>
    <row r="354" spans="3:9">
      <c r="C354" s="24" t="str">
        <f ca="1">IF($I354="","",INDEX(MY_Data,MATCH($I354,Sheet1!K:K,1),1))</f>
        <v/>
      </c>
      <c r="D354" s="13" t="str">
        <f ca="1">IF($I354="","",INDEX(MY_Data,MATCH($I354,Sheet1!K:K,1),2))</f>
        <v/>
      </c>
      <c r="E354" s="13" t="str">
        <f ca="1">IF($I354="","",INDEX(MY_Data,MATCH($I354,Sheet1!K:K,1),3))</f>
        <v/>
      </c>
      <c r="F354" s="4" t="str">
        <f ca="1">IF($I354="","",INDEX(MY_Data,MATCH($I354,Sheet1!K:K,1),4))</f>
        <v/>
      </c>
      <c r="G354" s="4" t="str">
        <f ca="1">IF($I354="","",INDEX(MY_Data,MATCH($I354,Sheet1!K:K,1),5))</f>
        <v/>
      </c>
      <c r="H354" s="4" t="str">
        <f ca="1">IF($I354="","",INDEX(MY_Data,MATCH($I354,Sheet1!K:K,1),6))</f>
        <v/>
      </c>
      <c r="I354" s="25" t="str">
        <f ca="1">IF(ROW()-6&lt;=MAX(Sheet1!K:K),ROW()-6,"")</f>
        <v/>
      </c>
    </row>
    <row r="355" spans="3:9">
      <c r="C355" s="24" t="str">
        <f ca="1">IF($I355="","",INDEX(MY_Data,MATCH($I355,Sheet1!K:K,1),1))</f>
        <v/>
      </c>
      <c r="D355" s="13" t="str">
        <f ca="1">IF($I355="","",INDEX(MY_Data,MATCH($I355,Sheet1!K:K,1),2))</f>
        <v/>
      </c>
      <c r="E355" s="13" t="str">
        <f ca="1">IF($I355="","",INDEX(MY_Data,MATCH($I355,Sheet1!K:K,1),3))</f>
        <v/>
      </c>
      <c r="F355" s="4" t="str">
        <f ca="1">IF($I355="","",INDEX(MY_Data,MATCH($I355,Sheet1!K:K,1),4))</f>
        <v/>
      </c>
      <c r="G355" s="4" t="str">
        <f ca="1">IF($I355="","",INDEX(MY_Data,MATCH($I355,Sheet1!K:K,1),5))</f>
        <v/>
      </c>
      <c r="H355" s="4" t="str">
        <f ca="1">IF($I355="","",INDEX(MY_Data,MATCH($I355,Sheet1!K:K,1),6))</f>
        <v/>
      </c>
      <c r="I355" s="25" t="str">
        <f ca="1">IF(ROW()-6&lt;=MAX(Sheet1!K:K),ROW()-6,"")</f>
        <v/>
      </c>
    </row>
    <row r="356" spans="3:9">
      <c r="C356" s="24" t="str">
        <f ca="1">IF($I356="","",INDEX(MY_Data,MATCH($I356,Sheet1!K:K,1),1))</f>
        <v/>
      </c>
      <c r="D356" s="13" t="str">
        <f ca="1">IF($I356="","",INDEX(MY_Data,MATCH($I356,Sheet1!K:K,1),2))</f>
        <v/>
      </c>
      <c r="E356" s="13" t="str">
        <f ca="1">IF($I356="","",INDEX(MY_Data,MATCH($I356,Sheet1!K:K,1),3))</f>
        <v/>
      </c>
      <c r="F356" s="4" t="str">
        <f ca="1">IF($I356="","",INDEX(MY_Data,MATCH($I356,Sheet1!K:K,1),4))</f>
        <v/>
      </c>
      <c r="G356" s="4" t="str">
        <f ca="1">IF($I356="","",INDEX(MY_Data,MATCH($I356,Sheet1!K:K,1),5))</f>
        <v/>
      </c>
      <c r="H356" s="4" t="str">
        <f ca="1">IF($I356="","",INDEX(MY_Data,MATCH($I356,Sheet1!K:K,1),6))</f>
        <v/>
      </c>
      <c r="I356" s="25" t="str">
        <f ca="1">IF(ROW()-6&lt;=MAX(Sheet1!K:K),ROW()-6,"")</f>
        <v/>
      </c>
    </row>
    <row r="357" spans="3:9">
      <c r="C357" s="24" t="str">
        <f ca="1">IF($I357="","",INDEX(MY_Data,MATCH($I357,Sheet1!K:K,1),1))</f>
        <v/>
      </c>
      <c r="D357" s="13" t="str">
        <f ca="1">IF($I357="","",INDEX(MY_Data,MATCH($I357,Sheet1!K:K,1),2))</f>
        <v/>
      </c>
      <c r="E357" s="13" t="str">
        <f ca="1">IF($I357="","",INDEX(MY_Data,MATCH($I357,Sheet1!K:K,1),3))</f>
        <v/>
      </c>
      <c r="F357" s="4" t="str">
        <f ca="1">IF($I357="","",INDEX(MY_Data,MATCH($I357,Sheet1!K:K,1),4))</f>
        <v/>
      </c>
      <c r="G357" s="4" t="str">
        <f ca="1">IF($I357="","",INDEX(MY_Data,MATCH($I357,Sheet1!K:K,1),5))</f>
        <v/>
      </c>
      <c r="H357" s="4" t="str">
        <f ca="1">IF($I357="","",INDEX(MY_Data,MATCH($I357,Sheet1!K:K,1),6))</f>
        <v/>
      </c>
      <c r="I357" s="25" t="str">
        <f ca="1">IF(ROW()-6&lt;=MAX(Sheet1!K:K),ROW()-6,"")</f>
        <v/>
      </c>
    </row>
    <row r="358" spans="3:9">
      <c r="C358" s="24" t="str">
        <f ca="1">IF($I358="","",INDEX(MY_Data,MATCH($I358,Sheet1!K:K,1),1))</f>
        <v/>
      </c>
      <c r="D358" s="13" t="str">
        <f ca="1">IF($I358="","",INDEX(MY_Data,MATCH($I358,Sheet1!K:K,1),2))</f>
        <v/>
      </c>
      <c r="E358" s="13" t="str">
        <f ca="1">IF($I358="","",INDEX(MY_Data,MATCH($I358,Sheet1!K:K,1),3))</f>
        <v/>
      </c>
      <c r="F358" s="4" t="str">
        <f ca="1">IF($I358="","",INDEX(MY_Data,MATCH($I358,Sheet1!K:K,1),4))</f>
        <v/>
      </c>
      <c r="G358" s="4" t="str">
        <f ca="1">IF($I358="","",INDEX(MY_Data,MATCH($I358,Sheet1!K:K,1),5))</f>
        <v/>
      </c>
      <c r="H358" s="4" t="str">
        <f ca="1">IF($I358="","",INDEX(MY_Data,MATCH($I358,Sheet1!K:K,1),6))</f>
        <v/>
      </c>
      <c r="I358" s="25" t="str">
        <f ca="1">IF(ROW()-6&lt;=MAX(Sheet1!K:K),ROW()-6,"")</f>
        <v/>
      </c>
    </row>
    <row r="359" spans="3:9">
      <c r="C359" s="24" t="str">
        <f ca="1">IF($I359="","",INDEX(MY_Data,MATCH($I359,Sheet1!K:K,1),1))</f>
        <v/>
      </c>
      <c r="D359" s="13" t="str">
        <f ca="1">IF($I359="","",INDEX(MY_Data,MATCH($I359,Sheet1!K:K,1),2))</f>
        <v/>
      </c>
      <c r="E359" s="13" t="str">
        <f ca="1">IF($I359="","",INDEX(MY_Data,MATCH($I359,Sheet1!K:K,1),3))</f>
        <v/>
      </c>
      <c r="F359" s="4" t="str">
        <f ca="1">IF($I359="","",INDEX(MY_Data,MATCH($I359,Sheet1!K:K,1),4))</f>
        <v/>
      </c>
      <c r="G359" s="4" t="str">
        <f ca="1">IF($I359="","",INDEX(MY_Data,MATCH($I359,Sheet1!K:K,1),5))</f>
        <v/>
      </c>
      <c r="H359" s="4" t="str">
        <f ca="1">IF($I359="","",INDEX(MY_Data,MATCH($I359,Sheet1!K:K,1),6))</f>
        <v/>
      </c>
      <c r="I359" s="25" t="str">
        <f ca="1">IF(ROW()-6&lt;=MAX(Sheet1!K:K),ROW()-6,"")</f>
        <v/>
      </c>
    </row>
    <row r="360" spans="3:9">
      <c r="C360" s="24" t="str">
        <f ca="1">IF($I360="","",INDEX(MY_Data,MATCH($I360,Sheet1!K:K,1),1))</f>
        <v/>
      </c>
      <c r="D360" s="13" t="str">
        <f ca="1">IF($I360="","",INDEX(MY_Data,MATCH($I360,Sheet1!K:K,1),2))</f>
        <v/>
      </c>
      <c r="E360" s="13" t="str">
        <f ca="1">IF($I360="","",INDEX(MY_Data,MATCH($I360,Sheet1!K:K,1),3))</f>
        <v/>
      </c>
      <c r="F360" s="4" t="str">
        <f ca="1">IF($I360="","",INDEX(MY_Data,MATCH($I360,Sheet1!K:K,1),4))</f>
        <v/>
      </c>
      <c r="G360" s="4" t="str">
        <f ca="1">IF($I360="","",INDEX(MY_Data,MATCH($I360,Sheet1!K:K,1),5))</f>
        <v/>
      </c>
      <c r="H360" s="4" t="str">
        <f ca="1">IF($I360="","",INDEX(MY_Data,MATCH($I360,Sheet1!K:K,1),6))</f>
        <v/>
      </c>
      <c r="I360" s="25" t="str">
        <f ca="1">IF(ROW()-6&lt;=MAX(Sheet1!K:K),ROW()-6,"")</f>
        <v/>
      </c>
    </row>
    <row r="361" spans="3:9">
      <c r="C361" s="24" t="str">
        <f ca="1">IF($I361="","",INDEX(MY_Data,MATCH($I361,Sheet1!K:K,1),1))</f>
        <v/>
      </c>
      <c r="D361" s="13" t="str">
        <f ca="1">IF($I361="","",INDEX(MY_Data,MATCH($I361,Sheet1!K:K,1),2))</f>
        <v/>
      </c>
      <c r="E361" s="13" t="str">
        <f ca="1">IF($I361="","",INDEX(MY_Data,MATCH($I361,Sheet1!K:K,1),3))</f>
        <v/>
      </c>
      <c r="F361" s="4" t="str">
        <f ca="1">IF($I361="","",INDEX(MY_Data,MATCH($I361,Sheet1!K:K,1),4))</f>
        <v/>
      </c>
      <c r="G361" s="4" t="str">
        <f ca="1">IF($I361="","",INDEX(MY_Data,MATCH($I361,Sheet1!K:K,1),5))</f>
        <v/>
      </c>
      <c r="H361" s="4" t="str">
        <f ca="1">IF($I361="","",INDEX(MY_Data,MATCH($I361,Sheet1!K:K,1),6))</f>
        <v/>
      </c>
      <c r="I361" s="25" t="str">
        <f ca="1">IF(ROW()-6&lt;=MAX(Sheet1!K:K),ROW()-6,"")</f>
        <v/>
      </c>
    </row>
    <row r="362" spans="3:9">
      <c r="C362" s="24" t="str">
        <f ca="1">IF($I362="","",INDEX(MY_Data,MATCH($I362,Sheet1!K:K,1),1))</f>
        <v/>
      </c>
      <c r="D362" s="13" t="str">
        <f ca="1">IF($I362="","",INDEX(MY_Data,MATCH($I362,Sheet1!K:K,1),2))</f>
        <v/>
      </c>
      <c r="E362" s="13" t="str">
        <f ca="1">IF($I362="","",INDEX(MY_Data,MATCH($I362,Sheet1!K:K,1),3))</f>
        <v/>
      </c>
      <c r="F362" s="4" t="str">
        <f ca="1">IF($I362="","",INDEX(MY_Data,MATCH($I362,Sheet1!K:K,1),4))</f>
        <v/>
      </c>
      <c r="G362" s="4" t="str">
        <f ca="1">IF($I362="","",INDEX(MY_Data,MATCH($I362,Sheet1!K:K,1),5))</f>
        <v/>
      </c>
      <c r="H362" s="4" t="str">
        <f ca="1">IF($I362="","",INDEX(MY_Data,MATCH($I362,Sheet1!K:K,1),6))</f>
        <v/>
      </c>
      <c r="I362" s="25" t="str">
        <f ca="1">IF(ROW()-6&lt;=MAX(Sheet1!K:K),ROW()-6,"")</f>
        <v/>
      </c>
    </row>
    <row r="363" spans="3:9">
      <c r="C363" s="24" t="str">
        <f ca="1">IF($I363="","",INDEX(MY_Data,MATCH($I363,Sheet1!K:K,1),1))</f>
        <v/>
      </c>
      <c r="D363" s="13" t="str">
        <f ca="1">IF($I363="","",INDEX(MY_Data,MATCH($I363,Sheet1!K:K,1),2))</f>
        <v/>
      </c>
      <c r="E363" s="13" t="str">
        <f ca="1">IF($I363="","",INDEX(MY_Data,MATCH($I363,Sheet1!K:K,1),3))</f>
        <v/>
      </c>
      <c r="F363" s="4" t="str">
        <f ca="1">IF($I363="","",INDEX(MY_Data,MATCH($I363,Sheet1!K:K,1),4))</f>
        <v/>
      </c>
      <c r="G363" s="4" t="str">
        <f ca="1">IF($I363="","",INDEX(MY_Data,MATCH($I363,Sheet1!K:K,1),5))</f>
        <v/>
      </c>
      <c r="H363" s="4" t="str">
        <f ca="1">IF($I363="","",INDEX(MY_Data,MATCH($I363,Sheet1!K:K,1),6))</f>
        <v/>
      </c>
      <c r="I363" s="25" t="str">
        <f ca="1">IF(ROW()-6&lt;=MAX(Sheet1!K:K),ROW()-6,"")</f>
        <v/>
      </c>
    </row>
    <row r="364" spans="3:9">
      <c r="C364" s="24" t="str">
        <f ca="1">IF($I364="","",INDEX(MY_Data,MATCH($I364,Sheet1!K:K,1),1))</f>
        <v/>
      </c>
      <c r="D364" s="13" t="str">
        <f ca="1">IF($I364="","",INDEX(MY_Data,MATCH($I364,Sheet1!K:K,1),2))</f>
        <v/>
      </c>
      <c r="E364" s="13" t="str">
        <f ca="1">IF($I364="","",INDEX(MY_Data,MATCH($I364,Sheet1!K:K,1),3))</f>
        <v/>
      </c>
      <c r="F364" s="4" t="str">
        <f ca="1">IF($I364="","",INDEX(MY_Data,MATCH($I364,Sheet1!K:K,1),4))</f>
        <v/>
      </c>
      <c r="G364" s="4" t="str">
        <f ca="1">IF($I364="","",INDEX(MY_Data,MATCH($I364,Sheet1!K:K,1),5))</f>
        <v/>
      </c>
      <c r="H364" s="4" t="str">
        <f ca="1">IF($I364="","",INDEX(MY_Data,MATCH($I364,Sheet1!K:K,1),6))</f>
        <v/>
      </c>
      <c r="I364" s="25" t="str">
        <f ca="1">IF(ROW()-6&lt;=MAX(Sheet1!K:K),ROW()-6,"")</f>
        <v/>
      </c>
    </row>
    <row r="365" spans="3:9">
      <c r="C365" s="24" t="str">
        <f ca="1">IF($I365="","",INDEX(MY_Data,MATCH($I365,Sheet1!K:K,1),1))</f>
        <v/>
      </c>
      <c r="D365" s="13" t="str">
        <f ca="1">IF($I365="","",INDEX(MY_Data,MATCH($I365,Sheet1!K:K,1),2))</f>
        <v/>
      </c>
      <c r="E365" s="13" t="str">
        <f ca="1">IF($I365="","",INDEX(MY_Data,MATCH($I365,Sheet1!K:K,1),3))</f>
        <v/>
      </c>
      <c r="F365" s="4" t="str">
        <f ca="1">IF($I365="","",INDEX(MY_Data,MATCH($I365,Sheet1!K:K,1),4))</f>
        <v/>
      </c>
      <c r="G365" s="4" t="str">
        <f ca="1">IF($I365="","",INDEX(MY_Data,MATCH($I365,Sheet1!K:K,1),5))</f>
        <v/>
      </c>
      <c r="H365" s="4" t="str">
        <f ca="1">IF($I365="","",INDEX(MY_Data,MATCH($I365,Sheet1!K:K,1),6))</f>
        <v/>
      </c>
      <c r="I365" s="25" t="str">
        <f ca="1">IF(ROW()-6&lt;=MAX(Sheet1!K:K),ROW()-6,"")</f>
        <v/>
      </c>
    </row>
    <row r="366" spans="3:9">
      <c r="C366" s="24" t="str">
        <f ca="1">IF($I366="","",INDEX(MY_Data,MATCH($I366,Sheet1!K:K,1),1))</f>
        <v/>
      </c>
      <c r="D366" s="13" t="str">
        <f ca="1">IF($I366="","",INDEX(MY_Data,MATCH($I366,Sheet1!K:K,1),2))</f>
        <v/>
      </c>
      <c r="E366" s="13" t="str">
        <f ca="1">IF($I366="","",INDEX(MY_Data,MATCH($I366,Sheet1!K:K,1),3))</f>
        <v/>
      </c>
      <c r="F366" s="4" t="str">
        <f ca="1">IF($I366="","",INDEX(MY_Data,MATCH($I366,Sheet1!K:K,1),4))</f>
        <v/>
      </c>
      <c r="G366" s="4" t="str">
        <f ca="1">IF($I366="","",INDEX(MY_Data,MATCH($I366,Sheet1!K:K,1),5))</f>
        <v/>
      </c>
      <c r="H366" s="4" t="str">
        <f ca="1">IF($I366="","",INDEX(MY_Data,MATCH($I366,Sheet1!K:K,1),6))</f>
        <v/>
      </c>
      <c r="I366" s="25" t="str">
        <f ca="1">IF(ROW()-6&lt;=MAX(Sheet1!K:K),ROW()-6,"")</f>
        <v/>
      </c>
    </row>
    <row r="367" spans="3:9">
      <c r="C367" s="24" t="str">
        <f ca="1">IF($I367="","",INDEX(MY_Data,MATCH($I367,Sheet1!K:K,1),1))</f>
        <v/>
      </c>
      <c r="D367" s="13" t="str">
        <f ca="1">IF($I367="","",INDEX(MY_Data,MATCH($I367,Sheet1!K:K,1),2))</f>
        <v/>
      </c>
      <c r="E367" s="13" t="str">
        <f ca="1">IF($I367="","",INDEX(MY_Data,MATCH($I367,Sheet1!K:K,1),3))</f>
        <v/>
      </c>
      <c r="F367" s="4" t="str">
        <f ca="1">IF($I367="","",INDEX(MY_Data,MATCH($I367,Sheet1!K:K,1),4))</f>
        <v/>
      </c>
      <c r="G367" s="4" t="str">
        <f ca="1">IF($I367="","",INDEX(MY_Data,MATCH($I367,Sheet1!K:K,1),5))</f>
        <v/>
      </c>
      <c r="H367" s="4" t="str">
        <f ca="1">IF($I367="","",INDEX(MY_Data,MATCH($I367,Sheet1!K:K,1),6))</f>
        <v/>
      </c>
      <c r="I367" s="25" t="str">
        <f ca="1">IF(ROW()-6&lt;=MAX(Sheet1!K:K),ROW()-6,"")</f>
        <v/>
      </c>
    </row>
    <row r="368" spans="3:9">
      <c r="C368" s="24" t="str">
        <f ca="1">IF($I368="","",INDEX(MY_Data,MATCH($I368,Sheet1!K:K,1),1))</f>
        <v/>
      </c>
      <c r="D368" s="13" t="str">
        <f ca="1">IF($I368="","",INDEX(MY_Data,MATCH($I368,Sheet1!K:K,1),2))</f>
        <v/>
      </c>
      <c r="E368" s="13" t="str">
        <f ca="1">IF($I368="","",INDEX(MY_Data,MATCH($I368,Sheet1!K:K,1),3))</f>
        <v/>
      </c>
      <c r="F368" s="4" t="str">
        <f ca="1">IF($I368="","",INDEX(MY_Data,MATCH($I368,Sheet1!K:K,1),4))</f>
        <v/>
      </c>
      <c r="G368" s="4" t="str">
        <f ca="1">IF($I368="","",INDEX(MY_Data,MATCH($I368,Sheet1!K:K,1),5))</f>
        <v/>
      </c>
      <c r="H368" s="4" t="str">
        <f ca="1">IF($I368="","",INDEX(MY_Data,MATCH($I368,Sheet1!K:K,1),6))</f>
        <v/>
      </c>
      <c r="I368" s="25" t="str">
        <f ca="1">IF(ROW()-6&lt;=MAX(Sheet1!K:K),ROW()-6,"")</f>
        <v/>
      </c>
    </row>
    <row r="369" spans="3:9">
      <c r="C369" s="24" t="str">
        <f ca="1">IF($I369="","",INDEX(MY_Data,MATCH($I369,Sheet1!K:K,1),1))</f>
        <v/>
      </c>
      <c r="D369" s="13" t="str">
        <f ca="1">IF($I369="","",INDEX(MY_Data,MATCH($I369,Sheet1!K:K,1),2))</f>
        <v/>
      </c>
      <c r="E369" s="13" t="str">
        <f ca="1">IF($I369="","",INDEX(MY_Data,MATCH($I369,Sheet1!K:K,1),3))</f>
        <v/>
      </c>
      <c r="F369" s="4" t="str">
        <f ca="1">IF($I369="","",INDEX(MY_Data,MATCH($I369,Sheet1!K:K,1),4))</f>
        <v/>
      </c>
      <c r="G369" s="4" t="str">
        <f ca="1">IF($I369="","",INDEX(MY_Data,MATCH($I369,Sheet1!K:K,1),5))</f>
        <v/>
      </c>
      <c r="H369" s="4" t="str">
        <f ca="1">IF($I369="","",INDEX(MY_Data,MATCH($I369,Sheet1!K:K,1),6))</f>
        <v/>
      </c>
      <c r="I369" s="25" t="str">
        <f ca="1">IF(ROW()-6&lt;=MAX(Sheet1!K:K),ROW()-6,"")</f>
        <v/>
      </c>
    </row>
    <row r="370" spans="3:9">
      <c r="C370" s="24" t="str">
        <f ca="1">IF($I370="","",INDEX(MY_Data,MATCH($I370,Sheet1!K:K,1),1))</f>
        <v/>
      </c>
      <c r="D370" s="13" t="str">
        <f ca="1">IF($I370="","",INDEX(MY_Data,MATCH($I370,Sheet1!K:K,1),2))</f>
        <v/>
      </c>
      <c r="E370" s="13" t="str">
        <f ca="1">IF($I370="","",INDEX(MY_Data,MATCH($I370,Sheet1!K:K,1),3))</f>
        <v/>
      </c>
      <c r="F370" s="4" t="str">
        <f ca="1">IF($I370="","",INDEX(MY_Data,MATCH($I370,Sheet1!K:K,1),4))</f>
        <v/>
      </c>
      <c r="G370" s="4" t="str">
        <f ca="1">IF($I370="","",INDEX(MY_Data,MATCH($I370,Sheet1!K:K,1),5))</f>
        <v/>
      </c>
      <c r="H370" s="4" t="str">
        <f ca="1">IF($I370="","",INDEX(MY_Data,MATCH($I370,Sheet1!K:K,1),6))</f>
        <v/>
      </c>
      <c r="I370" s="25" t="str">
        <f ca="1">IF(ROW()-6&lt;=MAX(Sheet1!K:K),ROW()-6,"")</f>
        <v/>
      </c>
    </row>
    <row r="371" spans="3:9">
      <c r="C371" s="24" t="str">
        <f ca="1">IF($I371="","",INDEX(MY_Data,MATCH($I371,Sheet1!K:K,1),1))</f>
        <v/>
      </c>
      <c r="D371" s="13" t="str">
        <f ca="1">IF($I371="","",INDEX(MY_Data,MATCH($I371,Sheet1!K:K,1),2))</f>
        <v/>
      </c>
      <c r="E371" s="13" t="str">
        <f ca="1">IF($I371="","",INDEX(MY_Data,MATCH($I371,Sheet1!K:K,1),3))</f>
        <v/>
      </c>
      <c r="F371" s="4" t="str">
        <f ca="1">IF($I371="","",INDEX(MY_Data,MATCH($I371,Sheet1!K:K,1),4))</f>
        <v/>
      </c>
      <c r="G371" s="4" t="str">
        <f ca="1">IF($I371="","",INDEX(MY_Data,MATCH($I371,Sheet1!K:K,1),5))</f>
        <v/>
      </c>
      <c r="H371" s="4" t="str">
        <f ca="1">IF($I371="","",INDEX(MY_Data,MATCH($I371,Sheet1!K:K,1),6))</f>
        <v/>
      </c>
      <c r="I371" s="25" t="str">
        <f ca="1">IF(ROW()-6&lt;=MAX(Sheet1!K:K),ROW()-6,"")</f>
        <v/>
      </c>
    </row>
    <row r="372" spans="3:9">
      <c r="C372" s="24" t="str">
        <f ca="1">IF($I372="","",INDEX(MY_Data,MATCH($I372,Sheet1!K:K,1),1))</f>
        <v/>
      </c>
      <c r="D372" s="13" t="str">
        <f ca="1">IF($I372="","",INDEX(MY_Data,MATCH($I372,Sheet1!K:K,1),2))</f>
        <v/>
      </c>
      <c r="E372" s="13" t="str">
        <f ca="1">IF($I372="","",INDEX(MY_Data,MATCH($I372,Sheet1!K:K,1),3))</f>
        <v/>
      </c>
      <c r="F372" s="4" t="str">
        <f ca="1">IF($I372="","",INDEX(MY_Data,MATCH($I372,Sheet1!K:K,1),4))</f>
        <v/>
      </c>
      <c r="G372" s="4" t="str">
        <f ca="1">IF($I372="","",INDEX(MY_Data,MATCH($I372,Sheet1!K:K,1),5))</f>
        <v/>
      </c>
      <c r="H372" s="4" t="str">
        <f ca="1">IF($I372="","",INDEX(MY_Data,MATCH($I372,Sheet1!K:K,1),6))</f>
        <v/>
      </c>
      <c r="I372" s="25" t="str">
        <f ca="1">IF(ROW()-6&lt;=MAX(Sheet1!K:K),ROW()-6,"")</f>
        <v/>
      </c>
    </row>
    <row r="373" spans="3:9">
      <c r="C373" s="24" t="str">
        <f ca="1">IF($I373="","",INDEX(MY_Data,MATCH($I373,Sheet1!K:K,1),1))</f>
        <v/>
      </c>
      <c r="D373" s="13" t="str">
        <f ca="1">IF($I373="","",INDEX(MY_Data,MATCH($I373,Sheet1!K:K,1),2))</f>
        <v/>
      </c>
      <c r="E373" s="13" t="str">
        <f ca="1">IF($I373="","",INDEX(MY_Data,MATCH($I373,Sheet1!K:K,1),3))</f>
        <v/>
      </c>
      <c r="F373" s="4" t="str">
        <f ca="1">IF($I373="","",INDEX(MY_Data,MATCH($I373,Sheet1!K:K,1),4))</f>
        <v/>
      </c>
      <c r="G373" s="4" t="str">
        <f ca="1">IF($I373="","",INDEX(MY_Data,MATCH($I373,Sheet1!K:K,1),5))</f>
        <v/>
      </c>
      <c r="H373" s="4" t="str">
        <f ca="1">IF($I373="","",INDEX(MY_Data,MATCH($I373,Sheet1!K:K,1),6))</f>
        <v/>
      </c>
      <c r="I373" s="25" t="str">
        <f ca="1">IF(ROW()-6&lt;=MAX(Sheet1!K:K),ROW()-6,"")</f>
        <v/>
      </c>
    </row>
    <row r="374" spans="3:9">
      <c r="C374" s="24" t="str">
        <f ca="1">IF($I374="","",INDEX(MY_Data,MATCH($I374,Sheet1!K:K,1),1))</f>
        <v/>
      </c>
      <c r="D374" s="13" t="str">
        <f ca="1">IF($I374="","",INDEX(MY_Data,MATCH($I374,Sheet1!K:K,1),2))</f>
        <v/>
      </c>
      <c r="E374" s="13" t="str">
        <f ca="1">IF($I374="","",INDEX(MY_Data,MATCH($I374,Sheet1!K:K,1),3))</f>
        <v/>
      </c>
      <c r="F374" s="4" t="str">
        <f ca="1">IF($I374="","",INDEX(MY_Data,MATCH($I374,Sheet1!K:K,1),4))</f>
        <v/>
      </c>
      <c r="G374" s="4" t="str">
        <f ca="1">IF($I374="","",INDEX(MY_Data,MATCH($I374,Sheet1!K:K,1),5))</f>
        <v/>
      </c>
      <c r="H374" s="4" t="str">
        <f ca="1">IF($I374="","",INDEX(MY_Data,MATCH($I374,Sheet1!K:K,1),6))</f>
        <v/>
      </c>
      <c r="I374" s="25" t="str">
        <f ca="1">IF(ROW()-6&lt;=MAX(Sheet1!K:K),ROW()-6,"")</f>
        <v/>
      </c>
    </row>
    <row r="375" spans="3:9">
      <c r="C375" s="24" t="str">
        <f ca="1">IF($I375="","",INDEX(MY_Data,MATCH($I375,Sheet1!K:K,1),1))</f>
        <v/>
      </c>
      <c r="D375" s="13" t="str">
        <f ca="1">IF($I375="","",INDEX(MY_Data,MATCH($I375,Sheet1!K:K,1),2))</f>
        <v/>
      </c>
      <c r="E375" s="13" t="str">
        <f ca="1">IF($I375="","",INDEX(MY_Data,MATCH($I375,Sheet1!K:K,1),3))</f>
        <v/>
      </c>
      <c r="F375" s="4" t="str">
        <f ca="1">IF($I375="","",INDEX(MY_Data,MATCH($I375,Sheet1!K:K,1),4))</f>
        <v/>
      </c>
      <c r="G375" s="4" t="str">
        <f ca="1">IF($I375="","",INDEX(MY_Data,MATCH($I375,Sheet1!K:K,1),5))</f>
        <v/>
      </c>
      <c r="H375" s="4" t="str">
        <f ca="1">IF($I375="","",INDEX(MY_Data,MATCH($I375,Sheet1!K:K,1),6))</f>
        <v/>
      </c>
      <c r="I375" s="25" t="str">
        <f ca="1">IF(ROW()-6&lt;=MAX(Sheet1!K:K),ROW()-6,"")</f>
        <v/>
      </c>
    </row>
    <row r="376" spans="3:9">
      <c r="C376" s="24" t="str">
        <f ca="1">IF($I376="","",INDEX(MY_Data,MATCH($I376,Sheet1!K:K,1),1))</f>
        <v/>
      </c>
      <c r="D376" s="13" t="str">
        <f ca="1">IF($I376="","",INDEX(MY_Data,MATCH($I376,Sheet1!K:K,1),2))</f>
        <v/>
      </c>
      <c r="E376" s="13" t="str">
        <f ca="1">IF($I376="","",INDEX(MY_Data,MATCH($I376,Sheet1!K:K,1),3))</f>
        <v/>
      </c>
      <c r="F376" s="4" t="str">
        <f ca="1">IF($I376="","",INDEX(MY_Data,MATCH($I376,Sheet1!K:K,1),4))</f>
        <v/>
      </c>
      <c r="G376" s="4" t="str">
        <f ca="1">IF($I376="","",INDEX(MY_Data,MATCH($I376,Sheet1!K:K,1),5))</f>
        <v/>
      </c>
      <c r="H376" s="4" t="str">
        <f ca="1">IF($I376="","",INDEX(MY_Data,MATCH($I376,Sheet1!K:K,1),6))</f>
        <v/>
      </c>
      <c r="I376" s="25" t="str">
        <f ca="1">IF(ROW()-6&lt;=MAX(Sheet1!K:K),ROW()-6,"")</f>
        <v/>
      </c>
    </row>
    <row r="377" spans="3:9">
      <c r="C377" s="24" t="str">
        <f ca="1">IF($I377="","",INDEX(MY_Data,MATCH($I377,Sheet1!K:K,1),1))</f>
        <v/>
      </c>
      <c r="D377" s="13" t="str">
        <f ca="1">IF($I377="","",INDEX(MY_Data,MATCH($I377,Sheet1!K:K,1),2))</f>
        <v/>
      </c>
      <c r="E377" s="13" t="str">
        <f ca="1">IF($I377="","",INDEX(MY_Data,MATCH($I377,Sheet1!K:K,1),3))</f>
        <v/>
      </c>
      <c r="F377" s="4" t="str">
        <f ca="1">IF($I377="","",INDEX(MY_Data,MATCH($I377,Sheet1!K:K,1),4))</f>
        <v/>
      </c>
      <c r="G377" s="4" t="str">
        <f ca="1">IF($I377="","",INDEX(MY_Data,MATCH($I377,Sheet1!K:K,1),5))</f>
        <v/>
      </c>
      <c r="H377" s="4" t="str">
        <f ca="1">IF($I377="","",INDEX(MY_Data,MATCH($I377,Sheet1!K:K,1),6))</f>
        <v/>
      </c>
      <c r="I377" s="25" t="str">
        <f ca="1">IF(ROW()-6&lt;=MAX(Sheet1!K:K),ROW()-6,"")</f>
        <v/>
      </c>
    </row>
    <row r="378" spans="3:9">
      <c r="C378" s="24" t="str">
        <f ca="1">IF($I378="","",INDEX(MY_Data,MATCH($I378,Sheet1!K:K,1),1))</f>
        <v/>
      </c>
      <c r="D378" s="13" t="str">
        <f ca="1">IF($I378="","",INDEX(MY_Data,MATCH($I378,Sheet1!K:K,1),2))</f>
        <v/>
      </c>
      <c r="E378" s="13" t="str">
        <f ca="1">IF($I378="","",INDEX(MY_Data,MATCH($I378,Sheet1!K:K,1),3))</f>
        <v/>
      </c>
      <c r="F378" s="4" t="str">
        <f ca="1">IF($I378="","",INDEX(MY_Data,MATCH($I378,Sheet1!K:K,1),4))</f>
        <v/>
      </c>
      <c r="G378" s="4" t="str">
        <f ca="1">IF($I378="","",INDEX(MY_Data,MATCH($I378,Sheet1!K:K,1),5))</f>
        <v/>
      </c>
      <c r="H378" s="4" t="str">
        <f ca="1">IF($I378="","",INDEX(MY_Data,MATCH($I378,Sheet1!K:K,1),6))</f>
        <v/>
      </c>
      <c r="I378" s="25" t="str">
        <f ca="1">IF(ROW()-6&lt;=MAX(Sheet1!K:K),ROW()-6,"")</f>
        <v/>
      </c>
    </row>
    <row r="379" spans="3:9">
      <c r="C379" s="24" t="str">
        <f ca="1">IF($I379="","",INDEX(MY_Data,MATCH($I379,Sheet1!K:K,1),1))</f>
        <v/>
      </c>
      <c r="D379" s="13" t="str">
        <f ca="1">IF($I379="","",INDEX(MY_Data,MATCH($I379,Sheet1!K:K,1),2))</f>
        <v/>
      </c>
      <c r="E379" s="13" t="str">
        <f ca="1">IF($I379="","",INDEX(MY_Data,MATCH($I379,Sheet1!K:K,1),3))</f>
        <v/>
      </c>
      <c r="F379" s="4" t="str">
        <f ca="1">IF($I379="","",INDEX(MY_Data,MATCH($I379,Sheet1!K:K,1),4))</f>
        <v/>
      </c>
      <c r="G379" s="4" t="str">
        <f ca="1">IF($I379="","",INDEX(MY_Data,MATCH($I379,Sheet1!K:K,1),5))</f>
        <v/>
      </c>
      <c r="H379" s="4" t="str">
        <f ca="1">IF($I379="","",INDEX(MY_Data,MATCH($I379,Sheet1!K:K,1),6))</f>
        <v/>
      </c>
      <c r="I379" s="25" t="str">
        <f ca="1">IF(ROW()-6&lt;=MAX(Sheet1!K:K),ROW()-6,"")</f>
        <v/>
      </c>
    </row>
    <row r="380" spans="3:9">
      <c r="C380" s="24" t="str">
        <f ca="1">IF($I380="","",INDEX(MY_Data,MATCH($I380,Sheet1!K:K,1),1))</f>
        <v/>
      </c>
      <c r="D380" s="13" t="str">
        <f ca="1">IF($I380="","",INDEX(MY_Data,MATCH($I380,Sheet1!K:K,1),2))</f>
        <v/>
      </c>
      <c r="E380" s="13" t="str">
        <f ca="1">IF($I380="","",INDEX(MY_Data,MATCH($I380,Sheet1!K:K,1),3))</f>
        <v/>
      </c>
      <c r="F380" s="4" t="str">
        <f ca="1">IF($I380="","",INDEX(MY_Data,MATCH($I380,Sheet1!K:K,1),4))</f>
        <v/>
      </c>
      <c r="G380" s="4" t="str">
        <f ca="1">IF($I380="","",INDEX(MY_Data,MATCH($I380,Sheet1!K:K,1),5))</f>
        <v/>
      </c>
      <c r="H380" s="4" t="str">
        <f ca="1">IF($I380="","",INDEX(MY_Data,MATCH($I380,Sheet1!K:K,1),6))</f>
        <v/>
      </c>
      <c r="I380" s="25" t="str">
        <f ca="1">IF(ROW()-6&lt;=MAX(Sheet1!K:K),ROW()-6,"")</f>
        <v/>
      </c>
    </row>
    <row r="381" spans="3:9">
      <c r="C381" s="24" t="str">
        <f ca="1">IF($I381="","",INDEX(MY_Data,MATCH($I381,Sheet1!K:K,1),1))</f>
        <v/>
      </c>
      <c r="D381" s="13" t="str">
        <f ca="1">IF($I381="","",INDEX(MY_Data,MATCH($I381,Sheet1!K:K,1),2))</f>
        <v/>
      </c>
      <c r="E381" s="13" t="str">
        <f ca="1">IF($I381="","",INDEX(MY_Data,MATCH($I381,Sheet1!K:K,1),3))</f>
        <v/>
      </c>
      <c r="F381" s="4" t="str">
        <f ca="1">IF($I381="","",INDEX(MY_Data,MATCH($I381,Sheet1!K:K,1),4))</f>
        <v/>
      </c>
      <c r="G381" s="4" t="str">
        <f ca="1">IF($I381="","",INDEX(MY_Data,MATCH($I381,Sheet1!K:K,1),5))</f>
        <v/>
      </c>
      <c r="H381" s="4" t="str">
        <f ca="1">IF($I381="","",INDEX(MY_Data,MATCH($I381,Sheet1!K:K,1),6))</f>
        <v/>
      </c>
      <c r="I381" s="25" t="str">
        <f ca="1">IF(ROW()-6&lt;=MAX(Sheet1!K:K),ROW()-6,"")</f>
        <v/>
      </c>
    </row>
    <row r="382" spans="3:9">
      <c r="C382" s="24" t="str">
        <f ca="1">IF($I382="","",INDEX(MY_Data,MATCH($I382,Sheet1!K:K,1),1))</f>
        <v/>
      </c>
      <c r="D382" s="13" t="str">
        <f ca="1">IF($I382="","",INDEX(MY_Data,MATCH($I382,Sheet1!K:K,1),2))</f>
        <v/>
      </c>
      <c r="E382" s="13" t="str">
        <f ca="1">IF($I382="","",INDEX(MY_Data,MATCH($I382,Sheet1!K:K,1),3))</f>
        <v/>
      </c>
      <c r="F382" s="4" t="str">
        <f ca="1">IF($I382="","",INDEX(MY_Data,MATCH($I382,Sheet1!K:K,1),4))</f>
        <v/>
      </c>
      <c r="G382" s="4" t="str">
        <f ca="1">IF($I382="","",INDEX(MY_Data,MATCH($I382,Sheet1!K:K,1),5))</f>
        <v/>
      </c>
      <c r="H382" s="4" t="str">
        <f ca="1">IF($I382="","",INDEX(MY_Data,MATCH($I382,Sheet1!K:K,1),6))</f>
        <v/>
      </c>
      <c r="I382" s="25" t="str">
        <f ca="1">IF(ROW()-6&lt;=MAX(Sheet1!K:K),ROW()-6,"")</f>
        <v/>
      </c>
    </row>
    <row r="383" spans="3:9">
      <c r="C383" s="24" t="str">
        <f ca="1">IF($I383="","",INDEX(MY_Data,MATCH($I383,Sheet1!K:K,1),1))</f>
        <v/>
      </c>
      <c r="D383" s="13" t="str">
        <f ca="1">IF($I383="","",INDEX(MY_Data,MATCH($I383,Sheet1!K:K,1),2))</f>
        <v/>
      </c>
      <c r="E383" s="13" t="str">
        <f ca="1">IF($I383="","",INDEX(MY_Data,MATCH($I383,Sheet1!K:K,1),3))</f>
        <v/>
      </c>
      <c r="F383" s="4" t="str">
        <f ca="1">IF($I383="","",INDEX(MY_Data,MATCH($I383,Sheet1!K:K,1),4))</f>
        <v/>
      </c>
      <c r="G383" s="4" t="str">
        <f ca="1">IF($I383="","",INDEX(MY_Data,MATCH($I383,Sheet1!K:K,1),5))</f>
        <v/>
      </c>
      <c r="H383" s="4" t="str">
        <f ca="1">IF($I383="","",INDEX(MY_Data,MATCH($I383,Sheet1!K:K,1),6))</f>
        <v/>
      </c>
      <c r="I383" s="25" t="str">
        <f ca="1">IF(ROW()-6&lt;=MAX(Sheet1!K:K),ROW()-6,"")</f>
        <v/>
      </c>
    </row>
    <row r="384" spans="3:9">
      <c r="C384" s="24" t="str">
        <f ca="1">IF($I384="","",INDEX(MY_Data,MATCH($I384,Sheet1!K:K,1),1))</f>
        <v/>
      </c>
      <c r="D384" s="13" t="str">
        <f ca="1">IF($I384="","",INDEX(MY_Data,MATCH($I384,Sheet1!K:K,1),2))</f>
        <v/>
      </c>
      <c r="E384" s="13" t="str">
        <f ca="1">IF($I384="","",INDEX(MY_Data,MATCH($I384,Sheet1!K:K,1),3))</f>
        <v/>
      </c>
      <c r="F384" s="4" t="str">
        <f ca="1">IF($I384="","",INDEX(MY_Data,MATCH($I384,Sheet1!K:K,1),4))</f>
        <v/>
      </c>
      <c r="G384" s="4" t="str">
        <f ca="1">IF($I384="","",INDEX(MY_Data,MATCH($I384,Sheet1!K:K,1),5))</f>
        <v/>
      </c>
      <c r="H384" s="4" t="str">
        <f ca="1">IF($I384="","",INDEX(MY_Data,MATCH($I384,Sheet1!K:K,1),6))</f>
        <v/>
      </c>
      <c r="I384" s="25" t="str">
        <f ca="1">IF(ROW()-6&lt;=MAX(Sheet1!K:K),ROW()-6,"")</f>
        <v/>
      </c>
    </row>
    <row r="385" spans="3:9">
      <c r="C385" s="24" t="str">
        <f ca="1">IF($I385="","",INDEX(MY_Data,MATCH($I385,Sheet1!K:K,1),1))</f>
        <v/>
      </c>
      <c r="D385" s="13" t="str">
        <f ca="1">IF($I385="","",INDEX(MY_Data,MATCH($I385,Sheet1!K:K,1),2))</f>
        <v/>
      </c>
      <c r="E385" s="13" t="str">
        <f ca="1">IF($I385="","",INDEX(MY_Data,MATCH($I385,Sheet1!K:K,1),3))</f>
        <v/>
      </c>
      <c r="F385" s="4" t="str">
        <f ca="1">IF($I385="","",INDEX(MY_Data,MATCH($I385,Sheet1!K:K,1),4))</f>
        <v/>
      </c>
      <c r="G385" s="4" t="str">
        <f ca="1">IF($I385="","",INDEX(MY_Data,MATCH($I385,Sheet1!K:K,1),5))</f>
        <v/>
      </c>
      <c r="H385" s="4" t="str">
        <f ca="1">IF($I385="","",INDEX(MY_Data,MATCH($I385,Sheet1!K:K,1),6))</f>
        <v/>
      </c>
      <c r="I385" s="25" t="str">
        <f ca="1">IF(ROW()-6&lt;=MAX(Sheet1!K:K),ROW()-6,"")</f>
        <v/>
      </c>
    </row>
    <row r="386" spans="3:9">
      <c r="C386" s="24" t="str">
        <f ca="1">IF($I386="","",INDEX(MY_Data,MATCH($I386,Sheet1!K:K,1),1))</f>
        <v/>
      </c>
      <c r="D386" s="13" t="str">
        <f ca="1">IF($I386="","",INDEX(MY_Data,MATCH($I386,Sheet1!K:K,1),2))</f>
        <v/>
      </c>
      <c r="E386" s="13" t="str">
        <f ca="1">IF($I386="","",INDEX(MY_Data,MATCH($I386,Sheet1!K:K,1),3))</f>
        <v/>
      </c>
      <c r="F386" s="4" t="str">
        <f ca="1">IF($I386="","",INDEX(MY_Data,MATCH($I386,Sheet1!K:K,1),4))</f>
        <v/>
      </c>
      <c r="G386" s="4" t="str">
        <f ca="1">IF($I386="","",INDEX(MY_Data,MATCH($I386,Sheet1!K:K,1),5))</f>
        <v/>
      </c>
      <c r="H386" s="4" t="str">
        <f ca="1">IF($I386="","",INDEX(MY_Data,MATCH($I386,Sheet1!K:K,1),6))</f>
        <v/>
      </c>
      <c r="I386" s="25" t="str">
        <f ca="1">IF(ROW()-6&lt;=MAX(Sheet1!K:K),ROW()-6,"")</f>
        <v/>
      </c>
    </row>
    <row r="387" spans="3:9">
      <c r="C387" s="24" t="str">
        <f ca="1">IF($I387="","",INDEX(MY_Data,MATCH($I387,Sheet1!K:K,1),1))</f>
        <v/>
      </c>
      <c r="D387" s="13" t="str">
        <f ca="1">IF($I387="","",INDEX(MY_Data,MATCH($I387,Sheet1!K:K,1),2))</f>
        <v/>
      </c>
      <c r="E387" s="13" t="str">
        <f ca="1">IF($I387="","",INDEX(MY_Data,MATCH($I387,Sheet1!K:K,1),3))</f>
        <v/>
      </c>
      <c r="F387" s="4" t="str">
        <f ca="1">IF($I387="","",INDEX(MY_Data,MATCH($I387,Sheet1!K:K,1),4))</f>
        <v/>
      </c>
      <c r="G387" s="4" t="str">
        <f ca="1">IF($I387="","",INDEX(MY_Data,MATCH($I387,Sheet1!K:K,1),5))</f>
        <v/>
      </c>
      <c r="H387" s="4" t="str">
        <f ca="1">IF($I387="","",INDEX(MY_Data,MATCH($I387,Sheet1!K:K,1),6))</f>
        <v/>
      </c>
      <c r="I387" s="25" t="str">
        <f ca="1">IF(ROW()-6&lt;=MAX(Sheet1!K:K),ROW()-6,"")</f>
        <v/>
      </c>
    </row>
    <row r="388" spans="3:9">
      <c r="C388" s="24" t="str">
        <f ca="1">IF($I388="","",INDEX(MY_Data,MATCH($I388,Sheet1!K:K,1),1))</f>
        <v/>
      </c>
      <c r="D388" s="13" t="str">
        <f ca="1">IF($I388="","",INDEX(MY_Data,MATCH($I388,Sheet1!K:K,1),2))</f>
        <v/>
      </c>
      <c r="E388" s="13" t="str">
        <f ca="1">IF($I388="","",INDEX(MY_Data,MATCH($I388,Sheet1!K:K,1),3))</f>
        <v/>
      </c>
      <c r="F388" s="4" t="str">
        <f ca="1">IF($I388="","",INDEX(MY_Data,MATCH($I388,Sheet1!K:K,1),4))</f>
        <v/>
      </c>
      <c r="G388" s="4" t="str">
        <f ca="1">IF($I388="","",INDEX(MY_Data,MATCH($I388,Sheet1!K:K,1),5))</f>
        <v/>
      </c>
      <c r="H388" s="4" t="str">
        <f ca="1">IF($I388="","",INDEX(MY_Data,MATCH($I388,Sheet1!K:K,1),6))</f>
        <v/>
      </c>
      <c r="I388" s="25" t="str">
        <f ca="1">IF(ROW()-6&lt;=MAX(Sheet1!K:K),ROW()-6,"")</f>
        <v/>
      </c>
    </row>
    <row r="389" spans="3:9">
      <c r="C389" s="24" t="str">
        <f ca="1">IF($I389="","",INDEX(MY_Data,MATCH($I389,Sheet1!K:K,1),1))</f>
        <v/>
      </c>
      <c r="D389" s="13" t="str">
        <f ca="1">IF($I389="","",INDEX(MY_Data,MATCH($I389,Sheet1!K:K,1),2))</f>
        <v/>
      </c>
      <c r="E389" s="13" t="str">
        <f ca="1">IF($I389="","",INDEX(MY_Data,MATCH($I389,Sheet1!K:K,1),3))</f>
        <v/>
      </c>
      <c r="F389" s="4" t="str">
        <f ca="1">IF($I389="","",INDEX(MY_Data,MATCH($I389,Sheet1!K:K,1),4))</f>
        <v/>
      </c>
      <c r="G389" s="4" t="str">
        <f ca="1">IF($I389="","",INDEX(MY_Data,MATCH($I389,Sheet1!K:K,1),5))</f>
        <v/>
      </c>
      <c r="H389" s="4" t="str">
        <f ca="1">IF($I389="","",INDEX(MY_Data,MATCH($I389,Sheet1!K:K,1),6))</f>
        <v/>
      </c>
      <c r="I389" s="25" t="str">
        <f ca="1">IF(ROW()-6&lt;=MAX(Sheet1!K:K),ROW()-6,"")</f>
        <v/>
      </c>
    </row>
    <row r="390" spans="3:9">
      <c r="C390" s="24" t="str">
        <f ca="1">IF($I390="","",INDEX(MY_Data,MATCH($I390,Sheet1!K:K,1),1))</f>
        <v/>
      </c>
      <c r="D390" s="13" t="str">
        <f ca="1">IF($I390="","",INDEX(MY_Data,MATCH($I390,Sheet1!K:K,1),2))</f>
        <v/>
      </c>
      <c r="E390" s="13" t="str">
        <f ca="1">IF($I390="","",INDEX(MY_Data,MATCH($I390,Sheet1!K:K,1),3))</f>
        <v/>
      </c>
      <c r="F390" s="4" t="str">
        <f ca="1">IF($I390="","",INDEX(MY_Data,MATCH($I390,Sheet1!K:K,1),4))</f>
        <v/>
      </c>
      <c r="G390" s="4" t="str">
        <f ca="1">IF($I390="","",INDEX(MY_Data,MATCH($I390,Sheet1!K:K,1),5))</f>
        <v/>
      </c>
      <c r="H390" s="4" t="str">
        <f ca="1">IF($I390="","",INDEX(MY_Data,MATCH($I390,Sheet1!K:K,1),6))</f>
        <v/>
      </c>
      <c r="I390" s="25" t="str">
        <f ca="1">IF(ROW()-6&lt;=MAX(Sheet1!K:K),ROW()-6,"")</f>
        <v/>
      </c>
    </row>
    <row r="391" spans="3:9">
      <c r="C391" s="24" t="str">
        <f ca="1">IF($I391="","",INDEX(MY_Data,MATCH($I391,Sheet1!K:K,1),1))</f>
        <v/>
      </c>
      <c r="D391" s="13" t="str">
        <f ca="1">IF($I391="","",INDEX(MY_Data,MATCH($I391,Sheet1!K:K,1),2))</f>
        <v/>
      </c>
      <c r="E391" s="13" t="str">
        <f ca="1">IF($I391="","",INDEX(MY_Data,MATCH($I391,Sheet1!K:K,1),3))</f>
        <v/>
      </c>
      <c r="F391" s="4" t="str">
        <f ca="1">IF($I391="","",INDEX(MY_Data,MATCH($I391,Sheet1!K:K,1),4))</f>
        <v/>
      </c>
      <c r="G391" s="4" t="str">
        <f ca="1">IF($I391="","",INDEX(MY_Data,MATCH($I391,Sheet1!K:K,1),5))</f>
        <v/>
      </c>
      <c r="H391" s="4" t="str">
        <f ca="1">IF($I391="","",INDEX(MY_Data,MATCH($I391,Sheet1!K:K,1),6))</f>
        <v/>
      </c>
      <c r="I391" s="25" t="str">
        <f ca="1">IF(ROW()-6&lt;=MAX(Sheet1!K:K),ROW()-6,"")</f>
        <v/>
      </c>
    </row>
    <row r="392" spans="3:9">
      <c r="C392" s="24" t="str">
        <f ca="1">IF($I392="","",INDEX(MY_Data,MATCH($I392,Sheet1!K:K,1),1))</f>
        <v/>
      </c>
      <c r="D392" s="13" t="str">
        <f ca="1">IF($I392="","",INDEX(MY_Data,MATCH($I392,Sheet1!K:K,1),2))</f>
        <v/>
      </c>
      <c r="E392" s="13" t="str">
        <f ca="1">IF($I392="","",INDEX(MY_Data,MATCH($I392,Sheet1!K:K,1),3))</f>
        <v/>
      </c>
      <c r="F392" s="4" t="str">
        <f ca="1">IF($I392="","",INDEX(MY_Data,MATCH($I392,Sheet1!K:K,1),4))</f>
        <v/>
      </c>
      <c r="G392" s="4" t="str">
        <f ca="1">IF($I392="","",INDEX(MY_Data,MATCH($I392,Sheet1!K:K,1),5))</f>
        <v/>
      </c>
      <c r="H392" s="4" t="str">
        <f ca="1">IF($I392="","",INDEX(MY_Data,MATCH($I392,Sheet1!K:K,1),6))</f>
        <v/>
      </c>
      <c r="I392" s="25" t="str">
        <f ca="1">IF(ROW()-6&lt;=MAX(Sheet1!K:K),ROW()-6,"")</f>
        <v/>
      </c>
    </row>
    <row r="393" spans="3:9">
      <c r="C393" s="24" t="str">
        <f ca="1">IF($I393="","",INDEX(MY_Data,MATCH($I393,Sheet1!K:K,1),1))</f>
        <v/>
      </c>
      <c r="D393" s="13" t="str">
        <f ca="1">IF($I393="","",INDEX(MY_Data,MATCH($I393,Sheet1!K:K,1),2))</f>
        <v/>
      </c>
      <c r="E393" s="13" t="str">
        <f ca="1">IF($I393="","",INDEX(MY_Data,MATCH($I393,Sheet1!K:K,1),3))</f>
        <v/>
      </c>
      <c r="F393" s="4" t="str">
        <f ca="1">IF($I393="","",INDEX(MY_Data,MATCH($I393,Sheet1!K:K,1),4))</f>
        <v/>
      </c>
      <c r="G393" s="4" t="str">
        <f ca="1">IF($I393="","",INDEX(MY_Data,MATCH($I393,Sheet1!K:K,1),5))</f>
        <v/>
      </c>
      <c r="H393" s="4" t="str">
        <f ca="1">IF($I393="","",INDEX(MY_Data,MATCH($I393,Sheet1!K:K,1),6))</f>
        <v/>
      </c>
      <c r="I393" s="25" t="str">
        <f ca="1">IF(ROW()-6&lt;=MAX(Sheet1!K:K),ROW()-6,"")</f>
        <v/>
      </c>
    </row>
    <row r="394" spans="3:9">
      <c r="C394" s="24" t="str">
        <f ca="1">IF($I394="","",INDEX(MY_Data,MATCH($I394,Sheet1!K:K,1),1))</f>
        <v/>
      </c>
      <c r="D394" s="13" t="str">
        <f ca="1">IF($I394="","",INDEX(MY_Data,MATCH($I394,Sheet1!K:K,1),2))</f>
        <v/>
      </c>
      <c r="E394" s="13" t="str">
        <f ca="1">IF($I394="","",INDEX(MY_Data,MATCH($I394,Sheet1!K:K,1),3))</f>
        <v/>
      </c>
      <c r="F394" s="4" t="str">
        <f ca="1">IF($I394="","",INDEX(MY_Data,MATCH($I394,Sheet1!K:K,1),4))</f>
        <v/>
      </c>
      <c r="G394" s="4" t="str">
        <f ca="1">IF($I394="","",INDEX(MY_Data,MATCH($I394,Sheet1!K:K,1),5))</f>
        <v/>
      </c>
      <c r="H394" s="4" t="str">
        <f ca="1">IF($I394="","",INDEX(MY_Data,MATCH($I394,Sheet1!K:K,1),6))</f>
        <v/>
      </c>
      <c r="I394" s="25" t="str">
        <f ca="1">IF(ROW()-6&lt;=MAX(Sheet1!K:K),ROW()-6,"")</f>
        <v/>
      </c>
    </row>
    <row r="395" spans="3:9">
      <c r="C395" s="24" t="str">
        <f ca="1">IF($I395="","",INDEX(MY_Data,MATCH($I395,Sheet1!K:K,1),1))</f>
        <v/>
      </c>
      <c r="D395" s="13" t="str">
        <f ca="1">IF($I395="","",INDEX(MY_Data,MATCH($I395,Sheet1!K:K,1),2))</f>
        <v/>
      </c>
      <c r="E395" s="13" t="str">
        <f ca="1">IF($I395="","",INDEX(MY_Data,MATCH($I395,Sheet1!K:K,1),3))</f>
        <v/>
      </c>
      <c r="F395" s="4" t="str">
        <f ca="1">IF($I395="","",INDEX(MY_Data,MATCH($I395,Sheet1!K:K,1),4))</f>
        <v/>
      </c>
      <c r="G395" s="4" t="str">
        <f ca="1">IF($I395="","",INDEX(MY_Data,MATCH($I395,Sheet1!K:K,1),5))</f>
        <v/>
      </c>
      <c r="H395" s="4" t="str">
        <f ca="1">IF($I395="","",INDEX(MY_Data,MATCH($I395,Sheet1!K:K,1),6))</f>
        <v/>
      </c>
      <c r="I395" s="25" t="str">
        <f ca="1">IF(ROW()-6&lt;=MAX(Sheet1!K:K),ROW()-6,"")</f>
        <v/>
      </c>
    </row>
    <row r="396" spans="3:9">
      <c r="C396" s="24" t="str">
        <f ca="1">IF($I396="","",INDEX(MY_Data,MATCH($I396,Sheet1!K:K,1),1))</f>
        <v/>
      </c>
      <c r="D396" s="13" t="str">
        <f ca="1">IF($I396="","",INDEX(MY_Data,MATCH($I396,Sheet1!K:K,1),2))</f>
        <v/>
      </c>
      <c r="E396" s="13" t="str">
        <f ca="1">IF($I396="","",INDEX(MY_Data,MATCH($I396,Sheet1!K:K,1),3))</f>
        <v/>
      </c>
      <c r="F396" s="4" t="str">
        <f ca="1">IF($I396="","",INDEX(MY_Data,MATCH($I396,Sheet1!K:K,1),4))</f>
        <v/>
      </c>
      <c r="G396" s="4" t="str">
        <f ca="1">IF($I396="","",INDEX(MY_Data,MATCH($I396,Sheet1!K:K,1),5))</f>
        <v/>
      </c>
      <c r="H396" s="4" t="str">
        <f ca="1">IF($I396="","",INDEX(MY_Data,MATCH($I396,Sheet1!K:K,1),6))</f>
        <v/>
      </c>
      <c r="I396" s="25" t="str">
        <f ca="1">IF(ROW()-6&lt;=MAX(Sheet1!K:K),ROW()-6,"")</f>
        <v/>
      </c>
    </row>
    <row r="397" spans="3:9">
      <c r="C397" s="24" t="str">
        <f ca="1">IF($I397="","",INDEX(MY_Data,MATCH($I397,Sheet1!K:K,1),1))</f>
        <v/>
      </c>
      <c r="D397" s="13" t="str">
        <f ca="1">IF($I397="","",INDEX(MY_Data,MATCH($I397,Sheet1!K:K,1),2))</f>
        <v/>
      </c>
      <c r="E397" s="13" t="str">
        <f ca="1">IF($I397="","",INDEX(MY_Data,MATCH($I397,Sheet1!K:K,1),3))</f>
        <v/>
      </c>
      <c r="F397" s="4" t="str">
        <f ca="1">IF($I397="","",INDEX(MY_Data,MATCH($I397,Sheet1!K:K,1),4))</f>
        <v/>
      </c>
      <c r="G397" s="4" t="str">
        <f ca="1">IF($I397="","",INDEX(MY_Data,MATCH($I397,Sheet1!K:K,1),5))</f>
        <v/>
      </c>
      <c r="H397" s="4" t="str">
        <f ca="1">IF($I397="","",INDEX(MY_Data,MATCH($I397,Sheet1!K:K,1),6))</f>
        <v/>
      </c>
      <c r="I397" s="25" t="str">
        <f ca="1">IF(ROW()-6&lt;=MAX(Sheet1!K:K),ROW()-6,"")</f>
        <v/>
      </c>
    </row>
    <row r="398" spans="3:9">
      <c r="C398" s="24" t="str">
        <f ca="1">IF($I398="","",INDEX(MY_Data,MATCH($I398,Sheet1!K:K,1),1))</f>
        <v/>
      </c>
      <c r="D398" s="13" t="str">
        <f ca="1">IF($I398="","",INDEX(MY_Data,MATCH($I398,Sheet1!K:K,1),2))</f>
        <v/>
      </c>
      <c r="E398" s="13" t="str">
        <f ca="1">IF($I398="","",INDEX(MY_Data,MATCH($I398,Sheet1!K:K,1),3))</f>
        <v/>
      </c>
      <c r="F398" s="4" t="str">
        <f ca="1">IF($I398="","",INDEX(MY_Data,MATCH($I398,Sheet1!K:K,1),4))</f>
        <v/>
      </c>
      <c r="G398" s="4" t="str">
        <f ca="1">IF($I398="","",INDEX(MY_Data,MATCH($I398,Sheet1!K:K,1),5))</f>
        <v/>
      </c>
      <c r="H398" s="4" t="str">
        <f ca="1">IF($I398="","",INDEX(MY_Data,MATCH($I398,Sheet1!K:K,1),6))</f>
        <v/>
      </c>
      <c r="I398" s="25" t="str">
        <f ca="1">IF(ROW()-6&lt;=MAX(Sheet1!K:K),ROW()-6,"")</f>
        <v/>
      </c>
    </row>
    <row r="399" spans="3:9">
      <c r="C399" s="24" t="str">
        <f ca="1">IF($I399="","",INDEX(MY_Data,MATCH($I399,Sheet1!K:K,1),1))</f>
        <v/>
      </c>
      <c r="D399" s="13" t="str">
        <f ca="1">IF($I399="","",INDEX(MY_Data,MATCH($I399,Sheet1!K:K,1),2))</f>
        <v/>
      </c>
      <c r="E399" s="13" t="str">
        <f ca="1">IF($I399="","",INDEX(MY_Data,MATCH($I399,Sheet1!K:K,1),3))</f>
        <v/>
      </c>
      <c r="F399" s="4" t="str">
        <f ca="1">IF($I399="","",INDEX(MY_Data,MATCH($I399,Sheet1!K:K,1),4))</f>
        <v/>
      </c>
      <c r="G399" s="4" t="str">
        <f ca="1">IF($I399="","",INDEX(MY_Data,MATCH($I399,Sheet1!K:K,1),5))</f>
        <v/>
      </c>
      <c r="H399" s="4" t="str">
        <f ca="1">IF($I399="","",INDEX(MY_Data,MATCH($I399,Sheet1!K:K,1),6))</f>
        <v/>
      </c>
      <c r="I399" s="25" t="str">
        <f ca="1">IF(ROW()-6&lt;=MAX(Sheet1!K:K),ROW()-6,"")</f>
        <v/>
      </c>
    </row>
    <row r="400" spans="3:9">
      <c r="C400" s="24" t="str">
        <f ca="1">IF($I400="","",INDEX(MY_Data,MATCH($I400,Sheet1!K:K,1),1))</f>
        <v/>
      </c>
      <c r="D400" s="13" t="str">
        <f ca="1">IF($I400="","",INDEX(MY_Data,MATCH($I400,Sheet1!K:K,1),2))</f>
        <v/>
      </c>
      <c r="E400" s="13" t="str">
        <f ca="1">IF($I400="","",INDEX(MY_Data,MATCH($I400,Sheet1!K:K,1),3))</f>
        <v/>
      </c>
      <c r="F400" s="4" t="str">
        <f ca="1">IF($I400="","",INDEX(MY_Data,MATCH($I400,Sheet1!K:K,1),4))</f>
        <v/>
      </c>
      <c r="G400" s="4" t="str">
        <f ca="1">IF($I400="","",INDEX(MY_Data,MATCH($I400,Sheet1!K:K,1),5))</f>
        <v/>
      </c>
      <c r="H400" s="4" t="str">
        <f ca="1">IF($I400="","",INDEX(MY_Data,MATCH($I400,Sheet1!K:K,1),6))</f>
        <v/>
      </c>
      <c r="I400" s="25" t="str">
        <f ca="1">IF(ROW()-6&lt;=MAX(Sheet1!K:K),ROW()-6,"")</f>
        <v/>
      </c>
    </row>
    <row r="401" spans="3:9">
      <c r="C401" s="24" t="str">
        <f ca="1">IF($I401="","",INDEX(MY_Data,MATCH($I401,Sheet1!K:K,1),1))</f>
        <v/>
      </c>
      <c r="D401" s="13" t="str">
        <f ca="1">IF($I401="","",INDEX(MY_Data,MATCH($I401,Sheet1!K:K,1),2))</f>
        <v/>
      </c>
      <c r="E401" s="13" t="str">
        <f ca="1">IF($I401="","",INDEX(MY_Data,MATCH($I401,Sheet1!K:K,1),3))</f>
        <v/>
      </c>
      <c r="F401" s="4" t="str">
        <f ca="1">IF($I401="","",INDEX(MY_Data,MATCH($I401,Sheet1!K:K,1),4))</f>
        <v/>
      </c>
      <c r="G401" s="4" t="str">
        <f ca="1">IF($I401="","",INDEX(MY_Data,MATCH($I401,Sheet1!K:K,1),5))</f>
        <v/>
      </c>
      <c r="H401" s="4" t="str">
        <f ca="1">IF($I401="","",INDEX(MY_Data,MATCH($I401,Sheet1!K:K,1),6))</f>
        <v/>
      </c>
      <c r="I401" s="25" t="str">
        <f ca="1">IF(ROW()-6&lt;=MAX(Sheet1!K:K),ROW()-6,"")</f>
        <v/>
      </c>
    </row>
    <row r="402" spans="3:9">
      <c r="C402" s="24" t="str">
        <f ca="1">IF($I402="","",INDEX(MY_Data,MATCH($I402,Sheet1!K:K,1),1))</f>
        <v/>
      </c>
      <c r="D402" s="13" t="str">
        <f ca="1">IF($I402="","",INDEX(MY_Data,MATCH($I402,Sheet1!K:K,1),2))</f>
        <v/>
      </c>
      <c r="E402" s="13" t="str">
        <f ca="1">IF($I402="","",INDEX(MY_Data,MATCH($I402,Sheet1!K:K,1),3))</f>
        <v/>
      </c>
      <c r="F402" s="4" t="str">
        <f ca="1">IF($I402="","",INDEX(MY_Data,MATCH($I402,Sheet1!K:K,1),4))</f>
        <v/>
      </c>
      <c r="G402" s="4" t="str">
        <f ca="1">IF($I402="","",INDEX(MY_Data,MATCH($I402,Sheet1!K:K,1),5))</f>
        <v/>
      </c>
      <c r="H402" s="4" t="str">
        <f ca="1">IF($I402="","",INDEX(MY_Data,MATCH($I402,Sheet1!K:K,1),6))</f>
        <v/>
      </c>
      <c r="I402" s="25" t="str">
        <f ca="1">IF(ROW()-6&lt;=MAX(Sheet1!K:K),ROW()-6,"")</f>
        <v/>
      </c>
    </row>
    <row r="403" spans="3:9">
      <c r="C403" s="24" t="str">
        <f ca="1">IF($I403="","",INDEX(MY_Data,MATCH($I403,Sheet1!K:K,1),1))</f>
        <v/>
      </c>
      <c r="D403" s="13" t="str">
        <f ca="1">IF($I403="","",INDEX(MY_Data,MATCH($I403,Sheet1!K:K,1),2))</f>
        <v/>
      </c>
      <c r="E403" s="13" t="str">
        <f ca="1">IF($I403="","",INDEX(MY_Data,MATCH($I403,Sheet1!K:K,1),3))</f>
        <v/>
      </c>
      <c r="F403" s="4" t="str">
        <f ca="1">IF($I403="","",INDEX(MY_Data,MATCH($I403,Sheet1!K:K,1),4))</f>
        <v/>
      </c>
      <c r="G403" s="4" t="str">
        <f ca="1">IF($I403="","",INDEX(MY_Data,MATCH($I403,Sheet1!K:K,1),5))</f>
        <v/>
      </c>
      <c r="H403" s="4" t="str">
        <f ca="1">IF($I403="","",INDEX(MY_Data,MATCH($I403,Sheet1!K:K,1),6))</f>
        <v/>
      </c>
      <c r="I403" s="25" t="str">
        <f ca="1">IF(ROW()-6&lt;=MAX(Sheet1!K:K),ROW()-6,"")</f>
        <v/>
      </c>
    </row>
    <row r="404" spans="3:9">
      <c r="C404" s="24" t="str">
        <f ca="1">IF($I404="","",INDEX(MY_Data,MATCH($I404,Sheet1!K:K,1),1))</f>
        <v/>
      </c>
      <c r="D404" s="13" t="str">
        <f ca="1">IF($I404="","",INDEX(MY_Data,MATCH($I404,Sheet1!K:K,1),2))</f>
        <v/>
      </c>
      <c r="E404" s="13" t="str">
        <f ca="1">IF($I404="","",INDEX(MY_Data,MATCH($I404,Sheet1!K:K,1),3))</f>
        <v/>
      </c>
      <c r="F404" s="4" t="str">
        <f ca="1">IF($I404="","",INDEX(MY_Data,MATCH($I404,Sheet1!K:K,1),4))</f>
        <v/>
      </c>
      <c r="G404" s="4" t="str">
        <f ca="1">IF($I404="","",INDEX(MY_Data,MATCH($I404,Sheet1!K:K,1),5))</f>
        <v/>
      </c>
      <c r="H404" s="4" t="str">
        <f ca="1">IF($I404="","",INDEX(MY_Data,MATCH($I404,Sheet1!K:K,1),6))</f>
        <v/>
      </c>
      <c r="I404" s="25" t="str">
        <f ca="1">IF(ROW()-6&lt;=MAX(Sheet1!K:K),ROW()-6,"")</f>
        <v/>
      </c>
    </row>
    <row r="405" spans="3:9">
      <c r="C405" s="24" t="str">
        <f ca="1">IF($I405="","",INDEX(MY_Data,MATCH($I405,Sheet1!K:K,1),1))</f>
        <v/>
      </c>
      <c r="D405" s="13" t="str">
        <f ca="1">IF($I405="","",INDEX(MY_Data,MATCH($I405,Sheet1!K:K,1),2))</f>
        <v/>
      </c>
      <c r="E405" s="13" t="str">
        <f ca="1">IF($I405="","",INDEX(MY_Data,MATCH($I405,Sheet1!K:K,1),3))</f>
        <v/>
      </c>
      <c r="F405" s="4" t="str">
        <f ca="1">IF($I405="","",INDEX(MY_Data,MATCH($I405,Sheet1!K:K,1),4))</f>
        <v/>
      </c>
      <c r="G405" s="4" t="str">
        <f ca="1">IF($I405="","",INDEX(MY_Data,MATCH($I405,Sheet1!K:K,1),5))</f>
        <v/>
      </c>
      <c r="H405" s="4" t="str">
        <f ca="1">IF($I405="","",INDEX(MY_Data,MATCH($I405,Sheet1!K:K,1),6))</f>
        <v/>
      </c>
      <c r="I405" s="25" t="str">
        <f ca="1">IF(ROW()-6&lt;=MAX(Sheet1!K:K),ROW()-6,"")</f>
        <v/>
      </c>
    </row>
    <row r="406" spans="3:9">
      <c r="C406" s="24" t="str">
        <f ca="1">IF($I406="","",INDEX(MY_Data,MATCH($I406,Sheet1!K:K,1),1))</f>
        <v/>
      </c>
      <c r="D406" s="13" t="str">
        <f ca="1">IF($I406="","",INDEX(MY_Data,MATCH($I406,Sheet1!K:K,1),2))</f>
        <v/>
      </c>
      <c r="E406" s="13" t="str">
        <f ca="1">IF($I406="","",INDEX(MY_Data,MATCH($I406,Sheet1!K:K,1),3))</f>
        <v/>
      </c>
      <c r="F406" s="4" t="str">
        <f ca="1">IF($I406="","",INDEX(MY_Data,MATCH($I406,Sheet1!K:K,1),4))</f>
        <v/>
      </c>
      <c r="G406" s="4" t="str">
        <f ca="1">IF($I406="","",INDEX(MY_Data,MATCH($I406,Sheet1!K:K,1),5))</f>
        <v/>
      </c>
      <c r="H406" s="4" t="str">
        <f ca="1">IF($I406="","",INDEX(MY_Data,MATCH($I406,Sheet1!K:K,1),6))</f>
        <v/>
      </c>
      <c r="I406" s="25" t="str">
        <f ca="1">IF(ROW()-6&lt;=MAX(Sheet1!K:K),ROW()-6,"")</f>
        <v/>
      </c>
    </row>
    <row r="407" spans="3:9">
      <c r="C407" s="24" t="str">
        <f ca="1">IF($I407="","",INDEX(MY_Data,MATCH($I407,Sheet1!K:K,1),1))</f>
        <v/>
      </c>
      <c r="D407" s="13" t="str">
        <f ca="1">IF($I407="","",INDEX(MY_Data,MATCH($I407,Sheet1!K:K,1),2))</f>
        <v/>
      </c>
      <c r="E407" s="13" t="str">
        <f ca="1">IF($I407="","",INDEX(MY_Data,MATCH($I407,Sheet1!K:K,1),3))</f>
        <v/>
      </c>
      <c r="F407" s="4" t="str">
        <f ca="1">IF($I407="","",INDEX(MY_Data,MATCH($I407,Sheet1!K:K,1),4))</f>
        <v/>
      </c>
      <c r="G407" s="4" t="str">
        <f ca="1">IF($I407="","",INDEX(MY_Data,MATCH($I407,Sheet1!K:K,1),5))</f>
        <v/>
      </c>
      <c r="H407" s="4" t="str">
        <f ca="1">IF($I407="","",INDEX(MY_Data,MATCH($I407,Sheet1!K:K,1),6))</f>
        <v/>
      </c>
      <c r="I407" s="25" t="str">
        <f ca="1">IF(ROW()-6&lt;=MAX(Sheet1!K:K),ROW()-6,"")</f>
        <v/>
      </c>
    </row>
    <row r="408" spans="3:9">
      <c r="C408" s="24" t="str">
        <f ca="1">IF($I408="","",INDEX(MY_Data,MATCH($I408,Sheet1!K:K,1),1))</f>
        <v/>
      </c>
      <c r="D408" s="13" t="str">
        <f ca="1">IF($I408="","",INDEX(MY_Data,MATCH($I408,Sheet1!K:K,1),2))</f>
        <v/>
      </c>
      <c r="E408" s="13" t="str">
        <f ca="1">IF($I408="","",INDEX(MY_Data,MATCH($I408,Sheet1!K:K,1),3))</f>
        <v/>
      </c>
      <c r="F408" s="4" t="str">
        <f ca="1">IF($I408="","",INDEX(MY_Data,MATCH($I408,Sheet1!K:K,1),4))</f>
        <v/>
      </c>
      <c r="G408" s="4" t="str">
        <f ca="1">IF($I408="","",INDEX(MY_Data,MATCH($I408,Sheet1!K:K,1),5))</f>
        <v/>
      </c>
      <c r="H408" s="4" t="str">
        <f ca="1">IF($I408="","",INDEX(MY_Data,MATCH($I408,Sheet1!K:K,1),6))</f>
        <v/>
      </c>
      <c r="I408" s="25" t="str">
        <f ca="1">IF(ROW()-6&lt;=MAX(Sheet1!K:K),ROW()-6,"")</f>
        <v/>
      </c>
    </row>
    <row r="409" spans="3:9">
      <c r="C409" s="24" t="str">
        <f ca="1">IF($I409="","",INDEX(MY_Data,MATCH($I409,Sheet1!K:K,1),1))</f>
        <v/>
      </c>
      <c r="D409" s="13" t="str">
        <f ca="1">IF($I409="","",INDEX(MY_Data,MATCH($I409,Sheet1!K:K,1),2))</f>
        <v/>
      </c>
      <c r="E409" s="13" t="str">
        <f ca="1">IF($I409="","",INDEX(MY_Data,MATCH($I409,Sheet1!K:K,1),3))</f>
        <v/>
      </c>
      <c r="F409" s="4" t="str">
        <f ca="1">IF($I409="","",INDEX(MY_Data,MATCH($I409,Sheet1!K:K,1),4))</f>
        <v/>
      </c>
      <c r="G409" s="4" t="str">
        <f ca="1">IF($I409="","",INDEX(MY_Data,MATCH($I409,Sheet1!K:K,1),5))</f>
        <v/>
      </c>
      <c r="H409" s="4" t="str">
        <f ca="1">IF($I409="","",INDEX(MY_Data,MATCH($I409,Sheet1!K:K,1),6))</f>
        <v/>
      </c>
      <c r="I409" s="25" t="str">
        <f ca="1">IF(ROW()-6&lt;=MAX(Sheet1!K:K),ROW()-6,"")</f>
        <v/>
      </c>
    </row>
    <row r="410" spans="3:9">
      <c r="C410" s="24" t="str">
        <f ca="1">IF($I410="","",INDEX(MY_Data,MATCH($I410,Sheet1!K:K,1),1))</f>
        <v/>
      </c>
      <c r="D410" s="13" t="str">
        <f ca="1">IF($I410="","",INDEX(MY_Data,MATCH($I410,Sheet1!K:K,1),2))</f>
        <v/>
      </c>
      <c r="E410" s="13" t="str">
        <f ca="1">IF($I410="","",INDEX(MY_Data,MATCH($I410,Sheet1!K:K,1),3))</f>
        <v/>
      </c>
      <c r="F410" s="4" t="str">
        <f ca="1">IF($I410="","",INDEX(MY_Data,MATCH($I410,Sheet1!K:K,1),4))</f>
        <v/>
      </c>
      <c r="G410" s="4" t="str">
        <f ca="1">IF($I410="","",INDEX(MY_Data,MATCH($I410,Sheet1!K:K,1),5))</f>
        <v/>
      </c>
      <c r="H410" s="4" t="str">
        <f ca="1">IF($I410="","",INDEX(MY_Data,MATCH($I410,Sheet1!K:K,1),6))</f>
        <v/>
      </c>
      <c r="I410" s="25" t="str">
        <f ca="1">IF(ROW()-6&lt;=MAX(Sheet1!K:K),ROW()-6,"")</f>
        <v/>
      </c>
    </row>
    <row r="411" spans="3:9">
      <c r="C411" s="24" t="str">
        <f ca="1">IF($I411="","",INDEX(MY_Data,MATCH($I411,Sheet1!K:K,1),1))</f>
        <v/>
      </c>
      <c r="D411" s="13" t="str">
        <f ca="1">IF($I411="","",INDEX(MY_Data,MATCH($I411,Sheet1!K:K,1),2))</f>
        <v/>
      </c>
      <c r="E411" s="13" t="str">
        <f ca="1">IF($I411="","",INDEX(MY_Data,MATCH($I411,Sheet1!K:K,1),3))</f>
        <v/>
      </c>
      <c r="F411" s="4" t="str">
        <f ca="1">IF($I411="","",INDEX(MY_Data,MATCH($I411,Sheet1!K:K,1),4))</f>
        <v/>
      </c>
      <c r="G411" s="4" t="str">
        <f ca="1">IF($I411="","",INDEX(MY_Data,MATCH($I411,Sheet1!K:K,1),5))</f>
        <v/>
      </c>
      <c r="H411" s="4" t="str">
        <f ca="1">IF($I411="","",INDEX(MY_Data,MATCH($I411,Sheet1!K:K,1),6))</f>
        <v/>
      </c>
      <c r="I411" s="25" t="str">
        <f ca="1">IF(ROW()-6&lt;=MAX(Sheet1!K:K),ROW()-6,"")</f>
        <v/>
      </c>
    </row>
    <row r="412" spans="3:9">
      <c r="C412" s="24" t="str">
        <f ca="1">IF($I412="","",INDEX(MY_Data,MATCH($I412,Sheet1!K:K,1),1))</f>
        <v/>
      </c>
      <c r="D412" s="13" t="str">
        <f ca="1">IF($I412="","",INDEX(MY_Data,MATCH($I412,Sheet1!K:K,1),2))</f>
        <v/>
      </c>
      <c r="E412" s="13" t="str">
        <f ca="1">IF($I412="","",INDEX(MY_Data,MATCH($I412,Sheet1!K:K,1),3))</f>
        <v/>
      </c>
      <c r="F412" s="4" t="str">
        <f ca="1">IF($I412="","",INDEX(MY_Data,MATCH($I412,Sheet1!K:K,1),4))</f>
        <v/>
      </c>
      <c r="G412" s="4" t="str">
        <f ca="1">IF($I412="","",INDEX(MY_Data,MATCH($I412,Sheet1!K:K,1),5))</f>
        <v/>
      </c>
      <c r="H412" s="4" t="str">
        <f ca="1">IF($I412="","",INDEX(MY_Data,MATCH($I412,Sheet1!K:K,1),6))</f>
        <v/>
      </c>
      <c r="I412" s="25" t="str">
        <f ca="1">IF(ROW()-6&lt;=MAX(Sheet1!K:K),ROW()-6,"")</f>
        <v/>
      </c>
    </row>
    <row r="413" spans="3:9">
      <c r="C413" s="24" t="str">
        <f ca="1">IF($I413="","",INDEX(MY_Data,MATCH($I413,Sheet1!K:K,1),1))</f>
        <v/>
      </c>
      <c r="D413" s="13" t="str">
        <f ca="1">IF($I413="","",INDEX(MY_Data,MATCH($I413,Sheet1!K:K,1),2))</f>
        <v/>
      </c>
      <c r="E413" s="13" t="str">
        <f ca="1">IF($I413="","",INDEX(MY_Data,MATCH($I413,Sheet1!K:K,1),3))</f>
        <v/>
      </c>
      <c r="F413" s="4" t="str">
        <f ca="1">IF($I413="","",INDEX(MY_Data,MATCH($I413,Sheet1!K:K,1),4))</f>
        <v/>
      </c>
      <c r="G413" s="4" t="str">
        <f ca="1">IF($I413="","",INDEX(MY_Data,MATCH($I413,Sheet1!K:K,1),5))</f>
        <v/>
      </c>
      <c r="H413" s="4" t="str">
        <f ca="1">IF($I413="","",INDEX(MY_Data,MATCH($I413,Sheet1!K:K,1),6))</f>
        <v/>
      </c>
      <c r="I413" s="25" t="str">
        <f ca="1">IF(ROW()-6&lt;=MAX(Sheet1!K:K),ROW()-6,"")</f>
        <v/>
      </c>
    </row>
    <row r="414" spans="3:9">
      <c r="C414" s="24" t="str">
        <f ca="1">IF($I414="","",INDEX(MY_Data,MATCH($I414,Sheet1!K:K,1),1))</f>
        <v/>
      </c>
      <c r="D414" s="13" t="str">
        <f ca="1">IF($I414="","",INDEX(MY_Data,MATCH($I414,Sheet1!K:K,1),2))</f>
        <v/>
      </c>
      <c r="E414" s="13" t="str">
        <f ca="1">IF($I414="","",INDEX(MY_Data,MATCH($I414,Sheet1!K:K,1),3))</f>
        <v/>
      </c>
      <c r="F414" s="4" t="str">
        <f ca="1">IF($I414="","",INDEX(MY_Data,MATCH($I414,Sheet1!K:K,1),4))</f>
        <v/>
      </c>
      <c r="G414" s="4" t="str">
        <f ca="1">IF($I414="","",INDEX(MY_Data,MATCH($I414,Sheet1!K:K,1),5))</f>
        <v/>
      </c>
      <c r="H414" s="4" t="str">
        <f ca="1">IF($I414="","",INDEX(MY_Data,MATCH($I414,Sheet1!K:K,1),6))</f>
        <v/>
      </c>
      <c r="I414" s="25" t="str">
        <f ca="1">IF(ROW()-6&lt;=MAX(Sheet1!K:K),ROW()-6,"")</f>
        <v/>
      </c>
    </row>
    <row r="415" spans="3:9">
      <c r="C415" s="24" t="str">
        <f ca="1">IF($I415="","",INDEX(MY_Data,MATCH($I415,Sheet1!K:K,1),1))</f>
        <v/>
      </c>
      <c r="D415" s="13" t="str">
        <f ca="1">IF($I415="","",INDEX(MY_Data,MATCH($I415,Sheet1!K:K,1),2))</f>
        <v/>
      </c>
      <c r="E415" s="13" t="str">
        <f ca="1">IF($I415="","",INDEX(MY_Data,MATCH($I415,Sheet1!K:K,1),3))</f>
        <v/>
      </c>
      <c r="F415" s="4" t="str">
        <f ca="1">IF($I415="","",INDEX(MY_Data,MATCH($I415,Sheet1!K:K,1),4))</f>
        <v/>
      </c>
      <c r="G415" s="4" t="str">
        <f ca="1">IF($I415="","",INDEX(MY_Data,MATCH($I415,Sheet1!K:K,1),5))</f>
        <v/>
      </c>
      <c r="H415" s="4" t="str">
        <f ca="1">IF($I415="","",INDEX(MY_Data,MATCH($I415,Sheet1!K:K,1),6))</f>
        <v/>
      </c>
      <c r="I415" s="25" t="str">
        <f ca="1">IF(ROW()-6&lt;=MAX(Sheet1!K:K),ROW()-6,"")</f>
        <v/>
      </c>
    </row>
    <row r="416" spans="3:9">
      <c r="C416" s="24" t="str">
        <f ca="1">IF($I416="","",INDEX(MY_Data,MATCH($I416,Sheet1!K:K,1),1))</f>
        <v/>
      </c>
      <c r="D416" s="13" t="str">
        <f ca="1">IF($I416="","",INDEX(MY_Data,MATCH($I416,Sheet1!K:K,1),2))</f>
        <v/>
      </c>
      <c r="E416" s="13" t="str">
        <f ca="1">IF($I416="","",INDEX(MY_Data,MATCH($I416,Sheet1!K:K,1),3))</f>
        <v/>
      </c>
      <c r="F416" s="4" t="str">
        <f ca="1">IF($I416="","",INDEX(MY_Data,MATCH($I416,Sheet1!K:K,1),4))</f>
        <v/>
      </c>
      <c r="G416" s="4" t="str">
        <f ca="1">IF($I416="","",INDEX(MY_Data,MATCH($I416,Sheet1!K:K,1),5))</f>
        <v/>
      </c>
      <c r="H416" s="4" t="str">
        <f ca="1">IF($I416="","",INDEX(MY_Data,MATCH($I416,Sheet1!K:K,1),6))</f>
        <v/>
      </c>
      <c r="I416" s="25" t="str">
        <f ca="1">IF(ROW()-6&lt;=MAX(Sheet1!K:K),ROW()-6,"")</f>
        <v/>
      </c>
    </row>
    <row r="417" spans="3:9">
      <c r="C417" s="24" t="str">
        <f ca="1">IF($I417="","",INDEX(MY_Data,MATCH($I417,Sheet1!K:K,1),1))</f>
        <v/>
      </c>
      <c r="D417" s="13" t="str">
        <f ca="1">IF($I417="","",INDEX(MY_Data,MATCH($I417,Sheet1!K:K,1),2))</f>
        <v/>
      </c>
      <c r="E417" s="13" t="str">
        <f ca="1">IF($I417="","",INDEX(MY_Data,MATCH($I417,Sheet1!K:K,1),3))</f>
        <v/>
      </c>
      <c r="F417" s="4" t="str">
        <f ca="1">IF($I417="","",INDEX(MY_Data,MATCH($I417,Sheet1!K:K,1),4))</f>
        <v/>
      </c>
      <c r="G417" s="4" t="str">
        <f ca="1">IF($I417="","",INDEX(MY_Data,MATCH($I417,Sheet1!K:K,1),5))</f>
        <v/>
      </c>
      <c r="H417" s="4" t="str">
        <f ca="1">IF($I417="","",INDEX(MY_Data,MATCH($I417,Sheet1!K:K,1),6))</f>
        <v/>
      </c>
      <c r="I417" s="25" t="str">
        <f ca="1">IF(ROW()-6&lt;=MAX(Sheet1!K:K),ROW()-6,"")</f>
        <v/>
      </c>
    </row>
    <row r="418" spans="3:9">
      <c r="C418" s="24" t="str">
        <f ca="1">IF($I418="","",INDEX(MY_Data,MATCH($I418,Sheet1!K:K,1),1))</f>
        <v/>
      </c>
      <c r="D418" s="13" t="str">
        <f ca="1">IF($I418="","",INDEX(MY_Data,MATCH($I418,Sheet1!K:K,1),2))</f>
        <v/>
      </c>
      <c r="E418" s="13" t="str">
        <f ca="1">IF($I418="","",INDEX(MY_Data,MATCH($I418,Sheet1!K:K,1),3))</f>
        <v/>
      </c>
      <c r="F418" s="4" t="str">
        <f ca="1">IF($I418="","",INDEX(MY_Data,MATCH($I418,Sheet1!K:K,1),4))</f>
        <v/>
      </c>
      <c r="G418" s="4" t="str">
        <f ca="1">IF($I418="","",INDEX(MY_Data,MATCH($I418,Sheet1!K:K,1),5))</f>
        <v/>
      </c>
      <c r="H418" s="4" t="str">
        <f ca="1">IF($I418="","",INDEX(MY_Data,MATCH($I418,Sheet1!K:K,1),6))</f>
        <v/>
      </c>
      <c r="I418" s="25" t="str">
        <f ca="1">IF(ROW()-6&lt;=MAX(Sheet1!K:K),ROW()-6,"")</f>
        <v/>
      </c>
    </row>
    <row r="419" spans="3:9">
      <c r="C419" s="24" t="str">
        <f ca="1">IF($I419="","",INDEX(MY_Data,MATCH($I419,Sheet1!K:K,1),1))</f>
        <v/>
      </c>
      <c r="D419" s="13" t="str">
        <f ca="1">IF($I419="","",INDEX(MY_Data,MATCH($I419,Sheet1!K:K,1),2))</f>
        <v/>
      </c>
      <c r="E419" s="13" t="str">
        <f ca="1">IF($I419="","",INDEX(MY_Data,MATCH($I419,Sheet1!K:K,1),3))</f>
        <v/>
      </c>
      <c r="F419" s="4" t="str">
        <f ca="1">IF($I419="","",INDEX(MY_Data,MATCH($I419,Sheet1!K:K,1),4))</f>
        <v/>
      </c>
      <c r="G419" s="4" t="str">
        <f ca="1">IF($I419="","",INDEX(MY_Data,MATCH($I419,Sheet1!K:K,1),5))</f>
        <v/>
      </c>
      <c r="H419" s="4" t="str">
        <f ca="1">IF($I419="","",INDEX(MY_Data,MATCH($I419,Sheet1!K:K,1),6))</f>
        <v/>
      </c>
      <c r="I419" s="25" t="str">
        <f ca="1">IF(ROW()-6&lt;=MAX(Sheet1!K:K),ROW()-6,"")</f>
        <v/>
      </c>
    </row>
    <row r="420" spans="3:9">
      <c r="C420" s="24" t="str">
        <f ca="1">IF($I420="","",INDEX(MY_Data,MATCH($I420,Sheet1!K:K,1),1))</f>
        <v/>
      </c>
      <c r="D420" s="13" t="str">
        <f ca="1">IF($I420="","",INDEX(MY_Data,MATCH($I420,Sheet1!K:K,1),2))</f>
        <v/>
      </c>
      <c r="E420" s="13" t="str">
        <f ca="1">IF($I420="","",INDEX(MY_Data,MATCH($I420,Sheet1!K:K,1),3))</f>
        <v/>
      </c>
      <c r="F420" s="4" t="str">
        <f ca="1">IF($I420="","",INDEX(MY_Data,MATCH($I420,Sheet1!K:K,1),4))</f>
        <v/>
      </c>
      <c r="G420" s="4" t="str">
        <f ca="1">IF($I420="","",INDEX(MY_Data,MATCH($I420,Sheet1!K:K,1),5))</f>
        <v/>
      </c>
      <c r="H420" s="4" t="str">
        <f ca="1">IF($I420="","",INDEX(MY_Data,MATCH($I420,Sheet1!K:K,1),6))</f>
        <v/>
      </c>
      <c r="I420" s="25" t="str">
        <f ca="1">IF(ROW()-6&lt;=MAX(Sheet1!K:K),ROW()-6,"")</f>
        <v/>
      </c>
    </row>
    <row r="421" spans="3:9">
      <c r="C421" s="24" t="str">
        <f ca="1">IF($I421="","",INDEX(MY_Data,MATCH($I421,Sheet1!K:K,1),1))</f>
        <v/>
      </c>
      <c r="D421" s="13" t="str">
        <f ca="1">IF($I421="","",INDEX(MY_Data,MATCH($I421,Sheet1!K:K,1),2))</f>
        <v/>
      </c>
      <c r="E421" s="13" t="str">
        <f ca="1">IF($I421="","",INDEX(MY_Data,MATCH($I421,Sheet1!K:K,1),3))</f>
        <v/>
      </c>
      <c r="F421" s="4" t="str">
        <f ca="1">IF($I421="","",INDEX(MY_Data,MATCH($I421,Sheet1!K:K,1),4))</f>
        <v/>
      </c>
      <c r="G421" s="4" t="str">
        <f ca="1">IF($I421="","",INDEX(MY_Data,MATCH($I421,Sheet1!K:K,1),5))</f>
        <v/>
      </c>
      <c r="H421" s="4" t="str">
        <f ca="1">IF($I421="","",INDEX(MY_Data,MATCH($I421,Sheet1!K:K,1),6))</f>
        <v/>
      </c>
      <c r="I421" s="25" t="str">
        <f ca="1">IF(ROW()-6&lt;=MAX(Sheet1!K:K),ROW()-6,"")</f>
        <v/>
      </c>
    </row>
    <row r="422" spans="3:9">
      <c r="C422" s="24" t="str">
        <f ca="1">IF($I422="","",INDEX(MY_Data,MATCH($I422,Sheet1!K:K,1),1))</f>
        <v/>
      </c>
      <c r="D422" s="13" t="str">
        <f ca="1">IF($I422="","",INDEX(MY_Data,MATCH($I422,Sheet1!K:K,1),2))</f>
        <v/>
      </c>
      <c r="E422" s="13" t="str">
        <f ca="1">IF($I422="","",INDEX(MY_Data,MATCH($I422,Sheet1!K:K,1),3))</f>
        <v/>
      </c>
      <c r="F422" s="4" t="str">
        <f ca="1">IF($I422="","",INDEX(MY_Data,MATCH($I422,Sheet1!K:K,1),4))</f>
        <v/>
      </c>
      <c r="G422" s="4" t="str">
        <f ca="1">IF($I422="","",INDEX(MY_Data,MATCH($I422,Sheet1!K:K,1),5))</f>
        <v/>
      </c>
      <c r="H422" s="4" t="str">
        <f ca="1">IF($I422="","",INDEX(MY_Data,MATCH($I422,Sheet1!K:K,1),6))</f>
        <v/>
      </c>
      <c r="I422" s="25" t="str">
        <f ca="1">IF(ROW()-6&lt;=MAX(Sheet1!K:K),ROW()-6,"")</f>
        <v/>
      </c>
    </row>
    <row r="423" spans="3:9">
      <c r="C423" s="24" t="str">
        <f ca="1">IF($I423="","",INDEX(MY_Data,MATCH($I423,Sheet1!K:K,1),1))</f>
        <v/>
      </c>
      <c r="D423" s="13" t="str">
        <f ca="1">IF($I423="","",INDEX(MY_Data,MATCH($I423,Sheet1!K:K,1),2))</f>
        <v/>
      </c>
      <c r="E423" s="13" t="str">
        <f ca="1">IF($I423="","",INDEX(MY_Data,MATCH($I423,Sheet1!K:K,1),3))</f>
        <v/>
      </c>
      <c r="F423" s="4" t="str">
        <f ca="1">IF($I423="","",INDEX(MY_Data,MATCH($I423,Sheet1!K:K,1),4))</f>
        <v/>
      </c>
      <c r="G423" s="4" t="str">
        <f ca="1">IF($I423="","",INDEX(MY_Data,MATCH($I423,Sheet1!K:K,1),5))</f>
        <v/>
      </c>
      <c r="H423" s="4" t="str">
        <f ca="1">IF($I423="","",INDEX(MY_Data,MATCH($I423,Sheet1!K:K,1),6))</f>
        <v/>
      </c>
      <c r="I423" s="25" t="str">
        <f ca="1">IF(ROW()-6&lt;=MAX(Sheet1!K:K),ROW()-6,"")</f>
        <v/>
      </c>
    </row>
    <row r="424" spans="3:9">
      <c r="C424" s="24" t="str">
        <f ca="1">IF($I424="","",INDEX(MY_Data,MATCH($I424,Sheet1!K:K,1),1))</f>
        <v/>
      </c>
      <c r="D424" s="13" t="str">
        <f ca="1">IF($I424="","",INDEX(MY_Data,MATCH($I424,Sheet1!K:K,1),2))</f>
        <v/>
      </c>
      <c r="E424" s="13" t="str">
        <f ca="1">IF($I424="","",INDEX(MY_Data,MATCH($I424,Sheet1!K:K,1),3))</f>
        <v/>
      </c>
      <c r="F424" s="4" t="str">
        <f ca="1">IF($I424="","",INDEX(MY_Data,MATCH($I424,Sheet1!K:K,1),4))</f>
        <v/>
      </c>
      <c r="G424" s="4" t="str">
        <f ca="1">IF($I424="","",INDEX(MY_Data,MATCH($I424,Sheet1!K:K,1),5))</f>
        <v/>
      </c>
      <c r="H424" s="4" t="str">
        <f ca="1">IF($I424="","",INDEX(MY_Data,MATCH($I424,Sheet1!K:K,1),6))</f>
        <v/>
      </c>
      <c r="I424" s="25" t="str">
        <f ca="1">IF(ROW()-6&lt;=MAX(Sheet1!K:K),ROW()-6,"")</f>
        <v/>
      </c>
    </row>
    <row r="425" spans="3:9">
      <c r="C425" s="24" t="str">
        <f ca="1">IF($I425="","",INDEX(MY_Data,MATCH($I425,Sheet1!K:K,1),1))</f>
        <v/>
      </c>
      <c r="D425" s="13" t="str">
        <f ca="1">IF($I425="","",INDEX(MY_Data,MATCH($I425,Sheet1!K:K,1),2))</f>
        <v/>
      </c>
      <c r="E425" s="13" t="str">
        <f ca="1">IF($I425="","",INDEX(MY_Data,MATCH($I425,Sheet1!K:K,1),3))</f>
        <v/>
      </c>
      <c r="F425" s="4" t="str">
        <f ca="1">IF($I425="","",INDEX(MY_Data,MATCH($I425,Sheet1!K:K,1),4))</f>
        <v/>
      </c>
      <c r="G425" s="4" t="str">
        <f ca="1">IF($I425="","",INDEX(MY_Data,MATCH($I425,Sheet1!K:K,1),5))</f>
        <v/>
      </c>
      <c r="H425" s="4" t="str">
        <f ca="1">IF($I425="","",INDEX(MY_Data,MATCH($I425,Sheet1!K:K,1),6))</f>
        <v/>
      </c>
      <c r="I425" s="25" t="str">
        <f ca="1">IF(ROW()-6&lt;=MAX(Sheet1!K:K),ROW()-6,"")</f>
        <v/>
      </c>
    </row>
    <row r="426" spans="3:9">
      <c r="C426" s="24" t="str">
        <f ca="1">IF($I426="","",INDEX(MY_Data,MATCH($I426,Sheet1!K:K,1),1))</f>
        <v/>
      </c>
      <c r="D426" s="13" t="str">
        <f ca="1">IF($I426="","",INDEX(MY_Data,MATCH($I426,Sheet1!K:K,1),2))</f>
        <v/>
      </c>
      <c r="E426" s="13" t="str">
        <f ca="1">IF($I426="","",INDEX(MY_Data,MATCH($I426,Sheet1!K:K,1),3))</f>
        <v/>
      </c>
      <c r="F426" s="4" t="str">
        <f ca="1">IF($I426="","",INDEX(MY_Data,MATCH($I426,Sheet1!K:K,1),4))</f>
        <v/>
      </c>
      <c r="G426" s="4" t="str">
        <f ca="1">IF($I426="","",INDEX(MY_Data,MATCH($I426,Sheet1!K:K,1),5))</f>
        <v/>
      </c>
      <c r="H426" s="4" t="str">
        <f ca="1">IF($I426="","",INDEX(MY_Data,MATCH($I426,Sheet1!K:K,1),6))</f>
        <v/>
      </c>
      <c r="I426" s="25" t="str">
        <f ca="1">IF(ROW()-6&lt;=MAX(Sheet1!K:K),ROW()-6,"")</f>
        <v/>
      </c>
    </row>
    <row r="427" spans="3:9">
      <c r="C427" s="24" t="str">
        <f ca="1">IF($I427="","",INDEX(MY_Data,MATCH($I427,Sheet1!K:K,1),1))</f>
        <v/>
      </c>
      <c r="D427" s="13" t="str">
        <f ca="1">IF($I427="","",INDEX(MY_Data,MATCH($I427,Sheet1!K:K,1),2))</f>
        <v/>
      </c>
      <c r="E427" s="13" t="str">
        <f ca="1">IF($I427="","",INDEX(MY_Data,MATCH($I427,Sheet1!K:K,1),3))</f>
        <v/>
      </c>
      <c r="F427" s="4" t="str">
        <f ca="1">IF($I427="","",INDEX(MY_Data,MATCH($I427,Sheet1!K:K,1),4))</f>
        <v/>
      </c>
      <c r="G427" s="4" t="str">
        <f ca="1">IF($I427="","",INDEX(MY_Data,MATCH($I427,Sheet1!K:K,1),5))</f>
        <v/>
      </c>
      <c r="H427" s="4" t="str">
        <f ca="1">IF($I427="","",INDEX(MY_Data,MATCH($I427,Sheet1!K:K,1),6))</f>
        <v/>
      </c>
      <c r="I427" s="25" t="str">
        <f ca="1">IF(ROW()-6&lt;=MAX(Sheet1!K:K),ROW()-6,"")</f>
        <v/>
      </c>
    </row>
    <row r="428" spans="3:9">
      <c r="C428" s="24" t="str">
        <f ca="1">IF($I428="","",INDEX(MY_Data,MATCH($I428,Sheet1!K:K,1),1))</f>
        <v/>
      </c>
      <c r="D428" s="13" t="str">
        <f ca="1">IF($I428="","",INDEX(MY_Data,MATCH($I428,Sheet1!K:K,1),2))</f>
        <v/>
      </c>
      <c r="E428" s="13" t="str">
        <f ca="1">IF($I428="","",INDEX(MY_Data,MATCH($I428,Sheet1!K:K,1),3))</f>
        <v/>
      </c>
      <c r="F428" s="4" t="str">
        <f ca="1">IF($I428="","",INDEX(MY_Data,MATCH($I428,Sheet1!K:K,1),4))</f>
        <v/>
      </c>
      <c r="G428" s="4" t="str">
        <f ca="1">IF($I428="","",INDEX(MY_Data,MATCH($I428,Sheet1!K:K,1),5))</f>
        <v/>
      </c>
      <c r="H428" s="4" t="str">
        <f ca="1">IF($I428="","",INDEX(MY_Data,MATCH($I428,Sheet1!K:K,1),6))</f>
        <v/>
      </c>
      <c r="I428" s="25" t="str">
        <f ca="1">IF(ROW()-6&lt;=MAX(Sheet1!K:K),ROW()-6,"")</f>
        <v/>
      </c>
    </row>
    <row r="429" spans="3:9">
      <c r="C429" s="24" t="str">
        <f ca="1">IF($I429="","",INDEX(MY_Data,MATCH($I429,Sheet1!K:K,1),1))</f>
        <v/>
      </c>
      <c r="D429" s="13" t="str">
        <f ca="1">IF($I429="","",INDEX(MY_Data,MATCH($I429,Sheet1!K:K,1),2))</f>
        <v/>
      </c>
      <c r="E429" s="13" t="str">
        <f ca="1">IF($I429="","",INDEX(MY_Data,MATCH($I429,Sheet1!K:K,1),3))</f>
        <v/>
      </c>
      <c r="F429" s="4" t="str">
        <f ca="1">IF($I429="","",INDEX(MY_Data,MATCH($I429,Sheet1!K:K,1),4))</f>
        <v/>
      </c>
      <c r="G429" s="4" t="str">
        <f ca="1">IF($I429="","",INDEX(MY_Data,MATCH($I429,Sheet1!K:K,1),5))</f>
        <v/>
      </c>
      <c r="H429" s="4" t="str">
        <f ca="1">IF($I429="","",INDEX(MY_Data,MATCH($I429,Sheet1!K:K,1),6))</f>
        <v/>
      </c>
      <c r="I429" s="25" t="str">
        <f ca="1">IF(ROW()-6&lt;=MAX(Sheet1!K:K),ROW()-6,"")</f>
        <v/>
      </c>
    </row>
    <row r="430" spans="3:9">
      <c r="C430" s="24" t="str">
        <f ca="1">IF($I430="","",INDEX(MY_Data,MATCH($I430,Sheet1!K:K,1),1))</f>
        <v/>
      </c>
      <c r="D430" s="13" t="str">
        <f ca="1">IF($I430="","",INDEX(MY_Data,MATCH($I430,Sheet1!K:K,1),2))</f>
        <v/>
      </c>
      <c r="E430" s="13" t="str">
        <f ca="1">IF($I430="","",INDEX(MY_Data,MATCH($I430,Sheet1!K:K,1),3))</f>
        <v/>
      </c>
      <c r="F430" s="4" t="str">
        <f ca="1">IF($I430="","",INDEX(MY_Data,MATCH($I430,Sheet1!K:K,1),4))</f>
        <v/>
      </c>
      <c r="G430" s="4" t="str">
        <f ca="1">IF($I430="","",INDEX(MY_Data,MATCH($I430,Sheet1!K:K,1),5))</f>
        <v/>
      </c>
      <c r="H430" s="4" t="str">
        <f ca="1">IF($I430="","",INDEX(MY_Data,MATCH($I430,Sheet1!K:K,1),6))</f>
        <v/>
      </c>
      <c r="I430" s="25" t="str">
        <f ca="1">IF(ROW()-6&lt;=MAX(Sheet1!K:K),ROW()-6,"")</f>
        <v/>
      </c>
    </row>
    <row r="431" spans="3:9">
      <c r="C431" s="24" t="str">
        <f ca="1">IF($I431="","",INDEX(MY_Data,MATCH($I431,Sheet1!K:K,1),1))</f>
        <v/>
      </c>
      <c r="D431" s="13" t="str">
        <f ca="1">IF($I431="","",INDEX(MY_Data,MATCH($I431,Sheet1!K:K,1),2))</f>
        <v/>
      </c>
      <c r="E431" s="13" t="str">
        <f ca="1">IF($I431="","",INDEX(MY_Data,MATCH($I431,Sheet1!K:K,1),3))</f>
        <v/>
      </c>
      <c r="F431" s="4" t="str">
        <f ca="1">IF($I431="","",INDEX(MY_Data,MATCH($I431,Sheet1!K:K,1),4))</f>
        <v/>
      </c>
      <c r="G431" s="4" t="str">
        <f ca="1">IF($I431="","",INDEX(MY_Data,MATCH($I431,Sheet1!K:K,1),5))</f>
        <v/>
      </c>
      <c r="H431" s="4" t="str">
        <f ca="1">IF($I431="","",INDEX(MY_Data,MATCH($I431,Sheet1!K:K,1),6))</f>
        <v/>
      </c>
      <c r="I431" s="25" t="str">
        <f ca="1">IF(ROW()-6&lt;=MAX(Sheet1!K:K),ROW()-6,"")</f>
        <v/>
      </c>
    </row>
    <row r="432" spans="3:9">
      <c r="C432" s="24" t="str">
        <f ca="1">IF($I432="","",INDEX(MY_Data,MATCH($I432,Sheet1!K:K,1),1))</f>
        <v/>
      </c>
      <c r="D432" s="13" t="str">
        <f ca="1">IF($I432="","",INDEX(MY_Data,MATCH($I432,Sheet1!K:K,1),2))</f>
        <v/>
      </c>
      <c r="E432" s="13" t="str">
        <f ca="1">IF($I432="","",INDEX(MY_Data,MATCH($I432,Sheet1!K:K,1),3))</f>
        <v/>
      </c>
      <c r="F432" s="4" t="str">
        <f ca="1">IF($I432="","",INDEX(MY_Data,MATCH($I432,Sheet1!K:K,1),4))</f>
        <v/>
      </c>
      <c r="G432" s="4" t="str">
        <f ca="1">IF($I432="","",INDEX(MY_Data,MATCH($I432,Sheet1!K:K,1),5))</f>
        <v/>
      </c>
      <c r="H432" s="4" t="str">
        <f ca="1">IF($I432="","",INDEX(MY_Data,MATCH($I432,Sheet1!K:K,1),6))</f>
        <v/>
      </c>
      <c r="I432" s="25" t="str">
        <f ca="1">IF(ROW()-6&lt;=MAX(Sheet1!K:K),ROW()-6,"")</f>
        <v/>
      </c>
    </row>
    <row r="433" spans="3:9">
      <c r="C433" s="24" t="str">
        <f ca="1">IF($I433="","",INDEX(MY_Data,MATCH($I433,Sheet1!K:K,1),1))</f>
        <v/>
      </c>
      <c r="D433" s="13" t="str">
        <f ca="1">IF($I433="","",INDEX(MY_Data,MATCH($I433,Sheet1!K:K,1),2))</f>
        <v/>
      </c>
      <c r="E433" s="13" t="str">
        <f ca="1">IF($I433="","",INDEX(MY_Data,MATCH($I433,Sheet1!K:K,1),3))</f>
        <v/>
      </c>
      <c r="F433" s="4" t="str">
        <f ca="1">IF($I433="","",INDEX(MY_Data,MATCH($I433,Sheet1!K:K,1),4))</f>
        <v/>
      </c>
      <c r="G433" s="4" t="str">
        <f ca="1">IF($I433="","",INDEX(MY_Data,MATCH($I433,Sheet1!K:K,1),5))</f>
        <v/>
      </c>
      <c r="H433" s="4" t="str">
        <f ca="1">IF($I433="","",INDEX(MY_Data,MATCH($I433,Sheet1!K:K,1),6))</f>
        <v/>
      </c>
      <c r="I433" s="25" t="str">
        <f ca="1">IF(ROW()-6&lt;=MAX(Sheet1!K:K),ROW()-6,"")</f>
        <v/>
      </c>
    </row>
    <row r="434" spans="3:9">
      <c r="C434" s="24" t="str">
        <f ca="1">IF($I434="","",INDEX(MY_Data,MATCH($I434,Sheet1!K:K,1),1))</f>
        <v/>
      </c>
      <c r="D434" s="13" t="str">
        <f ca="1">IF($I434="","",INDEX(MY_Data,MATCH($I434,Sheet1!K:K,1),2))</f>
        <v/>
      </c>
      <c r="E434" s="13" t="str">
        <f ca="1">IF($I434="","",INDEX(MY_Data,MATCH($I434,Sheet1!K:K,1),3))</f>
        <v/>
      </c>
      <c r="F434" s="4" t="str">
        <f ca="1">IF($I434="","",INDEX(MY_Data,MATCH($I434,Sheet1!K:K,1),4))</f>
        <v/>
      </c>
      <c r="G434" s="4" t="str">
        <f ca="1">IF($I434="","",INDEX(MY_Data,MATCH($I434,Sheet1!K:K,1),5))</f>
        <v/>
      </c>
      <c r="H434" s="4" t="str">
        <f ca="1">IF($I434="","",INDEX(MY_Data,MATCH($I434,Sheet1!K:K,1),6))</f>
        <v/>
      </c>
      <c r="I434" s="25" t="str">
        <f ca="1">IF(ROW()-6&lt;=MAX(Sheet1!K:K),ROW()-6,"")</f>
        <v/>
      </c>
    </row>
    <row r="435" spans="3:9">
      <c r="C435" s="24" t="str">
        <f ca="1">IF($I435="","",INDEX(MY_Data,MATCH($I435,Sheet1!K:K,1),1))</f>
        <v/>
      </c>
      <c r="D435" s="13" t="str">
        <f ca="1">IF($I435="","",INDEX(MY_Data,MATCH($I435,Sheet1!K:K,1),2))</f>
        <v/>
      </c>
      <c r="E435" s="13" t="str">
        <f ca="1">IF($I435="","",INDEX(MY_Data,MATCH($I435,Sheet1!K:K,1),3))</f>
        <v/>
      </c>
      <c r="F435" s="4" t="str">
        <f ca="1">IF($I435="","",INDEX(MY_Data,MATCH($I435,Sheet1!K:K,1),4))</f>
        <v/>
      </c>
      <c r="G435" s="4" t="str">
        <f ca="1">IF($I435="","",INDEX(MY_Data,MATCH($I435,Sheet1!K:K,1),5))</f>
        <v/>
      </c>
      <c r="H435" s="4" t="str">
        <f ca="1">IF($I435="","",INDEX(MY_Data,MATCH($I435,Sheet1!K:K,1),6))</f>
        <v/>
      </c>
      <c r="I435" s="25" t="str">
        <f ca="1">IF(ROW()-6&lt;=MAX(Sheet1!K:K),ROW()-6,"")</f>
        <v/>
      </c>
    </row>
    <row r="436" spans="3:9">
      <c r="C436" s="24" t="str">
        <f ca="1">IF($I436="","",INDEX(MY_Data,MATCH($I436,Sheet1!K:K,1),1))</f>
        <v/>
      </c>
      <c r="D436" s="13" t="str">
        <f ca="1">IF($I436="","",INDEX(MY_Data,MATCH($I436,Sheet1!K:K,1),2))</f>
        <v/>
      </c>
      <c r="E436" s="13" t="str">
        <f ca="1">IF($I436="","",INDEX(MY_Data,MATCH($I436,Sheet1!K:K,1),3))</f>
        <v/>
      </c>
      <c r="F436" s="4" t="str">
        <f ca="1">IF($I436="","",INDEX(MY_Data,MATCH($I436,Sheet1!K:K,1),4))</f>
        <v/>
      </c>
      <c r="G436" s="4" t="str">
        <f ca="1">IF($I436="","",INDEX(MY_Data,MATCH($I436,Sheet1!K:K,1),5))</f>
        <v/>
      </c>
      <c r="H436" s="4" t="str">
        <f ca="1">IF($I436="","",INDEX(MY_Data,MATCH($I436,Sheet1!K:K,1),6))</f>
        <v/>
      </c>
      <c r="I436" s="25" t="str">
        <f ca="1">IF(ROW()-6&lt;=MAX(Sheet1!K:K),ROW()-6,"")</f>
        <v/>
      </c>
    </row>
    <row r="437" spans="3:9">
      <c r="C437" s="24" t="str">
        <f ca="1">IF($I437="","",INDEX(MY_Data,MATCH($I437,Sheet1!K:K,1),1))</f>
        <v/>
      </c>
      <c r="D437" s="13" t="str">
        <f ca="1">IF($I437="","",INDEX(MY_Data,MATCH($I437,Sheet1!K:K,1),2))</f>
        <v/>
      </c>
      <c r="E437" s="13" t="str">
        <f ca="1">IF($I437="","",INDEX(MY_Data,MATCH($I437,Sheet1!K:K,1),3))</f>
        <v/>
      </c>
      <c r="F437" s="4" t="str">
        <f ca="1">IF($I437="","",INDEX(MY_Data,MATCH($I437,Sheet1!K:K,1),4))</f>
        <v/>
      </c>
      <c r="G437" s="4" t="str">
        <f ca="1">IF($I437="","",INDEX(MY_Data,MATCH($I437,Sheet1!K:K,1),5))</f>
        <v/>
      </c>
      <c r="H437" s="4" t="str">
        <f ca="1">IF($I437="","",INDEX(MY_Data,MATCH($I437,Sheet1!K:K,1),6))</f>
        <v/>
      </c>
      <c r="I437" s="25" t="str">
        <f ca="1">IF(ROW()-6&lt;=MAX(Sheet1!K:K),ROW()-6,"")</f>
        <v/>
      </c>
    </row>
    <row r="438" spans="3:9">
      <c r="C438" s="24" t="str">
        <f ca="1">IF($I438="","",INDEX(MY_Data,MATCH($I438,Sheet1!K:K,1),1))</f>
        <v/>
      </c>
      <c r="D438" s="13" t="str">
        <f ca="1">IF($I438="","",INDEX(MY_Data,MATCH($I438,Sheet1!K:K,1),2))</f>
        <v/>
      </c>
      <c r="E438" s="13" t="str">
        <f ca="1">IF($I438="","",INDEX(MY_Data,MATCH($I438,Sheet1!K:K,1),3))</f>
        <v/>
      </c>
      <c r="F438" s="4" t="str">
        <f ca="1">IF($I438="","",INDEX(MY_Data,MATCH($I438,Sheet1!K:K,1),4))</f>
        <v/>
      </c>
      <c r="G438" s="4" t="str">
        <f ca="1">IF($I438="","",INDEX(MY_Data,MATCH($I438,Sheet1!K:K,1),5))</f>
        <v/>
      </c>
      <c r="H438" s="4" t="str">
        <f ca="1">IF($I438="","",INDEX(MY_Data,MATCH($I438,Sheet1!K:K,1),6))</f>
        <v/>
      </c>
      <c r="I438" s="25" t="str">
        <f ca="1">IF(ROW()-6&lt;=MAX(Sheet1!K:K),ROW()-6,"")</f>
        <v/>
      </c>
    </row>
    <row r="439" spans="3:9">
      <c r="C439" s="24" t="str">
        <f ca="1">IF($I439="","",INDEX(MY_Data,MATCH($I439,Sheet1!K:K,1),1))</f>
        <v/>
      </c>
      <c r="D439" s="13" t="str">
        <f ca="1">IF($I439="","",INDEX(MY_Data,MATCH($I439,Sheet1!K:K,1),2))</f>
        <v/>
      </c>
      <c r="E439" s="13" t="str">
        <f ca="1">IF($I439="","",INDEX(MY_Data,MATCH($I439,Sheet1!K:K,1),3))</f>
        <v/>
      </c>
      <c r="F439" s="4" t="str">
        <f ca="1">IF($I439="","",INDEX(MY_Data,MATCH($I439,Sheet1!K:K,1),4))</f>
        <v/>
      </c>
      <c r="G439" s="4" t="str">
        <f ca="1">IF($I439="","",INDEX(MY_Data,MATCH($I439,Sheet1!K:K,1),5))</f>
        <v/>
      </c>
      <c r="H439" s="4" t="str">
        <f ca="1">IF($I439="","",INDEX(MY_Data,MATCH($I439,Sheet1!K:K,1),6))</f>
        <v/>
      </c>
      <c r="I439" s="25" t="str">
        <f ca="1">IF(ROW()-6&lt;=MAX(Sheet1!K:K),ROW()-6,"")</f>
        <v/>
      </c>
    </row>
    <row r="440" spans="3:9">
      <c r="C440" s="24" t="str">
        <f ca="1">IF($I440="","",INDEX(MY_Data,MATCH($I440,Sheet1!K:K,1),1))</f>
        <v/>
      </c>
      <c r="D440" s="13" t="str">
        <f ca="1">IF($I440="","",INDEX(MY_Data,MATCH($I440,Sheet1!K:K,1),2))</f>
        <v/>
      </c>
      <c r="E440" s="13" t="str">
        <f ca="1">IF($I440="","",INDEX(MY_Data,MATCH($I440,Sheet1!K:K,1),3))</f>
        <v/>
      </c>
      <c r="F440" s="4" t="str">
        <f ca="1">IF($I440="","",INDEX(MY_Data,MATCH($I440,Sheet1!K:K,1),4))</f>
        <v/>
      </c>
      <c r="G440" s="4" t="str">
        <f ca="1">IF($I440="","",INDEX(MY_Data,MATCH($I440,Sheet1!K:K,1),5))</f>
        <v/>
      </c>
      <c r="H440" s="4" t="str">
        <f ca="1">IF($I440="","",INDEX(MY_Data,MATCH($I440,Sheet1!K:K,1),6))</f>
        <v/>
      </c>
      <c r="I440" s="25" t="str">
        <f ca="1">IF(ROW()-6&lt;=MAX(Sheet1!K:K),ROW()-6,"")</f>
        <v/>
      </c>
    </row>
    <row r="441" spans="3:9">
      <c r="C441" s="24" t="str">
        <f ca="1">IF($I441="","",INDEX(MY_Data,MATCH($I441,Sheet1!K:K,1),1))</f>
        <v/>
      </c>
      <c r="D441" s="13" t="str">
        <f ca="1">IF($I441="","",INDEX(MY_Data,MATCH($I441,Sheet1!K:K,1),2))</f>
        <v/>
      </c>
      <c r="E441" s="13" t="str">
        <f ca="1">IF($I441="","",INDEX(MY_Data,MATCH($I441,Sheet1!K:K,1),3))</f>
        <v/>
      </c>
      <c r="F441" s="4" t="str">
        <f ca="1">IF($I441="","",INDEX(MY_Data,MATCH($I441,Sheet1!K:K,1),4))</f>
        <v/>
      </c>
      <c r="G441" s="4" t="str">
        <f ca="1">IF($I441="","",INDEX(MY_Data,MATCH($I441,Sheet1!K:K,1),5))</f>
        <v/>
      </c>
      <c r="H441" s="4" t="str">
        <f ca="1">IF($I441="","",INDEX(MY_Data,MATCH($I441,Sheet1!K:K,1),6))</f>
        <v/>
      </c>
      <c r="I441" s="25" t="str">
        <f ca="1">IF(ROW()-6&lt;=MAX(Sheet1!K:K),ROW()-6,"")</f>
        <v/>
      </c>
    </row>
    <row r="442" spans="3:9">
      <c r="C442" s="24" t="str">
        <f ca="1">IF($I442="","",INDEX(MY_Data,MATCH($I442,Sheet1!K:K,1),1))</f>
        <v/>
      </c>
      <c r="D442" s="13" t="str">
        <f ca="1">IF($I442="","",INDEX(MY_Data,MATCH($I442,Sheet1!K:K,1),2))</f>
        <v/>
      </c>
      <c r="E442" s="13" t="str">
        <f ca="1">IF($I442="","",INDEX(MY_Data,MATCH($I442,Sheet1!K:K,1),3))</f>
        <v/>
      </c>
      <c r="F442" s="4" t="str">
        <f ca="1">IF($I442="","",INDEX(MY_Data,MATCH($I442,Sheet1!K:K,1),4))</f>
        <v/>
      </c>
      <c r="G442" s="4" t="str">
        <f ca="1">IF($I442="","",INDEX(MY_Data,MATCH($I442,Sheet1!K:K,1),5))</f>
        <v/>
      </c>
      <c r="H442" s="4" t="str">
        <f ca="1">IF($I442="","",INDEX(MY_Data,MATCH($I442,Sheet1!K:K,1),6))</f>
        <v/>
      </c>
      <c r="I442" s="25" t="str">
        <f ca="1">IF(ROW()-6&lt;=MAX(Sheet1!K:K),ROW()-6,"")</f>
        <v/>
      </c>
    </row>
    <row r="443" spans="3:9">
      <c r="C443" s="24" t="str">
        <f ca="1">IF($I443="","",INDEX(MY_Data,MATCH($I443,Sheet1!K:K,1),1))</f>
        <v/>
      </c>
      <c r="D443" s="13" t="str">
        <f ca="1">IF($I443="","",INDEX(MY_Data,MATCH($I443,Sheet1!K:K,1),2))</f>
        <v/>
      </c>
      <c r="E443" s="13" t="str">
        <f ca="1">IF($I443="","",INDEX(MY_Data,MATCH($I443,Sheet1!K:K,1),3))</f>
        <v/>
      </c>
      <c r="F443" s="4" t="str">
        <f ca="1">IF($I443="","",INDEX(MY_Data,MATCH($I443,Sheet1!K:K,1),4))</f>
        <v/>
      </c>
      <c r="G443" s="4" t="str">
        <f ca="1">IF($I443="","",INDEX(MY_Data,MATCH($I443,Sheet1!K:K,1),5))</f>
        <v/>
      </c>
      <c r="H443" s="4" t="str">
        <f ca="1">IF($I443="","",INDEX(MY_Data,MATCH($I443,Sheet1!K:K,1),6))</f>
        <v/>
      </c>
      <c r="I443" s="25" t="str">
        <f ca="1">IF(ROW()-6&lt;=MAX(Sheet1!K:K),ROW()-6,"")</f>
        <v/>
      </c>
    </row>
    <row r="444" spans="3:9">
      <c r="C444" s="24" t="str">
        <f ca="1">IF($I444="","",INDEX(MY_Data,MATCH($I444,Sheet1!K:K,1),1))</f>
        <v/>
      </c>
      <c r="D444" s="13" t="str">
        <f ca="1">IF($I444="","",INDEX(MY_Data,MATCH($I444,Sheet1!K:K,1),2))</f>
        <v/>
      </c>
      <c r="E444" s="13" t="str">
        <f ca="1">IF($I444="","",INDEX(MY_Data,MATCH($I444,Sheet1!K:K,1),3))</f>
        <v/>
      </c>
      <c r="F444" s="4" t="str">
        <f ca="1">IF($I444="","",INDEX(MY_Data,MATCH($I444,Sheet1!K:K,1),4))</f>
        <v/>
      </c>
      <c r="G444" s="4" t="str">
        <f ca="1">IF($I444="","",INDEX(MY_Data,MATCH($I444,Sheet1!K:K,1),5))</f>
        <v/>
      </c>
      <c r="H444" s="4" t="str">
        <f ca="1">IF($I444="","",INDEX(MY_Data,MATCH($I444,Sheet1!K:K,1),6))</f>
        <v/>
      </c>
      <c r="I444" s="25" t="str">
        <f ca="1">IF(ROW()-6&lt;=MAX(Sheet1!K:K),ROW()-6,"")</f>
        <v/>
      </c>
    </row>
    <row r="445" spans="3:9">
      <c r="C445" s="24" t="str">
        <f ca="1">IF($I445="","",INDEX(MY_Data,MATCH($I445,Sheet1!K:K,1),1))</f>
        <v/>
      </c>
      <c r="D445" s="13" t="str">
        <f ca="1">IF($I445="","",INDEX(MY_Data,MATCH($I445,Sheet1!K:K,1),2))</f>
        <v/>
      </c>
      <c r="E445" s="13" t="str">
        <f ca="1">IF($I445="","",INDEX(MY_Data,MATCH($I445,Sheet1!K:K,1),3))</f>
        <v/>
      </c>
      <c r="F445" s="4" t="str">
        <f ca="1">IF($I445="","",INDEX(MY_Data,MATCH($I445,Sheet1!K:K,1),4))</f>
        <v/>
      </c>
      <c r="G445" s="4" t="str">
        <f ca="1">IF($I445="","",INDEX(MY_Data,MATCH($I445,Sheet1!K:K,1),5))</f>
        <v/>
      </c>
      <c r="H445" s="4" t="str">
        <f ca="1">IF($I445="","",INDEX(MY_Data,MATCH($I445,Sheet1!K:K,1),6))</f>
        <v/>
      </c>
      <c r="I445" s="25" t="str">
        <f ca="1">IF(ROW()-6&lt;=MAX(Sheet1!K:K),ROW()-6,"")</f>
        <v/>
      </c>
    </row>
    <row r="446" spans="3:9">
      <c r="C446" s="24" t="str">
        <f ca="1">IF($I446="","",INDEX(MY_Data,MATCH($I446,Sheet1!K:K,1),1))</f>
        <v/>
      </c>
      <c r="D446" s="13" t="str">
        <f ca="1">IF($I446="","",INDEX(MY_Data,MATCH($I446,Sheet1!K:K,1),2))</f>
        <v/>
      </c>
      <c r="E446" s="13" t="str">
        <f ca="1">IF($I446="","",INDEX(MY_Data,MATCH($I446,Sheet1!K:K,1),3))</f>
        <v/>
      </c>
      <c r="F446" s="4" t="str">
        <f ca="1">IF($I446="","",INDEX(MY_Data,MATCH($I446,Sheet1!K:K,1),4))</f>
        <v/>
      </c>
      <c r="G446" s="4" t="str">
        <f ca="1">IF($I446="","",INDEX(MY_Data,MATCH($I446,Sheet1!K:K,1),5))</f>
        <v/>
      </c>
      <c r="H446" s="4" t="str">
        <f ca="1">IF($I446="","",INDEX(MY_Data,MATCH($I446,Sheet1!K:K,1),6))</f>
        <v/>
      </c>
      <c r="I446" s="25" t="str">
        <f ca="1">IF(ROW()-6&lt;=MAX(Sheet1!K:K),ROW()-6,"")</f>
        <v/>
      </c>
    </row>
    <row r="447" spans="3:9">
      <c r="C447" s="24" t="str">
        <f ca="1">IF($I447="","",INDEX(MY_Data,MATCH($I447,Sheet1!K:K,1),1))</f>
        <v/>
      </c>
      <c r="D447" s="13" t="str">
        <f ca="1">IF($I447="","",INDEX(MY_Data,MATCH($I447,Sheet1!K:K,1),2))</f>
        <v/>
      </c>
      <c r="E447" s="13" t="str">
        <f ca="1">IF($I447="","",INDEX(MY_Data,MATCH($I447,Sheet1!K:K,1),3))</f>
        <v/>
      </c>
      <c r="F447" s="4" t="str">
        <f ca="1">IF($I447="","",INDEX(MY_Data,MATCH($I447,Sheet1!K:K,1),4))</f>
        <v/>
      </c>
      <c r="G447" s="4" t="str">
        <f ca="1">IF($I447="","",INDEX(MY_Data,MATCH($I447,Sheet1!K:K,1),5))</f>
        <v/>
      </c>
      <c r="H447" s="4" t="str">
        <f ca="1">IF($I447="","",INDEX(MY_Data,MATCH($I447,Sheet1!K:K,1),6))</f>
        <v/>
      </c>
      <c r="I447" s="25" t="str">
        <f ca="1">IF(ROW()-6&lt;=MAX(Sheet1!K:K),ROW()-6,"")</f>
        <v/>
      </c>
    </row>
    <row r="448" spans="3:9">
      <c r="C448" s="24" t="str">
        <f ca="1">IF($I448="","",INDEX(MY_Data,MATCH($I448,Sheet1!K:K,1),1))</f>
        <v/>
      </c>
      <c r="D448" s="13" t="str">
        <f ca="1">IF($I448="","",INDEX(MY_Data,MATCH($I448,Sheet1!K:K,1),2))</f>
        <v/>
      </c>
      <c r="E448" s="13" t="str">
        <f ca="1">IF($I448="","",INDEX(MY_Data,MATCH($I448,Sheet1!K:K,1),3))</f>
        <v/>
      </c>
      <c r="F448" s="4" t="str">
        <f ca="1">IF($I448="","",INDEX(MY_Data,MATCH($I448,Sheet1!K:K,1),4))</f>
        <v/>
      </c>
      <c r="G448" s="4" t="str">
        <f ca="1">IF($I448="","",INDEX(MY_Data,MATCH($I448,Sheet1!K:K,1),5))</f>
        <v/>
      </c>
      <c r="H448" s="4" t="str">
        <f ca="1">IF($I448="","",INDEX(MY_Data,MATCH($I448,Sheet1!K:K,1),6))</f>
        <v/>
      </c>
      <c r="I448" s="25" t="str">
        <f ca="1">IF(ROW()-6&lt;=MAX(Sheet1!K:K),ROW()-6,"")</f>
        <v/>
      </c>
    </row>
    <row r="449" spans="3:9">
      <c r="C449" s="24" t="str">
        <f ca="1">IF($I449="","",INDEX(MY_Data,MATCH($I449,Sheet1!K:K,1),1))</f>
        <v/>
      </c>
      <c r="D449" s="13" t="str">
        <f ca="1">IF($I449="","",INDEX(MY_Data,MATCH($I449,Sheet1!K:K,1),2))</f>
        <v/>
      </c>
      <c r="E449" s="13" t="str">
        <f ca="1">IF($I449="","",INDEX(MY_Data,MATCH($I449,Sheet1!K:K,1),3))</f>
        <v/>
      </c>
      <c r="F449" s="4" t="str">
        <f ca="1">IF($I449="","",INDEX(MY_Data,MATCH($I449,Sheet1!K:K,1),4))</f>
        <v/>
      </c>
      <c r="G449" s="4" t="str">
        <f ca="1">IF($I449="","",INDEX(MY_Data,MATCH($I449,Sheet1!K:K,1),5))</f>
        <v/>
      </c>
      <c r="H449" s="4" t="str">
        <f ca="1">IF($I449="","",INDEX(MY_Data,MATCH($I449,Sheet1!K:K,1),6))</f>
        <v/>
      </c>
      <c r="I449" s="25" t="str">
        <f ca="1">IF(ROW()-6&lt;=MAX(Sheet1!K:K),ROW()-6,"")</f>
        <v/>
      </c>
    </row>
    <row r="450" spans="3:9">
      <c r="C450" s="24" t="str">
        <f ca="1">IF($I450="","",INDEX(MY_Data,MATCH($I450,Sheet1!K:K,1),1))</f>
        <v/>
      </c>
      <c r="D450" s="13" t="str">
        <f ca="1">IF($I450="","",INDEX(MY_Data,MATCH($I450,Sheet1!K:K,1),2))</f>
        <v/>
      </c>
      <c r="E450" s="13" t="str">
        <f ca="1">IF($I450="","",INDEX(MY_Data,MATCH($I450,Sheet1!K:K,1),3))</f>
        <v/>
      </c>
      <c r="F450" s="4" t="str">
        <f ca="1">IF($I450="","",INDEX(MY_Data,MATCH($I450,Sheet1!K:K,1),4))</f>
        <v/>
      </c>
      <c r="G450" s="4" t="str">
        <f ca="1">IF($I450="","",INDEX(MY_Data,MATCH($I450,Sheet1!K:K,1),5))</f>
        <v/>
      </c>
      <c r="H450" s="4" t="str">
        <f ca="1">IF($I450="","",INDEX(MY_Data,MATCH($I450,Sheet1!K:K,1),6))</f>
        <v/>
      </c>
      <c r="I450" s="25" t="str">
        <f ca="1">IF(ROW()-6&lt;=MAX(Sheet1!K:K),ROW()-6,"")</f>
        <v/>
      </c>
    </row>
    <row r="451" spans="3:9">
      <c r="C451" s="24" t="str">
        <f ca="1">IF($I451="","",INDEX(MY_Data,MATCH($I451,Sheet1!K:K,1),1))</f>
        <v/>
      </c>
      <c r="D451" s="13" t="str">
        <f ca="1">IF($I451="","",INDEX(MY_Data,MATCH($I451,Sheet1!K:K,1),2))</f>
        <v/>
      </c>
      <c r="E451" s="13" t="str">
        <f ca="1">IF($I451="","",INDEX(MY_Data,MATCH($I451,Sheet1!K:K,1),3))</f>
        <v/>
      </c>
      <c r="F451" s="4" t="str">
        <f ca="1">IF($I451="","",INDEX(MY_Data,MATCH($I451,Sheet1!K:K,1),4))</f>
        <v/>
      </c>
      <c r="G451" s="4" t="str">
        <f ca="1">IF($I451="","",INDEX(MY_Data,MATCH($I451,Sheet1!K:K,1),5))</f>
        <v/>
      </c>
      <c r="H451" s="4" t="str">
        <f ca="1">IF($I451="","",INDEX(MY_Data,MATCH($I451,Sheet1!K:K,1),6))</f>
        <v/>
      </c>
      <c r="I451" s="25" t="str">
        <f ca="1">IF(ROW()-6&lt;=MAX(Sheet1!K:K),ROW()-6,"")</f>
        <v/>
      </c>
    </row>
    <row r="452" spans="3:9">
      <c r="C452" s="24" t="str">
        <f ca="1">IF($I452="","",INDEX(MY_Data,MATCH($I452,Sheet1!K:K,1),1))</f>
        <v/>
      </c>
      <c r="D452" s="13" t="str">
        <f ca="1">IF($I452="","",INDEX(MY_Data,MATCH($I452,Sheet1!K:K,1),2))</f>
        <v/>
      </c>
      <c r="E452" s="13" t="str">
        <f ca="1">IF($I452="","",INDEX(MY_Data,MATCH($I452,Sheet1!K:K,1),3))</f>
        <v/>
      </c>
      <c r="F452" s="4" t="str">
        <f ca="1">IF($I452="","",INDEX(MY_Data,MATCH($I452,Sheet1!K:K,1),4))</f>
        <v/>
      </c>
      <c r="G452" s="4" t="str">
        <f ca="1">IF($I452="","",INDEX(MY_Data,MATCH($I452,Sheet1!K:K,1),5))</f>
        <v/>
      </c>
      <c r="H452" s="4" t="str">
        <f ca="1">IF($I452="","",INDEX(MY_Data,MATCH($I452,Sheet1!K:K,1),6))</f>
        <v/>
      </c>
      <c r="I452" s="25" t="str">
        <f ca="1">IF(ROW()-6&lt;=MAX(Sheet1!K:K),ROW()-6,"")</f>
        <v/>
      </c>
    </row>
    <row r="453" spans="3:9">
      <c r="C453" s="24" t="str">
        <f ca="1">IF($I453="","",INDEX(MY_Data,MATCH($I453,Sheet1!K:K,1),1))</f>
        <v/>
      </c>
      <c r="D453" s="13" t="str">
        <f ca="1">IF($I453="","",INDEX(MY_Data,MATCH($I453,Sheet1!K:K,1),2))</f>
        <v/>
      </c>
      <c r="E453" s="13" t="str">
        <f ca="1">IF($I453="","",INDEX(MY_Data,MATCH($I453,Sheet1!K:K,1),3))</f>
        <v/>
      </c>
      <c r="F453" s="4" t="str">
        <f ca="1">IF($I453="","",INDEX(MY_Data,MATCH($I453,Sheet1!K:K,1),4))</f>
        <v/>
      </c>
      <c r="G453" s="4" t="str">
        <f ca="1">IF($I453="","",INDEX(MY_Data,MATCH($I453,Sheet1!K:K,1),5))</f>
        <v/>
      </c>
      <c r="H453" s="4" t="str">
        <f ca="1">IF($I453="","",INDEX(MY_Data,MATCH($I453,Sheet1!K:K,1),6))</f>
        <v/>
      </c>
      <c r="I453" s="25" t="str">
        <f ca="1">IF(ROW()-6&lt;=MAX(Sheet1!K:K),ROW()-6,"")</f>
        <v/>
      </c>
    </row>
    <row r="454" spans="3:9">
      <c r="C454" s="24" t="str">
        <f ca="1">IF($I454="","",INDEX(MY_Data,MATCH($I454,Sheet1!K:K,1),1))</f>
        <v/>
      </c>
      <c r="D454" s="13" t="str">
        <f ca="1">IF($I454="","",INDEX(MY_Data,MATCH($I454,Sheet1!K:K,1),2))</f>
        <v/>
      </c>
      <c r="E454" s="13" t="str">
        <f ca="1">IF($I454="","",INDEX(MY_Data,MATCH($I454,Sheet1!K:K,1),3))</f>
        <v/>
      </c>
      <c r="F454" s="4" t="str">
        <f ca="1">IF($I454="","",INDEX(MY_Data,MATCH($I454,Sheet1!K:K,1),4))</f>
        <v/>
      </c>
      <c r="G454" s="4" t="str">
        <f ca="1">IF($I454="","",INDEX(MY_Data,MATCH($I454,Sheet1!K:K,1),5))</f>
        <v/>
      </c>
      <c r="H454" s="4" t="str">
        <f ca="1">IF($I454="","",INDEX(MY_Data,MATCH($I454,Sheet1!K:K,1),6))</f>
        <v/>
      </c>
      <c r="I454" s="25" t="str">
        <f ca="1">IF(ROW()-6&lt;=MAX(Sheet1!K:K),ROW()-6,"")</f>
        <v/>
      </c>
    </row>
    <row r="455" spans="3:9">
      <c r="C455" s="24" t="str">
        <f ca="1">IF($I455="","",INDEX(MY_Data,MATCH($I455,Sheet1!K:K,1),1))</f>
        <v/>
      </c>
      <c r="D455" s="13" t="str">
        <f ca="1">IF($I455="","",INDEX(MY_Data,MATCH($I455,Sheet1!K:K,1),2))</f>
        <v/>
      </c>
      <c r="E455" s="13" t="str">
        <f ca="1">IF($I455="","",INDEX(MY_Data,MATCH($I455,Sheet1!K:K,1),3))</f>
        <v/>
      </c>
      <c r="F455" s="4" t="str">
        <f ca="1">IF($I455="","",INDEX(MY_Data,MATCH($I455,Sheet1!K:K,1),4))</f>
        <v/>
      </c>
      <c r="G455" s="4" t="str">
        <f ca="1">IF($I455="","",INDEX(MY_Data,MATCH($I455,Sheet1!K:K,1),5))</f>
        <v/>
      </c>
      <c r="H455" s="4" t="str">
        <f ca="1">IF($I455="","",INDEX(MY_Data,MATCH($I455,Sheet1!K:K,1),6))</f>
        <v/>
      </c>
      <c r="I455" s="25" t="str">
        <f ca="1">IF(ROW()-6&lt;=MAX(Sheet1!K:K),ROW()-6,"")</f>
        <v/>
      </c>
    </row>
    <row r="456" spans="3:9">
      <c r="C456" s="24" t="str">
        <f ca="1">IF($I456="","",INDEX(MY_Data,MATCH($I456,Sheet1!K:K,1),1))</f>
        <v/>
      </c>
      <c r="D456" s="13" t="str">
        <f ca="1">IF($I456="","",INDEX(MY_Data,MATCH($I456,Sheet1!K:K,1),2))</f>
        <v/>
      </c>
      <c r="E456" s="13" t="str">
        <f ca="1">IF($I456="","",INDEX(MY_Data,MATCH($I456,Sheet1!K:K,1),3))</f>
        <v/>
      </c>
      <c r="F456" s="4" t="str">
        <f ca="1">IF($I456="","",INDEX(MY_Data,MATCH($I456,Sheet1!K:K,1),4))</f>
        <v/>
      </c>
      <c r="G456" s="4" t="str">
        <f ca="1">IF($I456="","",INDEX(MY_Data,MATCH($I456,Sheet1!K:K,1),5))</f>
        <v/>
      </c>
      <c r="H456" s="4" t="str">
        <f ca="1">IF($I456="","",INDEX(MY_Data,MATCH($I456,Sheet1!K:K,1),6))</f>
        <v/>
      </c>
      <c r="I456" s="25" t="str">
        <f ca="1">IF(ROW()-6&lt;=MAX(Sheet1!K:K),ROW()-6,"")</f>
        <v/>
      </c>
    </row>
    <row r="457" spans="3:9">
      <c r="C457" s="24" t="str">
        <f ca="1">IF($I457="","",INDEX(MY_Data,MATCH($I457,Sheet1!K:K,1),1))</f>
        <v/>
      </c>
      <c r="D457" s="13" t="str">
        <f ca="1">IF($I457="","",INDEX(MY_Data,MATCH($I457,Sheet1!K:K,1),2))</f>
        <v/>
      </c>
      <c r="E457" s="13" t="str">
        <f ca="1">IF($I457="","",INDEX(MY_Data,MATCH($I457,Sheet1!K:K,1),3))</f>
        <v/>
      </c>
      <c r="F457" s="4" t="str">
        <f ca="1">IF($I457="","",INDEX(MY_Data,MATCH($I457,Sheet1!K:K,1),4))</f>
        <v/>
      </c>
      <c r="G457" s="4" t="str">
        <f ca="1">IF($I457="","",INDEX(MY_Data,MATCH($I457,Sheet1!K:K,1),5))</f>
        <v/>
      </c>
      <c r="H457" s="4" t="str">
        <f ca="1">IF($I457="","",INDEX(MY_Data,MATCH($I457,Sheet1!K:K,1),6))</f>
        <v/>
      </c>
      <c r="I457" s="25" t="str">
        <f ca="1">IF(ROW()-6&lt;=MAX(Sheet1!K:K),ROW()-6,"")</f>
        <v/>
      </c>
    </row>
    <row r="458" spans="3:9">
      <c r="C458" s="24" t="str">
        <f ca="1">IF($I458="","",INDEX(MY_Data,MATCH($I458,Sheet1!K:K,1),1))</f>
        <v/>
      </c>
      <c r="D458" s="13" t="str">
        <f ca="1">IF($I458="","",INDEX(MY_Data,MATCH($I458,Sheet1!K:K,1),2))</f>
        <v/>
      </c>
      <c r="E458" s="13" t="str">
        <f ca="1">IF($I458="","",INDEX(MY_Data,MATCH($I458,Sheet1!K:K,1),3))</f>
        <v/>
      </c>
      <c r="F458" s="4" t="str">
        <f ca="1">IF($I458="","",INDEX(MY_Data,MATCH($I458,Sheet1!K:K,1),4))</f>
        <v/>
      </c>
      <c r="G458" s="4" t="str">
        <f ca="1">IF($I458="","",INDEX(MY_Data,MATCH($I458,Sheet1!K:K,1),5))</f>
        <v/>
      </c>
      <c r="H458" s="4" t="str">
        <f ca="1">IF($I458="","",INDEX(MY_Data,MATCH($I458,Sheet1!K:K,1),6))</f>
        <v/>
      </c>
      <c r="I458" s="25" t="str">
        <f ca="1">IF(ROW()-6&lt;=MAX(Sheet1!K:K),ROW()-6,"")</f>
        <v/>
      </c>
    </row>
    <row r="459" spans="3:9">
      <c r="C459" s="24" t="str">
        <f ca="1">IF($I459="","",INDEX(MY_Data,MATCH($I459,Sheet1!K:K,1),1))</f>
        <v/>
      </c>
      <c r="D459" s="13" t="str">
        <f ca="1">IF($I459="","",INDEX(MY_Data,MATCH($I459,Sheet1!K:K,1),2))</f>
        <v/>
      </c>
      <c r="E459" s="13" t="str">
        <f ca="1">IF($I459="","",INDEX(MY_Data,MATCH($I459,Sheet1!K:K,1),3))</f>
        <v/>
      </c>
      <c r="F459" s="4" t="str">
        <f ca="1">IF($I459="","",INDEX(MY_Data,MATCH($I459,Sheet1!K:K,1),4))</f>
        <v/>
      </c>
      <c r="G459" s="4" t="str">
        <f ca="1">IF($I459="","",INDEX(MY_Data,MATCH($I459,Sheet1!K:K,1),5))</f>
        <v/>
      </c>
      <c r="H459" s="4" t="str">
        <f ca="1">IF($I459="","",INDEX(MY_Data,MATCH($I459,Sheet1!K:K,1),6))</f>
        <v/>
      </c>
      <c r="I459" s="25" t="str">
        <f ca="1">IF(ROW()-6&lt;=MAX(Sheet1!K:K),ROW()-6,"")</f>
        <v/>
      </c>
    </row>
    <row r="460" spans="3:9">
      <c r="C460" s="24" t="str">
        <f ca="1">IF($I460="","",INDEX(MY_Data,MATCH($I460,Sheet1!K:K,1),1))</f>
        <v/>
      </c>
      <c r="D460" s="13" t="str">
        <f ca="1">IF($I460="","",INDEX(MY_Data,MATCH($I460,Sheet1!K:K,1),2))</f>
        <v/>
      </c>
      <c r="E460" s="13" t="str">
        <f ca="1">IF($I460="","",INDEX(MY_Data,MATCH($I460,Sheet1!K:K,1),3))</f>
        <v/>
      </c>
      <c r="F460" s="4" t="str">
        <f ca="1">IF($I460="","",INDEX(MY_Data,MATCH($I460,Sheet1!K:K,1),4))</f>
        <v/>
      </c>
      <c r="G460" s="4" t="str">
        <f ca="1">IF($I460="","",INDEX(MY_Data,MATCH($I460,Sheet1!K:K,1),5))</f>
        <v/>
      </c>
      <c r="H460" s="4" t="str">
        <f ca="1">IF($I460="","",INDEX(MY_Data,MATCH($I460,Sheet1!K:K,1),6))</f>
        <v/>
      </c>
      <c r="I460" s="25" t="str">
        <f ca="1">IF(ROW()-6&lt;=MAX(Sheet1!K:K),ROW()-6,"")</f>
        <v/>
      </c>
    </row>
    <row r="461" spans="3:9">
      <c r="C461" s="24" t="str">
        <f ca="1">IF($I461="","",INDEX(MY_Data,MATCH($I461,Sheet1!K:K,1),1))</f>
        <v/>
      </c>
      <c r="D461" s="13" t="str">
        <f ca="1">IF($I461="","",INDEX(MY_Data,MATCH($I461,Sheet1!K:K,1),2))</f>
        <v/>
      </c>
      <c r="E461" s="13" t="str">
        <f ca="1">IF($I461="","",INDEX(MY_Data,MATCH($I461,Sheet1!K:K,1),3))</f>
        <v/>
      </c>
      <c r="F461" s="4" t="str">
        <f ca="1">IF($I461="","",INDEX(MY_Data,MATCH($I461,Sheet1!K:K,1),4))</f>
        <v/>
      </c>
      <c r="G461" s="4" t="str">
        <f ca="1">IF($I461="","",INDEX(MY_Data,MATCH($I461,Sheet1!K:K,1),5))</f>
        <v/>
      </c>
      <c r="H461" s="4" t="str">
        <f ca="1">IF($I461="","",INDEX(MY_Data,MATCH($I461,Sheet1!K:K,1),6))</f>
        <v/>
      </c>
      <c r="I461" s="25" t="str">
        <f ca="1">IF(ROW()-6&lt;=MAX(Sheet1!K:K),ROW()-6,"")</f>
        <v/>
      </c>
    </row>
    <row r="462" spans="3:9">
      <c r="C462" s="24" t="str">
        <f ca="1">IF($I462="","",INDEX(MY_Data,MATCH($I462,Sheet1!K:K,1),1))</f>
        <v/>
      </c>
      <c r="D462" s="13" t="str">
        <f ca="1">IF($I462="","",INDEX(MY_Data,MATCH($I462,Sheet1!K:K,1),2))</f>
        <v/>
      </c>
      <c r="E462" s="13" t="str">
        <f ca="1">IF($I462="","",INDEX(MY_Data,MATCH($I462,Sheet1!K:K,1),3))</f>
        <v/>
      </c>
      <c r="F462" s="4" t="str">
        <f ca="1">IF($I462="","",INDEX(MY_Data,MATCH($I462,Sheet1!K:K,1),4))</f>
        <v/>
      </c>
      <c r="G462" s="4" t="str">
        <f ca="1">IF($I462="","",INDEX(MY_Data,MATCH($I462,Sheet1!K:K,1),5))</f>
        <v/>
      </c>
      <c r="H462" s="4" t="str">
        <f ca="1">IF($I462="","",INDEX(MY_Data,MATCH($I462,Sheet1!K:K,1),6))</f>
        <v/>
      </c>
      <c r="I462" s="25" t="str">
        <f ca="1">IF(ROW()-6&lt;=MAX(Sheet1!K:K),ROW()-6,"")</f>
        <v/>
      </c>
    </row>
    <row r="463" spans="3:9">
      <c r="C463" s="24" t="str">
        <f ca="1">IF($I463="","",INDEX(MY_Data,MATCH($I463,Sheet1!K:K,1),1))</f>
        <v/>
      </c>
      <c r="D463" s="13" t="str">
        <f ca="1">IF($I463="","",INDEX(MY_Data,MATCH($I463,Sheet1!K:K,1),2))</f>
        <v/>
      </c>
      <c r="E463" s="13" t="str">
        <f ca="1">IF($I463="","",INDEX(MY_Data,MATCH($I463,Sheet1!K:K,1),3))</f>
        <v/>
      </c>
      <c r="F463" s="4" t="str">
        <f ca="1">IF($I463="","",INDEX(MY_Data,MATCH($I463,Sheet1!K:K,1),4))</f>
        <v/>
      </c>
      <c r="G463" s="4" t="str">
        <f ca="1">IF($I463="","",INDEX(MY_Data,MATCH($I463,Sheet1!K:K,1),5))</f>
        <v/>
      </c>
      <c r="H463" s="4" t="str">
        <f ca="1">IF($I463="","",INDEX(MY_Data,MATCH($I463,Sheet1!K:K,1),6))</f>
        <v/>
      </c>
      <c r="I463" s="25" t="str">
        <f ca="1">IF(ROW()-6&lt;=MAX(Sheet1!K:K),ROW()-6,"")</f>
        <v/>
      </c>
    </row>
    <row r="464" spans="3:9">
      <c r="C464" s="24" t="str">
        <f ca="1">IF($I464="","",INDEX(MY_Data,MATCH($I464,Sheet1!K:K,1),1))</f>
        <v/>
      </c>
      <c r="D464" s="13" t="str">
        <f ca="1">IF($I464="","",INDEX(MY_Data,MATCH($I464,Sheet1!K:K,1),2))</f>
        <v/>
      </c>
      <c r="E464" s="13" t="str">
        <f ca="1">IF($I464="","",INDEX(MY_Data,MATCH($I464,Sheet1!K:K,1),3))</f>
        <v/>
      </c>
      <c r="F464" s="4" t="str">
        <f ca="1">IF($I464="","",INDEX(MY_Data,MATCH($I464,Sheet1!K:K,1),4))</f>
        <v/>
      </c>
      <c r="G464" s="4" t="str">
        <f ca="1">IF($I464="","",INDEX(MY_Data,MATCH($I464,Sheet1!K:K,1),5))</f>
        <v/>
      </c>
      <c r="H464" s="4" t="str">
        <f ca="1">IF($I464="","",INDEX(MY_Data,MATCH($I464,Sheet1!K:K,1),6))</f>
        <v/>
      </c>
      <c r="I464" s="25" t="str">
        <f ca="1">IF(ROW()-6&lt;=MAX(Sheet1!K:K),ROW()-6,"")</f>
        <v/>
      </c>
    </row>
    <row r="465" spans="3:9">
      <c r="C465" s="24" t="str">
        <f ca="1">IF($I465="","",INDEX(MY_Data,MATCH($I465,Sheet1!K:K,1),1))</f>
        <v/>
      </c>
      <c r="D465" s="13" t="str">
        <f ca="1">IF($I465="","",INDEX(MY_Data,MATCH($I465,Sheet1!K:K,1),2))</f>
        <v/>
      </c>
      <c r="E465" s="13" t="str">
        <f ca="1">IF($I465="","",INDEX(MY_Data,MATCH($I465,Sheet1!K:K,1),3))</f>
        <v/>
      </c>
      <c r="F465" s="4" t="str">
        <f ca="1">IF($I465="","",INDEX(MY_Data,MATCH($I465,Sheet1!K:K,1),4))</f>
        <v/>
      </c>
      <c r="G465" s="4" t="str">
        <f ca="1">IF($I465="","",INDEX(MY_Data,MATCH($I465,Sheet1!K:K,1),5))</f>
        <v/>
      </c>
      <c r="H465" s="4" t="str">
        <f ca="1">IF($I465="","",INDEX(MY_Data,MATCH($I465,Sheet1!K:K,1),6))</f>
        <v/>
      </c>
      <c r="I465" s="25" t="str">
        <f ca="1">IF(ROW()-6&lt;=MAX(Sheet1!K:K),ROW()-6,"")</f>
        <v/>
      </c>
    </row>
    <row r="466" spans="3:9">
      <c r="C466" s="24" t="str">
        <f ca="1">IF($I466="","",INDEX(MY_Data,MATCH($I466,Sheet1!K:K,1),1))</f>
        <v/>
      </c>
      <c r="D466" s="13" t="str">
        <f ca="1">IF($I466="","",INDEX(MY_Data,MATCH($I466,Sheet1!K:K,1),2))</f>
        <v/>
      </c>
      <c r="E466" s="13" t="str">
        <f ca="1">IF($I466="","",INDEX(MY_Data,MATCH($I466,Sheet1!K:K,1),3))</f>
        <v/>
      </c>
      <c r="F466" s="4" t="str">
        <f ca="1">IF($I466="","",INDEX(MY_Data,MATCH($I466,Sheet1!K:K,1),4))</f>
        <v/>
      </c>
      <c r="G466" s="4" t="str">
        <f ca="1">IF($I466="","",INDEX(MY_Data,MATCH($I466,Sheet1!K:K,1),5))</f>
        <v/>
      </c>
      <c r="H466" s="4" t="str">
        <f ca="1">IF($I466="","",INDEX(MY_Data,MATCH($I466,Sheet1!K:K,1),6))</f>
        <v/>
      </c>
      <c r="I466" s="25" t="str">
        <f ca="1">IF(ROW()-6&lt;=MAX(Sheet1!K:K),ROW()-6,"")</f>
        <v/>
      </c>
    </row>
    <row r="467" spans="3:9">
      <c r="C467" s="24" t="str">
        <f ca="1">IF($I467="","",INDEX(MY_Data,MATCH($I467,Sheet1!K:K,1),1))</f>
        <v/>
      </c>
      <c r="D467" s="13" t="str">
        <f ca="1">IF($I467="","",INDEX(MY_Data,MATCH($I467,Sheet1!K:K,1),2))</f>
        <v/>
      </c>
      <c r="E467" s="13" t="str">
        <f ca="1">IF($I467="","",INDEX(MY_Data,MATCH($I467,Sheet1!K:K,1),3))</f>
        <v/>
      </c>
      <c r="F467" s="4" t="str">
        <f ca="1">IF($I467="","",INDEX(MY_Data,MATCH($I467,Sheet1!K:K,1),4))</f>
        <v/>
      </c>
      <c r="G467" s="4" t="str">
        <f ca="1">IF($I467="","",INDEX(MY_Data,MATCH($I467,Sheet1!K:K,1),5))</f>
        <v/>
      </c>
      <c r="H467" s="4" t="str">
        <f ca="1">IF($I467="","",INDEX(MY_Data,MATCH($I467,Sheet1!K:K,1),6))</f>
        <v/>
      </c>
      <c r="I467" s="25" t="str">
        <f ca="1">IF(ROW()-6&lt;=MAX(Sheet1!K:K),ROW()-6,"")</f>
        <v/>
      </c>
    </row>
    <row r="468" spans="3:9">
      <c r="C468" s="24" t="str">
        <f ca="1">IF($I468="","",INDEX(MY_Data,MATCH($I468,Sheet1!K:K,1),1))</f>
        <v/>
      </c>
      <c r="D468" s="13" t="str">
        <f ca="1">IF($I468="","",INDEX(MY_Data,MATCH($I468,Sheet1!K:K,1),2))</f>
        <v/>
      </c>
      <c r="E468" s="13" t="str">
        <f ca="1">IF($I468="","",INDEX(MY_Data,MATCH($I468,Sheet1!K:K,1),3))</f>
        <v/>
      </c>
      <c r="F468" s="4" t="str">
        <f ca="1">IF($I468="","",INDEX(MY_Data,MATCH($I468,Sheet1!K:K,1),4))</f>
        <v/>
      </c>
      <c r="G468" s="4" t="str">
        <f ca="1">IF($I468="","",INDEX(MY_Data,MATCH($I468,Sheet1!K:K,1),5))</f>
        <v/>
      </c>
      <c r="H468" s="4" t="str">
        <f ca="1">IF($I468="","",INDEX(MY_Data,MATCH($I468,Sheet1!K:K,1),6))</f>
        <v/>
      </c>
      <c r="I468" s="25" t="str">
        <f ca="1">IF(ROW()-6&lt;=MAX(Sheet1!K:K),ROW()-6,"")</f>
        <v/>
      </c>
    </row>
    <row r="469" spans="3:9">
      <c r="C469" s="24" t="str">
        <f ca="1">IF($I469="","",INDEX(MY_Data,MATCH($I469,Sheet1!K:K,1),1))</f>
        <v/>
      </c>
      <c r="D469" s="13" t="str">
        <f ca="1">IF($I469="","",INDEX(MY_Data,MATCH($I469,Sheet1!K:K,1),2))</f>
        <v/>
      </c>
      <c r="E469" s="13" t="str">
        <f ca="1">IF($I469="","",INDEX(MY_Data,MATCH($I469,Sheet1!K:K,1),3))</f>
        <v/>
      </c>
      <c r="F469" s="4" t="str">
        <f ca="1">IF($I469="","",INDEX(MY_Data,MATCH($I469,Sheet1!K:K,1),4))</f>
        <v/>
      </c>
      <c r="G469" s="4" t="str">
        <f ca="1">IF($I469="","",INDEX(MY_Data,MATCH($I469,Sheet1!K:K,1),5))</f>
        <v/>
      </c>
      <c r="H469" s="4" t="str">
        <f ca="1">IF($I469="","",INDEX(MY_Data,MATCH($I469,Sheet1!K:K,1),6))</f>
        <v/>
      </c>
      <c r="I469" s="25" t="str">
        <f ca="1">IF(ROW()-6&lt;=MAX(Sheet1!K:K),ROW()-6,"")</f>
        <v/>
      </c>
    </row>
    <row r="470" spans="3:9">
      <c r="C470" s="24" t="str">
        <f ca="1">IF($I470="","",INDEX(MY_Data,MATCH($I470,Sheet1!K:K,1),1))</f>
        <v/>
      </c>
      <c r="D470" s="13" t="str">
        <f ca="1">IF($I470="","",INDEX(MY_Data,MATCH($I470,Sheet1!K:K,1),2))</f>
        <v/>
      </c>
      <c r="E470" s="13" t="str">
        <f ca="1">IF($I470="","",INDEX(MY_Data,MATCH($I470,Sheet1!K:K,1),3))</f>
        <v/>
      </c>
      <c r="F470" s="4" t="str">
        <f ca="1">IF($I470="","",INDEX(MY_Data,MATCH($I470,Sheet1!K:K,1),4))</f>
        <v/>
      </c>
      <c r="G470" s="4" t="str">
        <f ca="1">IF($I470="","",INDEX(MY_Data,MATCH($I470,Sheet1!K:K,1),5))</f>
        <v/>
      </c>
      <c r="H470" s="4" t="str">
        <f ca="1">IF($I470="","",INDEX(MY_Data,MATCH($I470,Sheet1!K:K,1),6))</f>
        <v/>
      </c>
      <c r="I470" s="25" t="str">
        <f ca="1">IF(ROW()-6&lt;=MAX(Sheet1!K:K),ROW()-6,"")</f>
        <v/>
      </c>
    </row>
    <row r="471" spans="3:9">
      <c r="C471" s="24" t="str">
        <f ca="1">IF($I471="","",INDEX(MY_Data,MATCH($I471,Sheet1!K:K,1),1))</f>
        <v/>
      </c>
      <c r="D471" s="13" t="str">
        <f ca="1">IF($I471="","",INDEX(MY_Data,MATCH($I471,Sheet1!K:K,1),2))</f>
        <v/>
      </c>
      <c r="E471" s="13" t="str">
        <f ca="1">IF($I471="","",INDEX(MY_Data,MATCH($I471,Sheet1!K:K,1),3))</f>
        <v/>
      </c>
      <c r="F471" s="4" t="str">
        <f ca="1">IF($I471="","",INDEX(MY_Data,MATCH($I471,Sheet1!K:K,1),4))</f>
        <v/>
      </c>
      <c r="G471" s="4" t="str">
        <f ca="1">IF($I471="","",INDEX(MY_Data,MATCH($I471,Sheet1!K:K,1),5))</f>
        <v/>
      </c>
      <c r="H471" s="4" t="str">
        <f ca="1">IF($I471="","",INDEX(MY_Data,MATCH($I471,Sheet1!K:K,1),6))</f>
        <v/>
      </c>
      <c r="I471" s="25" t="str">
        <f ca="1">IF(ROW()-6&lt;=MAX(Sheet1!K:K),ROW()-6,"")</f>
        <v/>
      </c>
    </row>
    <row r="472" spans="3:9">
      <c r="C472" s="24" t="str">
        <f ca="1">IF($I472="","",INDEX(MY_Data,MATCH($I472,Sheet1!K:K,1),1))</f>
        <v/>
      </c>
      <c r="D472" s="13" t="str">
        <f ca="1">IF($I472="","",INDEX(MY_Data,MATCH($I472,Sheet1!K:K,1),2))</f>
        <v/>
      </c>
      <c r="E472" s="13" t="str">
        <f ca="1">IF($I472="","",INDEX(MY_Data,MATCH($I472,Sheet1!K:K,1),3))</f>
        <v/>
      </c>
      <c r="F472" s="4" t="str">
        <f ca="1">IF($I472="","",INDEX(MY_Data,MATCH($I472,Sheet1!K:K,1),4))</f>
        <v/>
      </c>
      <c r="G472" s="4" t="str">
        <f ca="1">IF($I472="","",INDEX(MY_Data,MATCH($I472,Sheet1!K:K,1),5))</f>
        <v/>
      </c>
      <c r="H472" s="4" t="str">
        <f ca="1">IF($I472="","",INDEX(MY_Data,MATCH($I472,Sheet1!K:K,1),6))</f>
        <v/>
      </c>
      <c r="I472" s="25" t="str">
        <f ca="1">IF(ROW()-6&lt;=MAX(Sheet1!K:K),ROW()-6,"")</f>
        <v/>
      </c>
    </row>
    <row r="473" spans="3:9">
      <c r="C473" s="24" t="str">
        <f ca="1">IF($I473="","",INDEX(MY_Data,MATCH($I473,Sheet1!K:K,1),1))</f>
        <v/>
      </c>
      <c r="D473" s="13" t="str">
        <f ca="1">IF($I473="","",INDEX(MY_Data,MATCH($I473,Sheet1!K:K,1),2))</f>
        <v/>
      </c>
      <c r="E473" s="13" t="str">
        <f ca="1">IF($I473="","",INDEX(MY_Data,MATCH($I473,Sheet1!K:K,1),3))</f>
        <v/>
      </c>
      <c r="F473" s="4" t="str">
        <f ca="1">IF($I473="","",INDEX(MY_Data,MATCH($I473,Sheet1!K:K,1),4))</f>
        <v/>
      </c>
      <c r="G473" s="4" t="str">
        <f ca="1">IF($I473="","",INDEX(MY_Data,MATCH($I473,Sheet1!K:K,1),5))</f>
        <v/>
      </c>
      <c r="H473" s="4" t="str">
        <f ca="1">IF($I473="","",INDEX(MY_Data,MATCH($I473,Sheet1!K:K,1),6))</f>
        <v/>
      </c>
      <c r="I473" s="25" t="str">
        <f ca="1">IF(ROW()-6&lt;=MAX(Sheet1!K:K),ROW()-6,"")</f>
        <v/>
      </c>
    </row>
    <row r="474" spans="3:9">
      <c r="C474" s="24" t="str">
        <f ca="1">IF($I474="","",INDEX(MY_Data,MATCH($I474,Sheet1!K:K,1),1))</f>
        <v/>
      </c>
      <c r="D474" s="13" t="str">
        <f ca="1">IF($I474="","",INDEX(MY_Data,MATCH($I474,Sheet1!K:K,1),2))</f>
        <v/>
      </c>
      <c r="E474" s="13" t="str">
        <f ca="1">IF($I474="","",INDEX(MY_Data,MATCH($I474,Sheet1!K:K,1),3))</f>
        <v/>
      </c>
      <c r="F474" s="4" t="str">
        <f ca="1">IF($I474="","",INDEX(MY_Data,MATCH($I474,Sheet1!K:K,1),4))</f>
        <v/>
      </c>
      <c r="G474" s="4" t="str">
        <f ca="1">IF($I474="","",INDEX(MY_Data,MATCH($I474,Sheet1!K:K,1),5))</f>
        <v/>
      </c>
      <c r="H474" s="4" t="str">
        <f ca="1">IF($I474="","",INDEX(MY_Data,MATCH($I474,Sheet1!K:K,1),6))</f>
        <v/>
      </c>
      <c r="I474" s="25" t="str">
        <f ca="1">IF(ROW()-6&lt;=MAX(Sheet1!K:K),ROW()-6,"")</f>
        <v/>
      </c>
    </row>
    <row r="475" spans="3:9">
      <c r="C475" s="24" t="str">
        <f ca="1">IF($I475="","",INDEX(MY_Data,MATCH($I475,Sheet1!K:K,1),1))</f>
        <v/>
      </c>
      <c r="D475" s="13" t="str">
        <f ca="1">IF($I475="","",INDEX(MY_Data,MATCH($I475,Sheet1!K:K,1),2))</f>
        <v/>
      </c>
      <c r="E475" s="13" t="str">
        <f ca="1">IF($I475="","",INDEX(MY_Data,MATCH($I475,Sheet1!K:K,1),3))</f>
        <v/>
      </c>
      <c r="F475" s="4" t="str">
        <f ca="1">IF($I475="","",INDEX(MY_Data,MATCH($I475,Sheet1!K:K,1),4))</f>
        <v/>
      </c>
      <c r="G475" s="4" t="str">
        <f ca="1">IF($I475="","",INDEX(MY_Data,MATCH($I475,Sheet1!K:K,1),5))</f>
        <v/>
      </c>
      <c r="H475" s="4" t="str">
        <f ca="1">IF($I475="","",INDEX(MY_Data,MATCH($I475,Sheet1!K:K,1),6))</f>
        <v/>
      </c>
      <c r="I475" s="25" t="str">
        <f ca="1">IF(ROW()-6&lt;=MAX(Sheet1!K:K),ROW()-6,"")</f>
        <v/>
      </c>
    </row>
    <row r="476" spans="3:9">
      <c r="C476" s="24" t="str">
        <f ca="1">IF($I476="","",INDEX(MY_Data,MATCH($I476,Sheet1!K:K,1),1))</f>
        <v/>
      </c>
      <c r="D476" s="13" t="str">
        <f ca="1">IF($I476="","",INDEX(MY_Data,MATCH($I476,Sheet1!K:K,1),2))</f>
        <v/>
      </c>
      <c r="E476" s="13" t="str">
        <f ca="1">IF($I476="","",INDEX(MY_Data,MATCH($I476,Sheet1!K:K,1),3))</f>
        <v/>
      </c>
      <c r="F476" s="4" t="str">
        <f ca="1">IF($I476="","",INDEX(MY_Data,MATCH($I476,Sheet1!K:K,1),4))</f>
        <v/>
      </c>
      <c r="G476" s="4" t="str">
        <f ca="1">IF($I476="","",INDEX(MY_Data,MATCH($I476,Sheet1!K:K,1),5))</f>
        <v/>
      </c>
      <c r="H476" s="4" t="str">
        <f ca="1">IF($I476="","",INDEX(MY_Data,MATCH($I476,Sheet1!K:K,1),6))</f>
        <v/>
      </c>
      <c r="I476" s="25" t="str">
        <f ca="1">IF(ROW()-6&lt;=MAX(Sheet1!K:K),ROW()-6,"")</f>
        <v/>
      </c>
    </row>
    <row r="477" spans="3:9">
      <c r="C477" s="24" t="str">
        <f ca="1">IF($I477="","",INDEX(MY_Data,MATCH($I477,Sheet1!K:K,1),1))</f>
        <v/>
      </c>
      <c r="D477" s="13" t="str">
        <f ca="1">IF($I477="","",INDEX(MY_Data,MATCH($I477,Sheet1!K:K,1),2))</f>
        <v/>
      </c>
      <c r="E477" s="13" t="str">
        <f ca="1">IF($I477="","",INDEX(MY_Data,MATCH($I477,Sheet1!K:K,1),3))</f>
        <v/>
      </c>
      <c r="F477" s="4" t="str">
        <f ca="1">IF($I477="","",INDEX(MY_Data,MATCH($I477,Sheet1!K:K,1),4))</f>
        <v/>
      </c>
      <c r="G477" s="4" t="str">
        <f ca="1">IF($I477="","",INDEX(MY_Data,MATCH($I477,Sheet1!K:K,1),5))</f>
        <v/>
      </c>
      <c r="H477" s="4" t="str">
        <f ca="1">IF($I477="","",INDEX(MY_Data,MATCH($I477,Sheet1!K:K,1),6))</f>
        <v/>
      </c>
      <c r="I477" s="25" t="str">
        <f ca="1">IF(ROW()-6&lt;=MAX(Sheet1!K:K),ROW()-6,"")</f>
        <v/>
      </c>
    </row>
    <row r="478" spans="3:9">
      <c r="C478" s="24" t="str">
        <f ca="1">IF($I478="","",INDEX(MY_Data,MATCH($I478,Sheet1!K:K,1),1))</f>
        <v/>
      </c>
      <c r="D478" s="13" t="str">
        <f ca="1">IF($I478="","",INDEX(MY_Data,MATCH($I478,Sheet1!K:K,1),2))</f>
        <v/>
      </c>
      <c r="E478" s="13" t="str">
        <f ca="1">IF($I478="","",INDEX(MY_Data,MATCH($I478,Sheet1!K:K,1),3))</f>
        <v/>
      </c>
      <c r="F478" s="4" t="str">
        <f ca="1">IF($I478="","",INDEX(MY_Data,MATCH($I478,Sheet1!K:K,1),4))</f>
        <v/>
      </c>
      <c r="G478" s="4" t="str">
        <f ca="1">IF($I478="","",INDEX(MY_Data,MATCH($I478,Sheet1!K:K,1),5))</f>
        <v/>
      </c>
      <c r="H478" s="4" t="str">
        <f ca="1">IF($I478="","",INDEX(MY_Data,MATCH($I478,Sheet1!K:K,1),6))</f>
        <v/>
      </c>
      <c r="I478" s="25" t="str">
        <f ca="1">IF(ROW()-6&lt;=MAX(Sheet1!K:K),ROW()-6,"")</f>
        <v/>
      </c>
    </row>
    <row r="479" spans="3:9">
      <c r="C479" s="24" t="str">
        <f ca="1">IF($I479="","",INDEX(MY_Data,MATCH($I479,Sheet1!K:K,1),1))</f>
        <v/>
      </c>
      <c r="D479" s="13" t="str">
        <f ca="1">IF($I479="","",INDEX(MY_Data,MATCH($I479,Sheet1!K:K,1),2))</f>
        <v/>
      </c>
      <c r="E479" s="13" t="str">
        <f ca="1">IF($I479="","",INDEX(MY_Data,MATCH($I479,Sheet1!K:K,1),3))</f>
        <v/>
      </c>
      <c r="F479" s="4" t="str">
        <f ca="1">IF($I479="","",INDEX(MY_Data,MATCH($I479,Sheet1!K:K,1),4))</f>
        <v/>
      </c>
      <c r="G479" s="4" t="str">
        <f ca="1">IF($I479="","",INDEX(MY_Data,MATCH($I479,Sheet1!K:K,1),5))</f>
        <v/>
      </c>
      <c r="H479" s="4" t="str">
        <f ca="1">IF($I479="","",INDEX(MY_Data,MATCH($I479,Sheet1!K:K,1),6))</f>
        <v/>
      </c>
      <c r="I479" s="25" t="str">
        <f ca="1">IF(ROW()-6&lt;=MAX(Sheet1!K:K),ROW()-6,"")</f>
        <v/>
      </c>
    </row>
    <row r="480" spans="3:9">
      <c r="C480" s="24" t="str">
        <f ca="1">IF($I480="","",INDEX(MY_Data,MATCH($I480,Sheet1!K:K,1),1))</f>
        <v/>
      </c>
      <c r="D480" s="13" t="str">
        <f ca="1">IF($I480="","",INDEX(MY_Data,MATCH($I480,Sheet1!K:K,1),2))</f>
        <v/>
      </c>
      <c r="E480" s="13" t="str">
        <f ca="1">IF($I480="","",INDEX(MY_Data,MATCH($I480,Sheet1!K:K,1),3))</f>
        <v/>
      </c>
      <c r="F480" s="4" t="str">
        <f ca="1">IF($I480="","",INDEX(MY_Data,MATCH($I480,Sheet1!K:K,1),4))</f>
        <v/>
      </c>
      <c r="G480" s="4" t="str">
        <f ca="1">IF($I480="","",INDEX(MY_Data,MATCH($I480,Sheet1!K:K,1),5))</f>
        <v/>
      </c>
      <c r="H480" s="4" t="str">
        <f ca="1">IF($I480="","",INDEX(MY_Data,MATCH($I480,Sheet1!K:K,1),6))</f>
        <v/>
      </c>
      <c r="I480" s="25" t="str">
        <f ca="1">IF(ROW()-6&lt;=MAX(Sheet1!K:K),ROW()-6,"")</f>
        <v/>
      </c>
    </row>
    <row r="481" spans="3:9">
      <c r="C481" s="24" t="str">
        <f ca="1">IF($I481="","",INDEX(MY_Data,MATCH($I481,Sheet1!K:K,1),1))</f>
        <v/>
      </c>
      <c r="D481" s="13" t="str">
        <f ca="1">IF($I481="","",INDEX(MY_Data,MATCH($I481,Sheet1!K:K,1),2))</f>
        <v/>
      </c>
      <c r="E481" s="13" t="str">
        <f ca="1">IF($I481="","",INDEX(MY_Data,MATCH($I481,Sheet1!K:K,1),3))</f>
        <v/>
      </c>
      <c r="F481" s="4" t="str">
        <f ca="1">IF($I481="","",INDEX(MY_Data,MATCH($I481,Sheet1!K:K,1),4))</f>
        <v/>
      </c>
      <c r="G481" s="4" t="str">
        <f ca="1">IF($I481="","",INDEX(MY_Data,MATCH($I481,Sheet1!K:K,1),5))</f>
        <v/>
      </c>
      <c r="H481" s="4" t="str">
        <f ca="1">IF($I481="","",INDEX(MY_Data,MATCH($I481,Sheet1!K:K,1),6))</f>
        <v/>
      </c>
      <c r="I481" s="25" t="str">
        <f ca="1">IF(ROW()-6&lt;=MAX(Sheet1!K:K),ROW()-6,"")</f>
        <v/>
      </c>
    </row>
    <row r="482" spans="3:9">
      <c r="C482" s="24" t="str">
        <f ca="1">IF($I482="","",INDEX(MY_Data,MATCH($I482,Sheet1!K:K,1),1))</f>
        <v/>
      </c>
      <c r="D482" s="13" t="str">
        <f ca="1">IF($I482="","",INDEX(MY_Data,MATCH($I482,Sheet1!K:K,1),2))</f>
        <v/>
      </c>
      <c r="E482" s="13" t="str">
        <f ca="1">IF($I482="","",INDEX(MY_Data,MATCH($I482,Sheet1!K:K,1),3))</f>
        <v/>
      </c>
      <c r="F482" s="4" t="str">
        <f ca="1">IF($I482="","",INDEX(MY_Data,MATCH($I482,Sheet1!K:K,1),4))</f>
        <v/>
      </c>
      <c r="G482" s="4" t="str">
        <f ca="1">IF($I482="","",INDEX(MY_Data,MATCH($I482,Sheet1!K:K,1),5))</f>
        <v/>
      </c>
      <c r="H482" s="4" t="str">
        <f ca="1">IF($I482="","",INDEX(MY_Data,MATCH($I482,Sheet1!K:K,1),6))</f>
        <v/>
      </c>
      <c r="I482" s="25" t="str">
        <f ca="1">IF(ROW()-6&lt;=MAX(Sheet1!K:K),ROW()-6,"")</f>
        <v/>
      </c>
    </row>
    <row r="483" spans="3:9">
      <c r="C483" s="24" t="str">
        <f ca="1">IF($I483="","",INDEX(MY_Data,MATCH($I483,Sheet1!K:K,1),1))</f>
        <v/>
      </c>
      <c r="D483" s="13" t="str">
        <f ca="1">IF($I483="","",INDEX(MY_Data,MATCH($I483,Sheet1!K:K,1),2))</f>
        <v/>
      </c>
      <c r="E483" s="13" t="str">
        <f ca="1">IF($I483="","",INDEX(MY_Data,MATCH($I483,Sheet1!K:K,1),3))</f>
        <v/>
      </c>
      <c r="F483" s="4" t="str">
        <f ca="1">IF($I483="","",INDEX(MY_Data,MATCH($I483,Sheet1!K:K,1),4))</f>
        <v/>
      </c>
      <c r="G483" s="4" t="str">
        <f ca="1">IF($I483="","",INDEX(MY_Data,MATCH($I483,Sheet1!K:K,1),5))</f>
        <v/>
      </c>
      <c r="H483" s="4" t="str">
        <f ca="1">IF($I483="","",INDEX(MY_Data,MATCH($I483,Sheet1!K:K,1),6))</f>
        <v/>
      </c>
      <c r="I483" s="25" t="str">
        <f ca="1">IF(ROW()-6&lt;=MAX(Sheet1!K:K),ROW()-6,"")</f>
        <v/>
      </c>
    </row>
    <row r="484" spans="3:9">
      <c r="C484" s="24" t="str">
        <f ca="1">IF($I484="","",INDEX(MY_Data,MATCH($I484,Sheet1!K:K,1),1))</f>
        <v/>
      </c>
      <c r="D484" s="13" t="str">
        <f ca="1">IF($I484="","",INDEX(MY_Data,MATCH($I484,Sheet1!K:K,1),2))</f>
        <v/>
      </c>
      <c r="E484" s="13" t="str">
        <f ca="1">IF($I484="","",INDEX(MY_Data,MATCH($I484,Sheet1!K:K,1),3))</f>
        <v/>
      </c>
      <c r="F484" s="4" t="str">
        <f ca="1">IF($I484="","",INDEX(MY_Data,MATCH($I484,Sheet1!K:K,1),4))</f>
        <v/>
      </c>
      <c r="G484" s="4" t="str">
        <f ca="1">IF($I484="","",INDEX(MY_Data,MATCH($I484,Sheet1!K:K,1),5))</f>
        <v/>
      </c>
      <c r="H484" s="4" t="str">
        <f ca="1">IF($I484="","",INDEX(MY_Data,MATCH($I484,Sheet1!K:K,1),6))</f>
        <v/>
      </c>
      <c r="I484" s="25" t="str">
        <f ca="1">IF(ROW()-6&lt;=MAX(Sheet1!K:K),ROW()-6,"")</f>
        <v/>
      </c>
    </row>
    <row r="485" spans="3:9">
      <c r="C485" s="24" t="str">
        <f ca="1">IF($I485="","",INDEX(MY_Data,MATCH($I485,Sheet1!K:K,1),1))</f>
        <v/>
      </c>
      <c r="D485" s="13" t="str">
        <f ca="1">IF($I485="","",INDEX(MY_Data,MATCH($I485,Sheet1!K:K,1),2))</f>
        <v/>
      </c>
      <c r="E485" s="13" t="str">
        <f ca="1">IF($I485="","",INDEX(MY_Data,MATCH($I485,Sheet1!K:K,1),3))</f>
        <v/>
      </c>
      <c r="F485" s="4" t="str">
        <f ca="1">IF($I485="","",INDEX(MY_Data,MATCH($I485,Sheet1!K:K,1),4))</f>
        <v/>
      </c>
      <c r="G485" s="4" t="str">
        <f ca="1">IF($I485="","",INDEX(MY_Data,MATCH($I485,Sheet1!K:K,1),5))</f>
        <v/>
      </c>
      <c r="H485" s="4" t="str">
        <f ca="1">IF($I485="","",INDEX(MY_Data,MATCH($I485,Sheet1!K:K,1),6))</f>
        <v/>
      </c>
      <c r="I485" s="25" t="str">
        <f ca="1">IF(ROW()-6&lt;=MAX(Sheet1!K:K),ROW()-6,"")</f>
        <v/>
      </c>
    </row>
    <row r="486" spans="3:9">
      <c r="C486" s="24" t="str">
        <f ca="1">IF($I486="","",INDEX(MY_Data,MATCH($I486,Sheet1!K:K,1),1))</f>
        <v/>
      </c>
      <c r="D486" s="13" t="str">
        <f ca="1">IF($I486="","",INDEX(MY_Data,MATCH($I486,Sheet1!K:K,1),2))</f>
        <v/>
      </c>
      <c r="E486" s="13" t="str">
        <f ca="1">IF($I486="","",INDEX(MY_Data,MATCH($I486,Sheet1!K:K,1),3))</f>
        <v/>
      </c>
      <c r="F486" s="4" t="str">
        <f ca="1">IF($I486="","",INDEX(MY_Data,MATCH($I486,Sheet1!K:K,1),4))</f>
        <v/>
      </c>
      <c r="G486" s="4" t="str">
        <f ca="1">IF($I486="","",INDEX(MY_Data,MATCH($I486,Sheet1!K:K,1),5))</f>
        <v/>
      </c>
      <c r="H486" s="4" t="str">
        <f ca="1">IF($I486="","",INDEX(MY_Data,MATCH($I486,Sheet1!K:K,1),6))</f>
        <v/>
      </c>
      <c r="I486" s="25" t="str">
        <f ca="1">IF(ROW()-6&lt;=MAX(Sheet1!K:K),ROW()-6,"")</f>
        <v/>
      </c>
    </row>
    <row r="487" spans="3:9">
      <c r="C487" s="24" t="str">
        <f ca="1">IF($I487="","",INDEX(MY_Data,MATCH($I487,Sheet1!K:K,1),1))</f>
        <v/>
      </c>
      <c r="D487" s="13" t="str">
        <f ca="1">IF($I487="","",INDEX(MY_Data,MATCH($I487,Sheet1!K:K,1),2))</f>
        <v/>
      </c>
      <c r="E487" s="13" t="str">
        <f ca="1">IF($I487="","",INDEX(MY_Data,MATCH($I487,Sheet1!K:K,1),3))</f>
        <v/>
      </c>
      <c r="F487" s="4" t="str">
        <f ca="1">IF($I487="","",INDEX(MY_Data,MATCH($I487,Sheet1!K:K,1),4))</f>
        <v/>
      </c>
      <c r="G487" s="4" t="str">
        <f ca="1">IF($I487="","",INDEX(MY_Data,MATCH($I487,Sheet1!K:K,1),5))</f>
        <v/>
      </c>
      <c r="H487" s="4" t="str">
        <f ca="1">IF($I487="","",INDEX(MY_Data,MATCH($I487,Sheet1!K:K,1),6))</f>
        <v/>
      </c>
      <c r="I487" s="25" t="str">
        <f ca="1">IF(ROW()-6&lt;=MAX(Sheet1!K:K),ROW()-6,"")</f>
        <v/>
      </c>
    </row>
    <row r="488" spans="3:9">
      <c r="C488" s="24" t="str">
        <f ca="1">IF($I488="","",INDEX(MY_Data,MATCH($I488,Sheet1!K:K,1),1))</f>
        <v/>
      </c>
      <c r="D488" s="13" t="str">
        <f ca="1">IF($I488="","",INDEX(MY_Data,MATCH($I488,Sheet1!K:K,1),2))</f>
        <v/>
      </c>
      <c r="E488" s="13" t="str">
        <f ca="1">IF($I488="","",INDEX(MY_Data,MATCH($I488,Sheet1!K:K,1),3))</f>
        <v/>
      </c>
      <c r="F488" s="4" t="str">
        <f ca="1">IF($I488="","",INDEX(MY_Data,MATCH($I488,Sheet1!K:K,1),4))</f>
        <v/>
      </c>
      <c r="G488" s="4" t="str">
        <f ca="1">IF($I488="","",INDEX(MY_Data,MATCH($I488,Sheet1!K:K,1),5))</f>
        <v/>
      </c>
      <c r="H488" s="4" t="str">
        <f ca="1">IF($I488="","",INDEX(MY_Data,MATCH($I488,Sheet1!K:K,1),6))</f>
        <v/>
      </c>
      <c r="I488" s="25" t="str">
        <f ca="1">IF(ROW()-6&lt;=MAX(Sheet1!K:K),ROW()-6,"")</f>
        <v/>
      </c>
    </row>
    <row r="489" spans="3:9">
      <c r="C489" s="24" t="str">
        <f ca="1">IF($I489="","",INDEX(MY_Data,MATCH($I489,Sheet1!K:K,1),1))</f>
        <v/>
      </c>
      <c r="D489" s="13" t="str">
        <f ca="1">IF($I489="","",INDEX(MY_Data,MATCH($I489,Sheet1!K:K,1),2))</f>
        <v/>
      </c>
      <c r="E489" s="13" t="str">
        <f ca="1">IF($I489="","",INDEX(MY_Data,MATCH($I489,Sheet1!K:K,1),3))</f>
        <v/>
      </c>
      <c r="F489" s="4" t="str">
        <f ca="1">IF($I489="","",INDEX(MY_Data,MATCH($I489,Sheet1!K:K,1),4))</f>
        <v/>
      </c>
      <c r="G489" s="4" t="str">
        <f ca="1">IF($I489="","",INDEX(MY_Data,MATCH($I489,Sheet1!K:K,1),5))</f>
        <v/>
      </c>
      <c r="H489" s="4" t="str">
        <f ca="1">IF($I489="","",INDEX(MY_Data,MATCH($I489,Sheet1!K:K,1),6))</f>
        <v/>
      </c>
      <c r="I489" s="25" t="str">
        <f ca="1">IF(ROW()-6&lt;=MAX(Sheet1!K:K),ROW()-6,"")</f>
        <v/>
      </c>
    </row>
    <row r="490" spans="3:9">
      <c r="C490" s="24" t="str">
        <f ca="1">IF($I490="","",INDEX(MY_Data,MATCH($I490,Sheet1!K:K,1),1))</f>
        <v/>
      </c>
      <c r="D490" s="13" t="str">
        <f ca="1">IF($I490="","",INDEX(MY_Data,MATCH($I490,Sheet1!K:K,1),2))</f>
        <v/>
      </c>
      <c r="E490" s="13" t="str">
        <f ca="1">IF($I490="","",INDEX(MY_Data,MATCH($I490,Sheet1!K:K,1),3))</f>
        <v/>
      </c>
      <c r="F490" s="4" t="str">
        <f ca="1">IF($I490="","",INDEX(MY_Data,MATCH($I490,Sheet1!K:K,1),4))</f>
        <v/>
      </c>
      <c r="G490" s="4" t="str">
        <f ca="1">IF($I490="","",INDEX(MY_Data,MATCH($I490,Sheet1!K:K,1),5))</f>
        <v/>
      </c>
      <c r="H490" s="4" t="str">
        <f ca="1">IF($I490="","",INDEX(MY_Data,MATCH($I490,Sheet1!K:K,1),6))</f>
        <v/>
      </c>
      <c r="I490" s="25" t="str">
        <f ca="1">IF(ROW()-6&lt;=MAX(Sheet1!K:K),ROW()-6,"")</f>
        <v/>
      </c>
    </row>
    <row r="491" spans="3:9">
      <c r="C491" s="24" t="str">
        <f ca="1">IF($I491="","",INDEX(MY_Data,MATCH($I491,Sheet1!K:K,1),1))</f>
        <v/>
      </c>
      <c r="D491" s="13" t="str">
        <f ca="1">IF($I491="","",INDEX(MY_Data,MATCH($I491,Sheet1!K:K,1),2))</f>
        <v/>
      </c>
      <c r="E491" s="13" t="str">
        <f ca="1">IF($I491="","",INDEX(MY_Data,MATCH($I491,Sheet1!K:K,1),3))</f>
        <v/>
      </c>
      <c r="F491" s="4" t="str">
        <f ca="1">IF($I491="","",INDEX(MY_Data,MATCH($I491,Sheet1!K:K,1),4))</f>
        <v/>
      </c>
      <c r="G491" s="4" t="str">
        <f ca="1">IF($I491="","",INDEX(MY_Data,MATCH($I491,Sheet1!K:K,1),5))</f>
        <v/>
      </c>
      <c r="H491" s="4" t="str">
        <f ca="1">IF($I491="","",INDEX(MY_Data,MATCH($I491,Sheet1!K:K,1),6))</f>
        <v/>
      </c>
      <c r="I491" s="25" t="str">
        <f ca="1">IF(ROW()-6&lt;=MAX(Sheet1!K:K),ROW()-6,"")</f>
        <v/>
      </c>
    </row>
    <row r="492" spans="3:9">
      <c r="C492" s="24" t="str">
        <f ca="1">IF($I492="","",INDEX(MY_Data,MATCH($I492,Sheet1!K:K,1),1))</f>
        <v/>
      </c>
      <c r="D492" s="13" t="str">
        <f ca="1">IF($I492="","",INDEX(MY_Data,MATCH($I492,Sheet1!K:K,1),2))</f>
        <v/>
      </c>
      <c r="E492" s="13" t="str">
        <f ca="1">IF($I492="","",INDEX(MY_Data,MATCH($I492,Sheet1!K:K,1),3))</f>
        <v/>
      </c>
      <c r="F492" s="4" t="str">
        <f ca="1">IF($I492="","",INDEX(MY_Data,MATCH($I492,Sheet1!K:K,1),4))</f>
        <v/>
      </c>
      <c r="G492" s="4" t="str">
        <f ca="1">IF($I492="","",INDEX(MY_Data,MATCH($I492,Sheet1!K:K,1),5))</f>
        <v/>
      </c>
      <c r="H492" s="4" t="str">
        <f ca="1">IF($I492="","",INDEX(MY_Data,MATCH($I492,Sheet1!K:K,1),6))</f>
        <v/>
      </c>
      <c r="I492" s="25" t="str">
        <f ca="1">IF(ROW()-6&lt;=MAX(Sheet1!K:K),ROW()-6,"")</f>
        <v/>
      </c>
    </row>
    <row r="493" spans="3:9">
      <c r="C493" s="24" t="str">
        <f ca="1">IF($I493="","",INDEX(MY_Data,MATCH($I493,Sheet1!K:K,1),1))</f>
        <v/>
      </c>
      <c r="D493" s="13" t="str">
        <f ca="1">IF($I493="","",INDEX(MY_Data,MATCH($I493,Sheet1!K:K,1),2))</f>
        <v/>
      </c>
      <c r="E493" s="13" t="str">
        <f ca="1">IF($I493="","",INDEX(MY_Data,MATCH($I493,Sheet1!K:K,1),3))</f>
        <v/>
      </c>
      <c r="F493" s="4" t="str">
        <f ca="1">IF($I493="","",INDEX(MY_Data,MATCH($I493,Sheet1!K:K,1),4))</f>
        <v/>
      </c>
      <c r="G493" s="4" t="str">
        <f ca="1">IF($I493="","",INDEX(MY_Data,MATCH($I493,Sheet1!K:K,1),5))</f>
        <v/>
      </c>
      <c r="H493" s="4" t="str">
        <f ca="1">IF($I493="","",INDEX(MY_Data,MATCH($I493,Sheet1!K:K,1),6))</f>
        <v/>
      </c>
      <c r="I493" s="25" t="str">
        <f ca="1">IF(ROW()-6&lt;=MAX(Sheet1!K:K),ROW()-6,"")</f>
        <v/>
      </c>
    </row>
    <row r="494" spans="3:9">
      <c r="C494" s="24" t="str">
        <f ca="1">IF($I494="","",INDEX(MY_Data,MATCH($I494,Sheet1!K:K,1),1))</f>
        <v/>
      </c>
      <c r="D494" s="13" t="str">
        <f ca="1">IF($I494="","",INDEX(MY_Data,MATCH($I494,Sheet1!K:K,1),2))</f>
        <v/>
      </c>
      <c r="E494" s="13" t="str">
        <f ca="1">IF($I494="","",INDEX(MY_Data,MATCH($I494,Sheet1!K:K,1),3))</f>
        <v/>
      </c>
      <c r="F494" s="4" t="str">
        <f ca="1">IF($I494="","",INDEX(MY_Data,MATCH($I494,Sheet1!K:K,1),4))</f>
        <v/>
      </c>
      <c r="G494" s="4" t="str">
        <f ca="1">IF($I494="","",INDEX(MY_Data,MATCH($I494,Sheet1!K:K,1),5))</f>
        <v/>
      </c>
      <c r="H494" s="4" t="str">
        <f ca="1">IF($I494="","",INDEX(MY_Data,MATCH($I494,Sheet1!K:K,1),6))</f>
        <v/>
      </c>
      <c r="I494" s="25" t="str">
        <f ca="1">IF(ROW()-6&lt;=MAX(Sheet1!K:K),ROW()-6,"")</f>
        <v/>
      </c>
    </row>
    <row r="495" spans="3:9">
      <c r="C495" s="24" t="str">
        <f ca="1">IF($I495="","",INDEX(MY_Data,MATCH($I495,Sheet1!K:K,1),1))</f>
        <v/>
      </c>
      <c r="D495" s="13" t="str">
        <f ca="1">IF($I495="","",INDEX(MY_Data,MATCH($I495,Sheet1!K:K,1),2))</f>
        <v/>
      </c>
      <c r="E495" s="13" t="str">
        <f ca="1">IF($I495="","",INDEX(MY_Data,MATCH($I495,Sheet1!K:K,1),3))</f>
        <v/>
      </c>
      <c r="F495" s="4" t="str">
        <f ca="1">IF($I495="","",INDEX(MY_Data,MATCH($I495,Sheet1!K:K,1),4))</f>
        <v/>
      </c>
      <c r="G495" s="4" t="str">
        <f ca="1">IF($I495="","",INDEX(MY_Data,MATCH($I495,Sheet1!K:K,1),5))</f>
        <v/>
      </c>
      <c r="H495" s="4" t="str">
        <f ca="1">IF($I495="","",INDEX(MY_Data,MATCH($I495,Sheet1!K:K,1),6))</f>
        <v/>
      </c>
      <c r="I495" s="25" t="str">
        <f ca="1">IF(ROW()-6&lt;=MAX(Sheet1!K:K),ROW()-6,"")</f>
        <v/>
      </c>
    </row>
    <row r="496" spans="3:9">
      <c r="C496" s="24" t="str">
        <f ca="1">IF($I496="","",INDEX(MY_Data,MATCH($I496,Sheet1!K:K,1),1))</f>
        <v/>
      </c>
      <c r="D496" s="13" t="str">
        <f ca="1">IF($I496="","",INDEX(MY_Data,MATCH($I496,Sheet1!K:K,1),2))</f>
        <v/>
      </c>
      <c r="E496" s="13" t="str">
        <f ca="1">IF($I496="","",INDEX(MY_Data,MATCH($I496,Sheet1!K:K,1),3))</f>
        <v/>
      </c>
      <c r="F496" s="4" t="str">
        <f ca="1">IF($I496="","",INDEX(MY_Data,MATCH($I496,Sheet1!K:K,1),4))</f>
        <v/>
      </c>
      <c r="G496" s="4" t="str">
        <f ca="1">IF($I496="","",INDEX(MY_Data,MATCH($I496,Sheet1!K:K,1),5))</f>
        <v/>
      </c>
      <c r="H496" s="4" t="str">
        <f ca="1">IF($I496="","",INDEX(MY_Data,MATCH($I496,Sheet1!K:K,1),6))</f>
        <v/>
      </c>
      <c r="I496" s="25" t="str">
        <f ca="1">IF(ROW()-6&lt;=MAX(Sheet1!K:K),ROW()-6,"")</f>
        <v/>
      </c>
    </row>
    <row r="497" spans="3:9">
      <c r="C497" s="24" t="str">
        <f ca="1">IF($I497="","",INDEX(MY_Data,MATCH($I497,Sheet1!K:K,1),1))</f>
        <v/>
      </c>
      <c r="D497" s="13" t="str">
        <f ca="1">IF($I497="","",INDEX(MY_Data,MATCH($I497,Sheet1!K:K,1),2))</f>
        <v/>
      </c>
      <c r="E497" s="13" t="str">
        <f ca="1">IF($I497="","",INDEX(MY_Data,MATCH($I497,Sheet1!K:K,1),3))</f>
        <v/>
      </c>
      <c r="F497" s="4" t="str">
        <f ca="1">IF($I497="","",INDEX(MY_Data,MATCH($I497,Sheet1!K:K,1),4))</f>
        <v/>
      </c>
      <c r="G497" s="4" t="str">
        <f ca="1">IF($I497="","",INDEX(MY_Data,MATCH($I497,Sheet1!K:K,1),5))</f>
        <v/>
      </c>
      <c r="H497" s="4" t="str">
        <f ca="1">IF($I497="","",INDEX(MY_Data,MATCH($I497,Sheet1!K:K,1),6))</f>
        <v/>
      </c>
      <c r="I497" s="25" t="str">
        <f ca="1">IF(ROW()-6&lt;=MAX(Sheet1!K:K),ROW()-6,"")</f>
        <v/>
      </c>
    </row>
    <row r="498" spans="3:9">
      <c r="C498" s="24" t="str">
        <f ca="1">IF($I498="","",INDEX(MY_Data,MATCH($I498,Sheet1!K:K,1),1))</f>
        <v/>
      </c>
      <c r="D498" s="13" t="str">
        <f ca="1">IF($I498="","",INDEX(MY_Data,MATCH($I498,Sheet1!K:K,1),2))</f>
        <v/>
      </c>
      <c r="E498" s="13" t="str">
        <f ca="1">IF($I498="","",INDEX(MY_Data,MATCH($I498,Sheet1!K:K,1),3))</f>
        <v/>
      </c>
      <c r="F498" s="4" t="str">
        <f ca="1">IF($I498="","",INDEX(MY_Data,MATCH($I498,Sheet1!K:K,1),4))</f>
        <v/>
      </c>
      <c r="G498" s="4" t="str">
        <f ca="1">IF($I498="","",INDEX(MY_Data,MATCH($I498,Sheet1!K:K,1),5))</f>
        <v/>
      </c>
      <c r="H498" s="4" t="str">
        <f ca="1">IF($I498="","",INDEX(MY_Data,MATCH($I498,Sheet1!K:K,1),6))</f>
        <v/>
      </c>
      <c r="I498" s="25" t="str">
        <f ca="1">IF(ROW()-6&lt;=MAX(Sheet1!K:K),ROW()-6,"")</f>
        <v/>
      </c>
    </row>
    <row r="499" spans="3:9">
      <c r="C499" s="24" t="str">
        <f ca="1">IF($I499="","",INDEX(MY_Data,MATCH($I499,Sheet1!K:K,1),1))</f>
        <v/>
      </c>
      <c r="D499" s="13" t="str">
        <f ca="1">IF($I499="","",INDEX(MY_Data,MATCH($I499,Sheet1!K:K,1),2))</f>
        <v/>
      </c>
      <c r="E499" s="13" t="str">
        <f ca="1">IF($I499="","",INDEX(MY_Data,MATCH($I499,Sheet1!K:K,1),3))</f>
        <v/>
      </c>
      <c r="F499" s="4" t="str">
        <f ca="1">IF($I499="","",INDEX(MY_Data,MATCH($I499,Sheet1!K:K,1),4))</f>
        <v/>
      </c>
      <c r="G499" s="4" t="str">
        <f ca="1">IF($I499="","",INDEX(MY_Data,MATCH($I499,Sheet1!K:K,1),5))</f>
        <v/>
      </c>
      <c r="H499" s="4" t="str">
        <f ca="1">IF($I499="","",INDEX(MY_Data,MATCH($I499,Sheet1!K:K,1),6))</f>
        <v/>
      </c>
      <c r="I499" s="25" t="str">
        <f ca="1">IF(ROW()-6&lt;=MAX(Sheet1!K:K),ROW()-6,"")</f>
        <v/>
      </c>
    </row>
    <row r="500" spans="3:9">
      <c r="C500" s="24" t="str">
        <f ca="1">IF($I500="","",INDEX(MY_Data,MATCH($I500,Sheet1!K:K,1),1))</f>
        <v/>
      </c>
      <c r="D500" s="13" t="str">
        <f ca="1">IF($I500="","",INDEX(MY_Data,MATCH($I500,Sheet1!K:K,1),2))</f>
        <v/>
      </c>
      <c r="E500" s="13" t="str">
        <f ca="1">IF($I500="","",INDEX(MY_Data,MATCH($I500,Sheet1!K:K,1),3))</f>
        <v/>
      </c>
      <c r="F500" s="4" t="str">
        <f ca="1">IF($I500="","",INDEX(MY_Data,MATCH($I500,Sheet1!K:K,1),4))</f>
        <v/>
      </c>
      <c r="G500" s="4" t="str">
        <f ca="1">IF($I500="","",INDEX(MY_Data,MATCH($I500,Sheet1!K:K,1),5))</f>
        <v/>
      </c>
      <c r="H500" s="4" t="str">
        <f ca="1">IF($I500="","",INDEX(MY_Data,MATCH($I500,Sheet1!K:K,1),6))</f>
        <v/>
      </c>
      <c r="I500" s="25" t="str">
        <f ca="1">IF(ROW()-6&lt;=MAX(Sheet1!K:K),ROW()-6,"")</f>
        <v/>
      </c>
    </row>
    <row r="501" spans="3:9">
      <c r="C501" s="24" t="str">
        <f ca="1">IF($I501="","",INDEX(MY_Data,MATCH($I501,Sheet1!K:K,1),1))</f>
        <v/>
      </c>
      <c r="D501" s="13" t="str">
        <f ca="1">IF($I501="","",INDEX(MY_Data,MATCH($I501,Sheet1!K:K,1),2))</f>
        <v/>
      </c>
      <c r="E501" s="13" t="str">
        <f ca="1">IF($I501="","",INDEX(MY_Data,MATCH($I501,Sheet1!K:K,1),3))</f>
        <v/>
      </c>
      <c r="F501" s="4" t="str">
        <f ca="1">IF($I501="","",INDEX(MY_Data,MATCH($I501,Sheet1!K:K,1),4))</f>
        <v/>
      </c>
      <c r="G501" s="4" t="str">
        <f ca="1">IF($I501="","",INDEX(MY_Data,MATCH($I501,Sheet1!K:K,1),5))</f>
        <v/>
      </c>
      <c r="H501" s="4" t="str">
        <f ca="1">IF($I501="","",INDEX(MY_Data,MATCH($I501,Sheet1!K:K,1),6))</f>
        <v/>
      </c>
      <c r="I501" s="25" t="str">
        <f ca="1">IF(ROW()-6&lt;=MAX(Sheet1!K:K),ROW()-6,"")</f>
        <v/>
      </c>
    </row>
    <row r="502" spans="3:9">
      <c r="C502" s="24" t="str">
        <f ca="1">IF($I502="","",INDEX(MY_Data,MATCH($I502,Sheet1!K:K,1),1))</f>
        <v/>
      </c>
      <c r="D502" s="13" t="str">
        <f ca="1">IF($I502="","",INDEX(MY_Data,MATCH($I502,Sheet1!K:K,1),2))</f>
        <v/>
      </c>
      <c r="E502" s="13" t="str">
        <f ca="1">IF($I502="","",INDEX(MY_Data,MATCH($I502,Sheet1!K:K,1),3))</f>
        <v/>
      </c>
      <c r="F502" s="4" t="str">
        <f ca="1">IF($I502="","",INDEX(MY_Data,MATCH($I502,Sheet1!K:K,1),4))</f>
        <v/>
      </c>
      <c r="G502" s="4" t="str">
        <f ca="1">IF($I502="","",INDEX(MY_Data,MATCH($I502,Sheet1!K:K,1),5))</f>
        <v/>
      </c>
      <c r="H502" s="4" t="str">
        <f ca="1">IF($I502="","",INDEX(MY_Data,MATCH($I502,Sheet1!K:K,1),6))</f>
        <v/>
      </c>
      <c r="I502" s="25" t="str">
        <f ca="1">IF(ROW()-6&lt;=MAX(Sheet1!K:K),ROW()-6,"")</f>
        <v/>
      </c>
    </row>
    <row r="503" spans="3:9">
      <c r="C503" s="24" t="str">
        <f ca="1">IF($I503="","",INDEX(MY_Data,MATCH($I503,Sheet1!K:K,1),1))</f>
        <v/>
      </c>
      <c r="D503" s="13" t="str">
        <f ca="1">IF($I503="","",INDEX(MY_Data,MATCH($I503,Sheet1!K:K,1),2))</f>
        <v/>
      </c>
      <c r="E503" s="13" t="str">
        <f ca="1">IF($I503="","",INDEX(MY_Data,MATCH($I503,Sheet1!K:K,1),3))</f>
        <v/>
      </c>
      <c r="F503" s="4" t="str">
        <f ca="1">IF($I503="","",INDEX(MY_Data,MATCH($I503,Sheet1!K:K,1),4))</f>
        <v/>
      </c>
      <c r="G503" s="4" t="str">
        <f ca="1">IF($I503="","",INDEX(MY_Data,MATCH($I503,Sheet1!K:K,1),5))</f>
        <v/>
      </c>
      <c r="H503" s="4" t="str">
        <f ca="1">IF($I503="","",INDEX(MY_Data,MATCH($I503,Sheet1!K:K,1),6))</f>
        <v/>
      </c>
      <c r="I503" s="25" t="str">
        <f ca="1">IF(ROW()-6&lt;=MAX(Sheet1!K:K),ROW()-6,"")</f>
        <v/>
      </c>
    </row>
    <row r="504" spans="3:9">
      <c r="C504" s="24" t="str">
        <f ca="1">IF($I504="","",INDEX(MY_Data,MATCH($I504,Sheet1!K:K,1),1))</f>
        <v/>
      </c>
      <c r="D504" s="13" t="str">
        <f ca="1">IF($I504="","",INDEX(MY_Data,MATCH($I504,Sheet1!K:K,1),2))</f>
        <v/>
      </c>
      <c r="E504" s="13" t="str">
        <f ca="1">IF($I504="","",INDEX(MY_Data,MATCH($I504,Sheet1!K:K,1),3))</f>
        <v/>
      </c>
      <c r="F504" s="4" t="str">
        <f ca="1">IF($I504="","",INDEX(MY_Data,MATCH($I504,Sheet1!K:K,1),4))</f>
        <v/>
      </c>
      <c r="G504" s="4" t="str">
        <f ca="1">IF($I504="","",INDEX(MY_Data,MATCH($I504,Sheet1!K:K,1),5))</f>
        <v/>
      </c>
      <c r="H504" s="4" t="str">
        <f ca="1">IF($I504="","",INDEX(MY_Data,MATCH($I504,Sheet1!K:K,1),6))</f>
        <v/>
      </c>
      <c r="I504" s="25" t="str">
        <f ca="1">IF(ROW()-6&lt;=MAX(Sheet1!K:K),ROW()-6,"")</f>
        <v/>
      </c>
    </row>
    <row r="505" spans="3:9">
      <c r="C505" s="24" t="str">
        <f ca="1">IF($I505="","",INDEX(MY_Data,MATCH($I505,Sheet1!K:K,1),1))</f>
        <v/>
      </c>
      <c r="D505" s="13" t="str">
        <f ca="1">IF($I505="","",INDEX(MY_Data,MATCH($I505,Sheet1!K:K,1),2))</f>
        <v/>
      </c>
      <c r="E505" s="13" t="str">
        <f ca="1">IF($I505="","",INDEX(MY_Data,MATCH($I505,Sheet1!K:K,1),3))</f>
        <v/>
      </c>
      <c r="F505" s="4" t="str">
        <f ca="1">IF($I505="","",INDEX(MY_Data,MATCH($I505,Sheet1!K:K,1),4))</f>
        <v/>
      </c>
      <c r="G505" s="4" t="str">
        <f ca="1">IF($I505="","",INDEX(MY_Data,MATCH($I505,Sheet1!K:K,1),5))</f>
        <v/>
      </c>
      <c r="H505" s="4" t="str">
        <f ca="1">IF($I505="","",INDEX(MY_Data,MATCH($I505,Sheet1!K:K,1),6))</f>
        <v/>
      </c>
      <c r="I505" s="25" t="str">
        <f ca="1">IF(ROW()-6&lt;=MAX(Sheet1!K:K),ROW()-6,"")</f>
        <v/>
      </c>
    </row>
    <row r="506" spans="3:9">
      <c r="C506" s="24" t="str">
        <f ca="1">IF($I506="","",INDEX(MY_Data,MATCH($I506,Sheet1!K:K,1),1))</f>
        <v/>
      </c>
      <c r="D506" s="13" t="str">
        <f ca="1">IF($I506="","",INDEX(MY_Data,MATCH($I506,Sheet1!K:K,1),2))</f>
        <v/>
      </c>
      <c r="E506" s="13" t="str">
        <f ca="1">IF($I506="","",INDEX(MY_Data,MATCH($I506,Sheet1!K:K,1),3))</f>
        <v/>
      </c>
      <c r="F506" s="4" t="str">
        <f ca="1">IF($I506="","",INDEX(MY_Data,MATCH($I506,Sheet1!K:K,1),4))</f>
        <v/>
      </c>
      <c r="G506" s="4" t="str">
        <f ca="1">IF($I506="","",INDEX(MY_Data,MATCH($I506,Sheet1!K:K,1),5))</f>
        <v/>
      </c>
      <c r="H506" s="4" t="str">
        <f ca="1">IF($I506="","",INDEX(MY_Data,MATCH($I506,Sheet1!K:K,1),6))</f>
        <v/>
      </c>
      <c r="I506" s="25" t="str">
        <f ca="1">IF(ROW()-6&lt;=MAX(Sheet1!K:K),ROW()-6,"")</f>
        <v/>
      </c>
    </row>
    <row r="507" spans="3:9">
      <c r="C507" s="24" t="str">
        <f ca="1">IF($I507="","",INDEX(MY_Data,MATCH($I507,Sheet1!K:K,1),1))</f>
        <v/>
      </c>
      <c r="D507" s="13" t="str">
        <f ca="1">IF($I507="","",INDEX(MY_Data,MATCH($I507,Sheet1!K:K,1),2))</f>
        <v/>
      </c>
      <c r="E507" s="13" t="str">
        <f ca="1">IF($I507="","",INDEX(MY_Data,MATCH($I507,Sheet1!K:K,1),3))</f>
        <v/>
      </c>
      <c r="F507" s="4" t="str">
        <f ca="1">IF($I507="","",INDEX(MY_Data,MATCH($I507,Sheet1!K:K,1),4))</f>
        <v/>
      </c>
      <c r="G507" s="4" t="str">
        <f ca="1">IF($I507="","",INDEX(MY_Data,MATCH($I507,Sheet1!K:K,1),5))</f>
        <v/>
      </c>
      <c r="H507" s="4" t="str">
        <f ca="1">IF($I507="","",INDEX(MY_Data,MATCH($I507,Sheet1!K:K,1),6))</f>
        <v/>
      </c>
      <c r="I507" s="25" t="str">
        <f ca="1">IF(ROW()-6&lt;=MAX(Sheet1!K:K),ROW()-6,"")</f>
        <v/>
      </c>
    </row>
    <row r="508" spans="3:9">
      <c r="C508" s="24" t="str">
        <f ca="1">IF($I508="","",INDEX(MY_Data,MATCH($I508,Sheet1!K:K,1),1))</f>
        <v/>
      </c>
      <c r="D508" s="13" t="str">
        <f ca="1">IF($I508="","",INDEX(MY_Data,MATCH($I508,Sheet1!K:K,1),2))</f>
        <v/>
      </c>
      <c r="E508" s="13" t="str">
        <f ca="1">IF($I508="","",INDEX(MY_Data,MATCH($I508,Sheet1!K:K,1),3))</f>
        <v/>
      </c>
      <c r="F508" s="4" t="str">
        <f ca="1">IF($I508="","",INDEX(MY_Data,MATCH($I508,Sheet1!K:K,1),4))</f>
        <v/>
      </c>
      <c r="G508" s="4" t="str">
        <f ca="1">IF($I508="","",INDEX(MY_Data,MATCH($I508,Sheet1!K:K,1),5))</f>
        <v/>
      </c>
      <c r="H508" s="4" t="str">
        <f ca="1">IF($I508="","",INDEX(MY_Data,MATCH($I508,Sheet1!K:K,1),6))</f>
        <v/>
      </c>
      <c r="I508" s="25" t="str">
        <f ca="1">IF(ROW()-6&lt;=MAX(Sheet1!K:K),ROW()-6,"")</f>
        <v/>
      </c>
    </row>
    <row r="509" spans="3:9">
      <c r="C509" s="24" t="str">
        <f ca="1">IF($I509="","",INDEX(MY_Data,MATCH($I509,Sheet1!K:K,1),1))</f>
        <v/>
      </c>
      <c r="D509" s="13" t="str">
        <f ca="1">IF($I509="","",INDEX(MY_Data,MATCH($I509,Sheet1!K:K,1),2))</f>
        <v/>
      </c>
      <c r="E509" s="13" t="str">
        <f ca="1">IF($I509="","",INDEX(MY_Data,MATCH($I509,Sheet1!K:K,1),3))</f>
        <v/>
      </c>
      <c r="F509" s="4" t="str">
        <f ca="1">IF($I509="","",INDEX(MY_Data,MATCH($I509,Sheet1!K:K,1),4))</f>
        <v/>
      </c>
      <c r="G509" s="4" t="str">
        <f ca="1">IF($I509="","",INDEX(MY_Data,MATCH($I509,Sheet1!K:K,1),5))</f>
        <v/>
      </c>
      <c r="H509" s="4" t="str">
        <f ca="1">IF($I509="","",INDEX(MY_Data,MATCH($I509,Sheet1!K:K,1),6))</f>
        <v/>
      </c>
      <c r="I509" s="25" t="str">
        <f ca="1">IF(ROW()-6&lt;=MAX(Sheet1!K:K),ROW()-6,"")</f>
        <v/>
      </c>
    </row>
    <row r="510" spans="3:9">
      <c r="C510" s="24" t="str">
        <f ca="1">IF($I510="","",INDEX(MY_Data,MATCH($I510,Sheet1!K:K,1),1))</f>
        <v/>
      </c>
      <c r="D510" s="13" t="str">
        <f ca="1">IF($I510="","",INDEX(MY_Data,MATCH($I510,Sheet1!K:K,1),2))</f>
        <v/>
      </c>
      <c r="E510" s="13" t="str">
        <f ca="1">IF($I510="","",INDEX(MY_Data,MATCH($I510,Sheet1!K:K,1),3))</f>
        <v/>
      </c>
      <c r="F510" s="4" t="str">
        <f ca="1">IF($I510="","",INDEX(MY_Data,MATCH($I510,Sheet1!K:K,1),4))</f>
        <v/>
      </c>
      <c r="G510" s="4" t="str">
        <f ca="1">IF($I510="","",INDEX(MY_Data,MATCH($I510,Sheet1!K:K,1),5))</f>
        <v/>
      </c>
      <c r="H510" s="4" t="str">
        <f ca="1">IF($I510="","",INDEX(MY_Data,MATCH($I510,Sheet1!K:K,1),6))</f>
        <v/>
      </c>
      <c r="I510" s="25" t="str">
        <f ca="1">IF(ROW()-6&lt;=MAX(Sheet1!K:K),ROW()-6,"")</f>
        <v/>
      </c>
    </row>
    <row r="511" spans="3:9">
      <c r="C511" s="24" t="str">
        <f ca="1">IF($I511="","",INDEX(MY_Data,MATCH($I511,Sheet1!K:K,1),1))</f>
        <v/>
      </c>
      <c r="D511" s="13" t="str">
        <f ca="1">IF($I511="","",INDEX(MY_Data,MATCH($I511,Sheet1!K:K,1),2))</f>
        <v/>
      </c>
      <c r="E511" s="13" t="str">
        <f ca="1">IF($I511="","",INDEX(MY_Data,MATCH($I511,Sheet1!K:K,1),3))</f>
        <v/>
      </c>
      <c r="F511" s="4" t="str">
        <f ca="1">IF($I511="","",INDEX(MY_Data,MATCH($I511,Sheet1!K:K,1),4))</f>
        <v/>
      </c>
      <c r="G511" s="4" t="str">
        <f ca="1">IF($I511="","",INDEX(MY_Data,MATCH($I511,Sheet1!K:K,1),5))</f>
        <v/>
      </c>
      <c r="H511" s="4" t="str">
        <f ca="1">IF($I511="","",INDEX(MY_Data,MATCH($I511,Sheet1!K:K,1),6))</f>
        <v/>
      </c>
      <c r="I511" s="25" t="str">
        <f ca="1">IF(ROW()-6&lt;=MAX(Sheet1!K:K),ROW()-6,"")</f>
        <v/>
      </c>
    </row>
    <row r="512" spans="3:9">
      <c r="C512" s="24" t="str">
        <f ca="1">IF($I512="","",INDEX(MY_Data,MATCH($I512,Sheet1!K:K,1),1))</f>
        <v/>
      </c>
      <c r="D512" s="13" t="str">
        <f ca="1">IF($I512="","",INDEX(MY_Data,MATCH($I512,Sheet1!K:K,1),2))</f>
        <v/>
      </c>
      <c r="E512" s="13" t="str">
        <f ca="1">IF($I512="","",INDEX(MY_Data,MATCH($I512,Sheet1!K:K,1),3))</f>
        <v/>
      </c>
      <c r="F512" s="4" t="str">
        <f ca="1">IF($I512="","",INDEX(MY_Data,MATCH($I512,Sheet1!K:K,1),4))</f>
        <v/>
      </c>
      <c r="G512" s="4" t="str">
        <f ca="1">IF($I512="","",INDEX(MY_Data,MATCH($I512,Sheet1!K:K,1),5))</f>
        <v/>
      </c>
      <c r="H512" s="4" t="str">
        <f ca="1">IF($I512="","",INDEX(MY_Data,MATCH($I512,Sheet1!K:K,1),6))</f>
        <v/>
      </c>
      <c r="I512" s="25" t="str">
        <f ca="1">IF(ROW()-6&lt;=MAX(Sheet1!K:K),ROW()-6,"")</f>
        <v/>
      </c>
    </row>
    <row r="513" spans="3:9">
      <c r="C513" s="24" t="str">
        <f ca="1">IF($I513="","",INDEX(MY_Data,MATCH($I513,Sheet1!K:K,1),1))</f>
        <v/>
      </c>
      <c r="D513" s="13" t="str">
        <f ca="1">IF($I513="","",INDEX(MY_Data,MATCH($I513,Sheet1!K:K,1),2))</f>
        <v/>
      </c>
      <c r="E513" s="13" t="str">
        <f ca="1">IF($I513="","",INDEX(MY_Data,MATCH($I513,Sheet1!K:K,1),3))</f>
        <v/>
      </c>
      <c r="F513" s="4" t="str">
        <f ca="1">IF($I513="","",INDEX(MY_Data,MATCH($I513,Sheet1!K:K,1),4))</f>
        <v/>
      </c>
      <c r="G513" s="4" t="str">
        <f ca="1">IF($I513="","",INDEX(MY_Data,MATCH($I513,Sheet1!K:K,1),5))</f>
        <v/>
      </c>
      <c r="H513" s="4" t="str">
        <f ca="1">IF($I513="","",INDEX(MY_Data,MATCH($I513,Sheet1!K:K,1),6))</f>
        <v/>
      </c>
      <c r="I513" s="25" t="str">
        <f ca="1">IF(ROW()-6&lt;=MAX(Sheet1!K:K),ROW()-6,"")</f>
        <v/>
      </c>
    </row>
    <row r="514" spans="3:9">
      <c r="C514" s="24" t="str">
        <f ca="1">IF($I514="","",INDEX(MY_Data,MATCH($I514,Sheet1!K:K,1),1))</f>
        <v/>
      </c>
      <c r="D514" s="13" t="str">
        <f ca="1">IF($I514="","",INDEX(MY_Data,MATCH($I514,Sheet1!K:K,1),2))</f>
        <v/>
      </c>
      <c r="E514" s="13" t="str">
        <f ca="1">IF($I514="","",INDEX(MY_Data,MATCH($I514,Sheet1!K:K,1),3))</f>
        <v/>
      </c>
      <c r="F514" s="4" t="str">
        <f ca="1">IF($I514="","",INDEX(MY_Data,MATCH($I514,Sheet1!K:K,1),4))</f>
        <v/>
      </c>
      <c r="G514" s="4" t="str">
        <f ca="1">IF($I514="","",INDEX(MY_Data,MATCH($I514,Sheet1!K:K,1),5))</f>
        <v/>
      </c>
      <c r="H514" s="4" t="str">
        <f ca="1">IF($I514="","",INDEX(MY_Data,MATCH($I514,Sheet1!K:K,1),6))</f>
        <v/>
      </c>
      <c r="I514" s="25" t="str">
        <f ca="1">IF(ROW()-6&lt;=MAX(Sheet1!K:K),ROW()-6,"")</f>
        <v/>
      </c>
    </row>
    <row r="515" spans="3:9">
      <c r="C515" s="24" t="str">
        <f ca="1">IF($I515="","",INDEX(MY_Data,MATCH($I515,Sheet1!K:K,1),1))</f>
        <v/>
      </c>
      <c r="D515" s="13" t="str">
        <f ca="1">IF($I515="","",INDEX(MY_Data,MATCH($I515,Sheet1!K:K,1),2))</f>
        <v/>
      </c>
      <c r="E515" s="13" t="str">
        <f ca="1">IF($I515="","",INDEX(MY_Data,MATCH($I515,Sheet1!K:K,1),3))</f>
        <v/>
      </c>
      <c r="F515" s="4" t="str">
        <f ca="1">IF($I515="","",INDEX(MY_Data,MATCH($I515,Sheet1!K:K,1),4))</f>
        <v/>
      </c>
      <c r="G515" s="4" t="str">
        <f ca="1">IF($I515="","",INDEX(MY_Data,MATCH($I515,Sheet1!K:K,1),5))</f>
        <v/>
      </c>
      <c r="H515" s="4" t="str">
        <f ca="1">IF($I515="","",INDEX(MY_Data,MATCH($I515,Sheet1!K:K,1),6))</f>
        <v/>
      </c>
      <c r="I515" s="25" t="str">
        <f ca="1">IF(ROW()-6&lt;=MAX(Sheet1!K:K),ROW()-6,"")</f>
        <v/>
      </c>
    </row>
    <row r="516" spans="3:9">
      <c r="C516" s="24" t="str">
        <f ca="1">IF($I516="","",INDEX(MY_Data,MATCH($I516,Sheet1!K:K,1),1))</f>
        <v/>
      </c>
      <c r="D516" s="13" t="str">
        <f ca="1">IF($I516="","",INDEX(MY_Data,MATCH($I516,Sheet1!K:K,1),2))</f>
        <v/>
      </c>
      <c r="E516" s="13" t="str">
        <f ca="1">IF($I516="","",INDEX(MY_Data,MATCH($I516,Sheet1!K:K,1),3))</f>
        <v/>
      </c>
      <c r="F516" s="4" t="str">
        <f ca="1">IF($I516="","",INDEX(MY_Data,MATCH($I516,Sheet1!K:K,1),4))</f>
        <v/>
      </c>
      <c r="G516" s="4" t="str">
        <f ca="1">IF($I516="","",INDEX(MY_Data,MATCH($I516,Sheet1!K:K,1),5))</f>
        <v/>
      </c>
      <c r="H516" s="4" t="str">
        <f ca="1">IF($I516="","",INDEX(MY_Data,MATCH($I516,Sheet1!K:K,1),6))</f>
        <v/>
      </c>
      <c r="I516" s="25" t="str">
        <f ca="1">IF(ROW()-6&lt;=MAX(Sheet1!K:K),ROW()-6,"")</f>
        <v/>
      </c>
    </row>
    <row r="517" spans="3:9">
      <c r="C517" s="24" t="str">
        <f ca="1">IF($I517="","",INDEX(MY_Data,MATCH($I517,Sheet1!K:K,1),1))</f>
        <v/>
      </c>
      <c r="D517" s="13" t="str">
        <f ca="1">IF($I517="","",INDEX(MY_Data,MATCH($I517,Sheet1!K:K,1),2))</f>
        <v/>
      </c>
      <c r="E517" s="13" t="str">
        <f ca="1">IF($I517="","",INDEX(MY_Data,MATCH($I517,Sheet1!K:K,1),3))</f>
        <v/>
      </c>
      <c r="F517" s="4" t="str">
        <f ca="1">IF($I517="","",INDEX(MY_Data,MATCH($I517,Sheet1!K:K,1),4))</f>
        <v/>
      </c>
      <c r="G517" s="4" t="str">
        <f ca="1">IF($I517="","",INDEX(MY_Data,MATCH($I517,Sheet1!K:K,1),5))</f>
        <v/>
      </c>
      <c r="H517" s="4" t="str">
        <f ca="1">IF($I517="","",INDEX(MY_Data,MATCH($I517,Sheet1!K:K,1),6))</f>
        <v/>
      </c>
      <c r="I517" s="25" t="str">
        <f ca="1">IF(ROW()-6&lt;=MAX(Sheet1!K:K),ROW()-6,"")</f>
        <v/>
      </c>
    </row>
    <row r="518" spans="3:9">
      <c r="C518" s="24" t="str">
        <f ca="1">IF($I518="","",INDEX(MY_Data,MATCH($I518,Sheet1!K:K,1),1))</f>
        <v/>
      </c>
      <c r="D518" s="13" t="str">
        <f ca="1">IF($I518="","",INDEX(MY_Data,MATCH($I518,Sheet1!K:K,1),2))</f>
        <v/>
      </c>
      <c r="E518" s="13" t="str">
        <f ca="1">IF($I518="","",INDEX(MY_Data,MATCH($I518,Sheet1!K:K,1),3))</f>
        <v/>
      </c>
      <c r="F518" s="4" t="str">
        <f ca="1">IF($I518="","",INDEX(MY_Data,MATCH($I518,Sheet1!K:K,1),4))</f>
        <v/>
      </c>
      <c r="G518" s="4" t="str">
        <f ca="1">IF($I518="","",INDEX(MY_Data,MATCH($I518,Sheet1!K:K,1),5))</f>
        <v/>
      </c>
      <c r="H518" s="4" t="str">
        <f ca="1">IF($I518="","",INDEX(MY_Data,MATCH($I518,Sheet1!K:K,1),6))</f>
        <v/>
      </c>
      <c r="I518" s="25" t="str">
        <f ca="1">IF(ROW()-6&lt;=MAX(Sheet1!K:K),ROW()-6,"")</f>
        <v/>
      </c>
    </row>
    <row r="519" spans="3:9">
      <c r="C519" s="24" t="str">
        <f ca="1">IF($I519="","",INDEX(MY_Data,MATCH($I519,Sheet1!K:K,1),1))</f>
        <v/>
      </c>
      <c r="D519" s="13" t="str">
        <f ca="1">IF($I519="","",INDEX(MY_Data,MATCH($I519,Sheet1!K:K,1),2))</f>
        <v/>
      </c>
      <c r="E519" s="13" t="str">
        <f ca="1">IF($I519="","",INDEX(MY_Data,MATCH($I519,Sheet1!K:K,1),3))</f>
        <v/>
      </c>
      <c r="F519" s="4" t="str">
        <f ca="1">IF($I519="","",INDEX(MY_Data,MATCH($I519,Sheet1!K:K,1),4))</f>
        <v/>
      </c>
      <c r="G519" s="4" t="str">
        <f ca="1">IF($I519="","",INDEX(MY_Data,MATCH($I519,Sheet1!K:K,1),5))</f>
        <v/>
      </c>
      <c r="H519" s="4" t="str">
        <f ca="1">IF($I519="","",INDEX(MY_Data,MATCH($I519,Sheet1!K:K,1),6))</f>
        <v/>
      </c>
      <c r="I519" s="25" t="str">
        <f ca="1">IF(ROW()-6&lt;=MAX(Sheet1!K:K),ROW()-6,"")</f>
        <v/>
      </c>
    </row>
    <row r="520" spans="3:9">
      <c r="C520" s="24" t="str">
        <f ca="1">IF($I520="","",INDEX(MY_Data,MATCH($I520,Sheet1!K:K,1),1))</f>
        <v/>
      </c>
      <c r="D520" s="13" t="str">
        <f ca="1">IF($I520="","",INDEX(MY_Data,MATCH($I520,Sheet1!K:K,1),2))</f>
        <v/>
      </c>
      <c r="E520" s="13" t="str">
        <f ca="1">IF($I520="","",INDEX(MY_Data,MATCH($I520,Sheet1!K:K,1),3))</f>
        <v/>
      </c>
      <c r="F520" s="4" t="str">
        <f ca="1">IF($I520="","",INDEX(MY_Data,MATCH($I520,Sheet1!K:K,1),4))</f>
        <v/>
      </c>
      <c r="G520" s="4" t="str">
        <f ca="1">IF($I520="","",INDEX(MY_Data,MATCH($I520,Sheet1!K:K,1),5))</f>
        <v/>
      </c>
      <c r="H520" s="4" t="str">
        <f ca="1">IF($I520="","",INDEX(MY_Data,MATCH($I520,Sheet1!K:K,1),6))</f>
        <v/>
      </c>
      <c r="I520" s="25" t="str">
        <f ca="1">IF(ROW()-6&lt;=MAX(Sheet1!K:K),ROW()-6,"")</f>
        <v/>
      </c>
    </row>
    <row r="521" spans="3:9">
      <c r="C521" s="24" t="str">
        <f ca="1">IF($I521="","",INDEX(MY_Data,MATCH($I521,Sheet1!K:K,1),1))</f>
        <v/>
      </c>
      <c r="D521" s="13" t="str">
        <f ca="1">IF($I521="","",INDEX(MY_Data,MATCH($I521,Sheet1!K:K,1),2))</f>
        <v/>
      </c>
      <c r="E521" s="13" t="str">
        <f ca="1">IF($I521="","",INDEX(MY_Data,MATCH($I521,Sheet1!K:K,1),3))</f>
        <v/>
      </c>
      <c r="F521" s="4" t="str">
        <f ca="1">IF($I521="","",INDEX(MY_Data,MATCH($I521,Sheet1!K:K,1),4))</f>
        <v/>
      </c>
      <c r="G521" s="4" t="str">
        <f ca="1">IF($I521="","",INDEX(MY_Data,MATCH($I521,Sheet1!K:K,1),5))</f>
        <v/>
      </c>
      <c r="H521" s="4" t="str">
        <f ca="1">IF($I521="","",INDEX(MY_Data,MATCH($I521,Sheet1!K:K,1),6))</f>
        <v/>
      </c>
      <c r="I521" s="25" t="str">
        <f ca="1">IF(ROW()-6&lt;=MAX(Sheet1!K:K),ROW()-6,"")</f>
        <v/>
      </c>
    </row>
    <row r="522" spans="3:9">
      <c r="C522" s="24" t="str">
        <f ca="1">IF($I522="","",INDEX(MY_Data,MATCH($I522,Sheet1!K:K,1),1))</f>
        <v/>
      </c>
      <c r="D522" s="13" t="str">
        <f ca="1">IF($I522="","",INDEX(MY_Data,MATCH($I522,Sheet1!K:K,1),2))</f>
        <v/>
      </c>
      <c r="E522" s="13" t="str">
        <f ca="1">IF($I522="","",INDEX(MY_Data,MATCH($I522,Sheet1!K:K,1),3))</f>
        <v/>
      </c>
      <c r="F522" s="4" t="str">
        <f ca="1">IF($I522="","",INDEX(MY_Data,MATCH($I522,Sheet1!K:K,1),4))</f>
        <v/>
      </c>
      <c r="G522" s="4" t="str">
        <f ca="1">IF($I522="","",INDEX(MY_Data,MATCH($I522,Sheet1!K:K,1),5))</f>
        <v/>
      </c>
      <c r="H522" s="4" t="str">
        <f ca="1">IF($I522="","",INDEX(MY_Data,MATCH($I522,Sheet1!K:K,1),6))</f>
        <v/>
      </c>
      <c r="I522" s="25" t="str">
        <f ca="1">IF(ROW()-6&lt;=MAX(Sheet1!K:K),ROW()-6,"")</f>
        <v/>
      </c>
    </row>
    <row r="523" spans="3:9">
      <c r="C523" s="24" t="str">
        <f ca="1">IF($I523="","",INDEX(MY_Data,MATCH($I523,Sheet1!K:K,1),1))</f>
        <v/>
      </c>
      <c r="D523" s="13" t="str">
        <f ca="1">IF($I523="","",INDEX(MY_Data,MATCH($I523,Sheet1!K:K,1),2))</f>
        <v/>
      </c>
      <c r="E523" s="13" t="str">
        <f ca="1">IF($I523="","",INDEX(MY_Data,MATCH($I523,Sheet1!K:K,1),3))</f>
        <v/>
      </c>
      <c r="F523" s="4" t="str">
        <f ca="1">IF($I523="","",INDEX(MY_Data,MATCH($I523,Sheet1!K:K,1),4))</f>
        <v/>
      </c>
      <c r="G523" s="4" t="str">
        <f ca="1">IF($I523="","",INDEX(MY_Data,MATCH($I523,Sheet1!K:K,1),5))</f>
        <v/>
      </c>
      <c r="H523" s="4" t="str">
        <f ca="1">IF($I523="","",INDEX(MY_Data,MATCH($I523,Sheet1!K:K,1),6))</f>
        <v/>
      </c>
      <c r="I523" s="25" t="str">
        <f ca="1">IF(ROW()-6&lt;=MAX(Sheet1!K:K),ROW()-6,"")</f>
        <v/>
      </c>
    </row>
    <row r="524" spans="3:9">
      <c r="C524" s="24" t="str">
        <f ca="1">IF($I524="","",INDEX(MY_Data,MATCH($I524,Sheet1!K:K,1),1))</f>
        <v/>
      </c>
      <c r="D524" s="13" t="str">
        <f ca="1">IF($I524="","",INDEX(MY_Data,MATCH($I524,Sheet1!K:K,1),2))</f>
        <v/>
      </c>
      <c r="E524" s="13" t="str">
        <f ca="1">IF($I524="","",INDEX(MY_Data,MATCH($I524,Sheet1!K:K,1),3))</f>
        <v/>
      </c>
      <c r="F524" s="4" t="str">
        <f ca="1">IF($I524="","",INDEX(MY_Data,MATCH($I524,Sheet1!K:K,1),4))</f>
        <v/>
      </c>
      <c r="G524" s="4" t="str">
        <f ca="1">IF($I524="","",INDEX(MY_Data,MATCH($I524,Sheet1!K:K,1),5))</f>
        <v/>
      </c>
      <c r="H524" s="4" t="str">
        <f ca="1">IF($I524="","",INDEX(MY_Data,MATCH($I524,Sheet1!K:K,1),6))</f>
        <v/>
      </c>
      <c r="I524" s="25" t="str">
        <f ca="1">IF(ROW()-6&lt;=MAX(Sheet1!K:K),ROW()-6,"")</f>
        <v/>
      </c>
    </row>
    <row r="525" spans="3:9">
      <c r="C525" s="24" t="str">
        <f ca="1">IF($I525="","",INDEX(MY_Data,MATCH($I525,Sheet1!K:K,1),1))</f>
        <v/>
      </c>
      <c r="D525" s="13" t="str">
        <f ca="1">IF($I525="","",INDEX(MY_Data,MATCH($I525,Sheet1!K:K,1),2))</f>
        <v/>
      </c>
      <c r="E525" s="13" t="str">
        <f ca="1">IF($I525="","",INDEX(MY_Data,MATCH($I525,Sheet1!K:K,1),3))</f>
        <v/>
      </c>
      <c r="F525" s="4" t="str">
        <f ca="1">IF($I525="","",INDEX(MY_Data,MATCH($I525,Sheet1!K:K,1),4))</f>
        <v/>
      </c>
      <c r="G525" s="4" t="str">
        <f ca="1">IF($I525="","",INDEX(MY_Data,MATCH($I525,Sheet1!K:K,1),5))</f>
        <v/>
      </c>
      <c r="H525" s="4" t="str">
        <f ca="1">IF($I525="","",INDEX(MY_Data,MATCH($I525,Sheet1!K:K,1),6))</f>
        <v/>
      </c>
      <c r="I525" s="25" t="str">
        <f ca="1">IF(ROW()-6&lt;=MAX(Sheet1!K:K),ROW()-6,"")</f>
        <v/>
      </c>
    </row>
    <row r="526" spans="3:9">
      <c r="C526" s="24" t="str">
        <f ca="1">IF($I526="","",INDEX(MY_Data,MATCH($I526,Sheet1!K:K,1),1))</f>
        <v/>
      </c>
      <c r="D526" s="13" t="str">
        <f ca="1">IF($I526="","",INDEX(MY_Data,MATCH($I526,Sheet1!K:K,1),2))</f>
        <v/>
      </c>
      <c r="E526" s="13" t="str">
        <f ca="1">IF($I526="","",INDEX(MY_Data,MATCH($I526,Sheet1!K:K,1),3))</f>
        <v/>
      </c>
      <c r="F526" s="4" t="str">
        <f ca="1">IF($I526="","",INDEX(MY_Data,MATCH($I526,Sheet1!K:K,1),4))</f>
        <v/>
      </c>
      <c r="G526" s="4" t="str">
        <f ca="1">IF($I526="","",INDEX(MY_Data,MATCH($I526,Sheet1!K:K,1),5))</f>
        <v/>
      </c>
      <c r="H526" s="4" t="str">
        <f ca="1">IF($I526="","",INDEX(MY_Data,MATCH($I526,Sheet1!K:K,1),6))</f>
        <v/>
      </c>
      <c r="I526" s="25" t="str">
        <f ca="1">IF(ROW()-6&lt;=MAX(Sheet1!K:K),ROW()-6,"")</f>
        <v/>
      </c>
    </row>
    <row r="527" spans="3:9">
      <c r="C527" s="24" t="str">
        <f ca="1">IF($I527="","",INDEX(MY_Data,MATCH($I527,Sheet1!K:K,1),1))</f>
        <v/>
      </c>
      <c r="D527" s="13" t="str">
        <f ca="1">IF($I527="","",INDEX(MY_Data,MATCH($I527,Sheet1!K:K,1),2))</f>
        <v/>
      </c>
      <c r="E527" s="13" t="str">
        <f ca="1">IF($I527="","",INDEX(MY_Data,MATCH($I527,Sheet1!K:K,1),3))</f>
        <v/>
      </c>
      <c r="F527" s="4" t="str">
        <f ca="1">IF($I527="","",INDEX(MY_Data,MATCH($I527,Sheet1!K:K,1),4))</f>
        <v/>
      </c>
      <c r="G527" s="4" t="str">
        <f ca="1">IF($I527="","",INDEX(MY_Data,MATCH($I527,Sheet1!K:K,1),5))</f>
        <v/>
      </c>
      <c r="H527" s="4" t="str">
        <f ca="1">IF($I527="","",INDEX(MY_Data,MATCH($I527,Sheet1!K:K,1),6))</f>
        <v/>
      </c>
      <c r="I527" s="25" t="str">
        <f ca="1">IF(ROW()-6&lt;=MAX(Sheet1!K:K),ROW()-6,"")</f>
        <v/>
      </c>
    </row>
    <row r="528" spans="3:9">
      <c r="C528" s="24" t="str">
        <f ca="1">IF($I528="","",INDEX(MY_Data,MATCH($I528,Sheet1!K:K,1),1))</f>
        <v/>
      </c>
      <c r="D528" s="13" t="str">
        <f ca="1">IF($I528="","",INDEX(MY_Data,MATCH($I528,Sheet1!K:K,1),2))</f>
        <v/>
      </c>
      <c r="E528" s="13" t="str">
        <f ca="1">IF($I528="","",INDEX(MY_Data,MATCH($I528,Sheet1!K:K,1),3))</f>
        <v/>
      </c>
      <c r="F528" s="4" t="str">
        <f ca="1">IF($I528="","",INDEX(MY_Data,MATCH($I528,Sheet1!K:K,1),4))</f>
        <v/>
      </c>
      <c r="G528" s="4" t="str">
        <f ca="1">IF($I528="","",INDEX(MY_Data,MATCH($I528,Sheet1!K:K,1),5))</f>
        <v/>
      </c>
      <c r="H528" s="4" t="str">
        <f ca="1">IF($I528="","",INDEX(MY_Data,MATCH($I528,Sheet1!K:K,1),6))</f>
        <v/>
      </c>
      <c r="I528" s="25" t="str">
        <f ca="1">IF(ROW()-6&lt;=MAX(Sheet1!K:K),ROW()-6,"")</f>
        <v/>
      </c>
    </row>
    <row r="529" spans="3:9">
      <c r="C529" s="24" t="str">
        <f ca="1">IF($I529="","",INDEX(MY_Data,MATCH($I529,Sheet1!K:K,1),1))</f>
        <v/>
      </c>
      <c r="D529" s="13" t="str">
        <f ca="1">IF($I529="","",INDEX(MY_Data,MATCH($I529,Sheet1!K:K,1),2))</f>
        <v/>
      </c>
      <c r="E529" s="13" t="str">
        <f ca="1">IF($I529="","",INDEX(MY_Data,MATCH($I529,Sheet1!K:K,1),3))</f>
        <v/>
      </c>
      <c r="F529" s="4" t="str">
        <f ca="1">IF($I529="","",INDEX(MY_Data,MATCH($I529,Sheet1!K:K,1),4))</f>
        <v/>
      </c>
      <c r="G529" s="4" t="str">
        <f ca="1">IF($I529="","",INDEX(MY_Data,MATCH($I529,Sheet1!K:K,1),5))</f>
        <v/>
      </c>
      <c r="H529" s="4" t="str">
        <f ca="1">IF($I529="","",INDEX(MY_Data,MATCH($I529,Sheet1!K:K,1),6))</f>
        <v/>
      </c>
      <c r="I529" s="25" t="str">
        <f ca="1">IF(ROW()-6&lt;=MAX(Sheet1!K:K),ROW()-6,"")</f>
        <v/>
      </c>
    </row>
    <row r="530" spans="3:9">
      <c r="C530" s="24" t="str">
        <f ca="1">IF($I530="","",INDEX(MY_Data,MATCH($I530,Sheet1!K:K,1),1))</f>
        <v/>
      </c>
      <c r="D530" s="13" t="str">
        <f ca="1">IF($I530="","",INDEX(MY_Data,MATCH($I530,Sheet1!K:K,1),2))</f>
        <v/>
      </c>
      <c r="E530" s="13" t="str">
        <f ca="1">IF($I530="","",INDEX(MY_Data,MATCH($I530,Sheet1!K:K,1),3))</f>
        <v/>
      </c>
      <c r="F530" s="4" t="str">
        <f ca="1">IF($I530="","",INDEX(MY_Data,MATCH($I530,Sheet1!K:K,1),4))</f>
        <v/>
      </c>
      <c r="G530" s="4" t="str">
        <f ca="1">IF($I530="","",INDEX(MY_Data,MATCH($I530,Sheet1!K:K,1),5))</f>
        <v/>
      </c>
      <c r="H530" s="4" t="str">
        <f ca="1">IF($I530="","",INDEX(MY_Data,MATCH($I530,Sheet1!K:K,1),6))</f>
        <v/>
      </c>
      <c r="I530" s="25" t="str">
        <f ca="1">IF(ROW()-6&lt;=MAX(Sheet1!K:K),ROW()-6,"")</f>
        <v/>
      </c>
    </row>
    <row r="531" spans="3:9">
      <c r="C531" s="24" t="str">
        <f ca="1">IF($I531="","",INDEX(MY_Data,MATCH($I531,Sheet1!K:K,1),1))</f>
        <v/>
      </c>
      <c r="D531" s="13" t="str">
        <f ca="1">IF($I531="","",INDEX(MY_Data,MATCH($I531,Sheet1!K:K,1),2))</f>
        <v/>
      </c>
      <c r="E531" s="13" t="str">
        <f ca="1">IF($I531="","",INDEX(MY_Data,MATCH($I531,Sheet1!K:K,1),3))</f>
        <v/>
      </c>
      <c r="F531" s="4" t="str">
        <f ca="1">IF($I531="","",INDEX(MY_Data,MATCH($I531,Sheet1!K:K,1),4))</f>
        <v/>
      </c>
      <c r="G531" s="4" t="str">
        <f ca="1">IF($I531="","",INDEX(MY_Data,MATCH($I531,Sheet1!K:K,1),5))</f>
        <v/>
      </c>
      <c r="H531" s="4" t="str">
        <f ca="1">IF($I531="","",INDEX(MY_Data,MATCH($I531,Sheet1!K:K,1),6))</f>
        <v/>
      </c>
      <c r="I531" s="25" t="str">
        <f ca="1">IF(ROW()-6&lt;=MAX(Sheet1!K:K),ROW()-6,"")</f>
        <v/>
      </c>
    </row>
    <row r="532" spans="3:9">
      <c r="C532" s="24" t="str">
        <f ca="1">IF($I532="","",INDEX(MY_Data,MATCH($I532,Sheet1!K:K,1),1))</f>
        <v/>
      </c>
      <c r="D532" s="13" t="str">
        <f ca="1">IF($I532="","",INDEX(MY_Data,MATCH($I532,Sheet1!K:K,1),2))</f>
        <v/>
      </c>
      <c r="E532" s="13" t="str">
        <f ca="1">IF($I532="","",INDEX(MY_Data,MATCH($I532,Sheet1!K:K,1),3))</f>
        <v/>
      </c>
      <c r="F532" s="4" t="str">
        <f ca="1">IF($I532="","",INDEX(MY_Data,MATCH($I532,Sheet1!K:K,1),4))</f>
        <v/>
      </c>
      <c r="G532" s="4" t="str">
        <f ca="1">IF($I532="","",INDEX(MY_Data,MATCH($I532,Sheet1!K:K,1),5))</f>
        <v/>
      </c>
      <c r="H532" s="4" t="str">
        <f ca="1">IF($I532="","",INDEX(MY_Data,MATCH($I532,Sheet1!K:K,1),6))</f>
        <v/>
      </c>
      <c r="I532" s="25" t="str">
        <f ca="1">IF(ROW()-6&lt;=MAX(Sheet1!K:K),ROW()-6,"")</f>
        <v/>
      </c>
    </row>
    <row r="533" spans="3:9">
      <c r="C533" s="24" t="str">
        <f ca="1">IF($I533="","",INDEX(MY_Data,MATCH($I533,Sheet1!K:K,1),1))</f>
        <v/>
      </c>
      <c r="D533" s="13" t="str">
        <f ca="1">IF($I533="","",INDEX(MY_Data,MATCH($I533,Sheet1!K:K,1),2))</f>
        <v/>
      </c>
      <c r="E533" s="13" t="str">
        <f ca="1">IF($I533="","",INDEX(MY_Data,MATCH($I533,Sheet1!K:K,1),3))</f>
        <v/>
      </c>
      <c r="F533" s="4" t="str">
        <f ca="1">IF($I533="","",INDEX(MY_Data,MATCH($I533,Sheet1!K:K,1),4))</f>
        <v/>
      </c>
      <c r="G533" s="4" t="str">
        <f ca="1">IF($I533="","",INDEX(MY_Data,MATCH($I533,Sheet1!K:K,1),5))</f>
        <v/>
      </c>
      <c r="H533" s="4" t="str">
        <f ca="1">IF($I533="","",INDEX(MY_Data,MATCH($I533,Sheet1!K:K,1),6))</f>
        <v/>
      </c>
      <c r="I533" s="25" t="str">
        <f ca="1">IF(ROW()-6&lt;=MAX(Sheet1!K:K),ROW()-6,"")</f>
        <v/>
      </c>
    </row>
    <row r="534" spans="3:9">
      <c r="C534" s="24" t="str">
        <f ca="1">IF($I534="","",INDEX(MY_Data,MATCH($I534,Sheet1!K:K,1),1))</f>
        <v/>
      </c>
      <c r="D534" s="13" t="str">
        <f ca="1">IF($I534="","",INDEX(MY_Data,MATCH($I534,Sheet1!K:K,1),2))</f>
        <v/>
      </c>
      <c r="E534" s="13" t="str">
        <f ca="1">IF($I534="","",INDEX(MY_Data,MATCH($I534,Sheet1!K:K,1),3))</f>
        <v/>
      </c>
      <c r="F534" s="4" t="str">
        <f ca="1">IF($I534="","",INDEX(MY_Data,MATCH($I534,Sheet1!K:K,1),4))</f>
        <v/>
      </c>
      <c r="G534" s="4" t="str">
        <f ca="1">IF($I534="","",INDEX(MY_Data,MATCH($I534,Sheet1!K:K,1),5))</f>
        <v/>
      </c>
      <c r="H534" s="4" t="str">
        <f ca="1">IF($I534="","",INDEX(MY_Data,MATCH($I534,Sheet1!K:K,1),6))</f>
        <v/>
      </c>
      <c r="I534" s="25" t="str">
        <f ca="1">IF(ROW()-6&lt;=MAX(Sheet1!K:K),ROW()-6,"")</f>
        <v/>
      </c>
    </row>
    <row r="535" spans="3:9">
      <c r="C535" s="24" t="str">
        <f ca="1">IF($I535="","",INDEX(MY_Data,MATCH($I535,Sheet1!K:K,1),1))</f>
        <v/>
      </c>
      <c r="D535" s="13" t="str">
        <f ca="1">IF($I535="","",INDEX(MY_Data,MATCH($I535,Sheet1!K:K,1),2))</f>
        <v/>
      </c>
      <c r="E535" s="13" t="str">
        <f ca="1">IF($I535="","",INDEX(MY_Data,MATCH($I535,Sheet1!K:K,1),3))</f>
        <v/>
      </c>
      <c r="F535" s="4" t="str">
        <f ca="1">IF($I535="","",INDEX(MY_Data,MATCH($I535,Sheet1!K:K,1),4))</f>
        <v/>
      </c>
      <c r="G535" s="4" t="str">
        <f ca="1">IF($I535="","",INDEX(MY_Data,MATCH($I535,Sheet1!K:K,1),5))</f>
        <v/>
      </c>
      <c r="H535" s="4" t="str">
        <f ca="1">IF($I535="","",INDEX(MY_Data,MATCH($I535,Sheet1!K:K,1),6))</f>
        <v/>
      </c>
      <c r="I535" s="25" t="str">
        <f ca="1">IF(ROW()-6&lt;=MAX(Sheet1!K:K),ROW()-6,"")</f>
        <v/>
      </c>
    </row>
    <row r="536" spans="3:9">
      <c r="C536" s="24" t="str">
        <f ca="1">IF($I536="","",INDEX(MY_Data,MATCH($I536,Sheet1!K:K,1),1))</f>
        <v/>
      </c>
      <c r="D536" s="13" t="str">
        <f ca="1">IF($I536="","",INDEX(MY_Data,MATCH($I536,Sheet1!K:K,1),2))</f>
        <v/>
      </c>
      <c r="E536" s="13" t="str">
        <f ca="1">IF($I536="","",INDEX(MY_Data,MATCH($I536,Sheet1!K:K,1),3))</f>
        <v/>
      </c>
      <c r="F536" s="4" t="str">
        <f ca="1">IF($I536="","",INDEX(MY_Data,MATCH($I536,Sheet1!K:K,1),4))</f>
        <v/>
      </c>
      <c r="G536" s="4" t="str">
        <f ca="1">IF($I536="","",INDEX(MY_Data,MATCH($I536,Sheet1!K:K,1),5))</f>
        <v/>
      </c>
      <c r="H536" s="4" t="str">
        <f ca="1">IF($I536="","",INDEX(MY_Data,MATCH($I536,Sheet1!K:K,1),6))</f>
        <v/>
      </c>
      <c r="I536" s="25" t="str">
        <f ca="1">IF(ROW()-6&lt;=MAX(Sheet1!K:K),ROW()-6,"")</f>
        <v/>
      </c>
    </row>
    <row r="537" spans="3:9">
      <c r="C537" s="24" t="str">
        <f ca="1">IF($I537="","",INDEX(MY_Data,MATCH($I537,Sheet1!K:K,1),1))</f>
        <v/>
      </c>
      <c r="D537" s="13" t="str">
        <f ca="1">IF($I537="","",INDEX(MY_Data,MATCH($I537,Sheet1!K:K,1),2))</f>
        <v/>
      </c>
      <c r="E537" s="13" t="str">
        <f ca="1">IF($I537="","",INDEX(MY_Data,MATCH($I537,Sheet1!K:K,1),3))</f>
        <v/>
      </c>
      <c r="F537" s="4" t="str">
        <f ca="1">IF($I537="","",INDEX(MY_Data,MATCH($I537,Sheet1!K:K,1),4))</f>
        <v/>
      </c>
      <c r="G537" s="4" t="str">
        <f ca="1">IF($I537="","",INDEX(MY_Data,MATCH($I537,Sheet1!K:K,1),5))</f>
        <v/>
      </c>
      <c r="H537" s="4" t="str">
        <f ca="1">IF($I537="","",INDEX(MY_Data,MATCH($I537,Sheet1!K:K,1),6))</f>
        <v/>
      </c>
      <c r="I537" s="25" t="str">
        <f ca="1">IF(ROW()-6&lt;=MAX(Sheet1!K:K),ROW()-6,"")</f>
        <v/>
      </c>
    </row>
    <row r="538" spans="3:9">
      <c r="C538" s="24" t="str">
        <f ca="1">IF($I538="","",INDEX(MY_Data,MATCH($I538,Sheet1!K:K,1),1))</f>
        <v/>
      </c>
      <c r="D538" s="13" t="str">
        <f ca="1">IF($I538="","",INDEX(MY_Data,MATCH($I538,Sheet1!K:K,1),2))</f>
        <v/>
      </c>
      <c r="E538" s="13" t="str">
        <f ca="1">IF($I538="","",INDEX(MY_Data,MATCH($I538,Sheet1!K:K,1),3))</f>
        <v/>
      </c>
      <c r="F538" s="4" t="str">
        <f ca="1">IF($I538="","",INDEX(MY_Data,MATCH($I538,Sheet1!K:K,1),4))</f>
        <v/>
      </c>
      <c r="G538" s="4" t="str">
        <f ca="1">IF($I538="","",INDEX(MY_Data,MATCH($I538,Sheet1!K:K,1),5))</f>
        <v/>
      </c>
      <c r="H538" s="4" t="str">
        <f ca="1">IF($I538="","",INDEX(MY_Data,MATCH($I538,Sheet1!K:K,1),6))</f>
        <v/>
      </c>
      <c r="I538" s="25" t="str">
        <f ca="1">IF(ROW()-6&lt;=MAX(Sheet1!K:K),ROW()-6,"")</f>
        <v/>
      </c>
    </row>
    <row r="539" spans="3:9">
      <c r="C539" s="24" t="str">
        <f ca="1">IF($I539="","",INDEX(MY_Data,MATCH($I539,Sheet1!K:K,1),1))</f>
        <v/>
      </c>
      <c r="D539" s="13" t="str">
        <f ca="1">IF($I539="","",INDEX(MY_Data,MATCH($I539,Sheet1!K:K,1),2))</f>
        <v/>
      </c>
      <c r="E539" s="13" t="str">
        <f ca="1">IF($I539="","",INDEX(MY_Data,MATCH($I539,Sheet1!K:K,1),3))</f>
        <v/>
      </c>
      <c r="F539" s="4" t="str">
        <f ca="1">IF($I539="","",INDEX(MY_Data,MATCH($I539,Sheet1!K:K,1),4))</f>
        <v/>
      </c>
      <c r="G539" s="4" t="str">
        <f ca="1">IF($I539="","",INDEX(MY_Data,MATCH($I539,Sheet1!K:K,1),5))</f>
        <v/>
      </c>
      <c r="H539" s="4" t="str">
        <f ca="1">IF($I539="","",INDEX(MY_Data,MATCH($I539,Sheet1!K:K,1),6))</f>
        <v/>
      </c>
      <c r="I539" s="25" t="str">
        <f ca="1">IF(ROW()-6&lt;=MAX(Sheet1!K:K),ROW()-6,"")</f>
        <v/>
      </c>
    </row>
    <row r="540" spans="3:9">
      <c r="C540" s="24" t="str">
        <f ca="1">IF($I540="","",INDEX(MY_Data,MATCH($I540,Sheet1!K:K,1),1))</f>
        <v/>
      </c>
      <c r="D540" s="13" t="str">
        <f ca="1">IF($I540="","",INDEX(MY_Data,MATCH($I540,Sheet1!K:K,1),2))</f>
        <v/>
      </c>
      <c r="E540" s="13" t="str">
        <f ca="1">IF($I540="","",INDEX(MY_Data,MATCH($I540,Sheet1!K:K,1),3))</f>
        <v/>
      </c>
      <c r="F540" s="4" t="str">
        <f ca="1">IF($I540="","",INDEX(MY_Data,MATCH($I540,Sheet1!K:K,1),4))</f>
        <v/>
      </c>
      <c r="G540" s="4" t="str">
        <f ca="1">IF($I540="","",INDEX(MY_Data,MATCH($I540,Sheet1!K:K,1),5))</f>
        <v/>
      </c>
      <c r="H540" s="4" t="str">
        <f ca="1">IF($I540="","",INDEX(MY_Data,MATCH($I540,Sheet1!K:K,1),6))</f>
        <v/>
      </c>
      <c r="I540" s="25" t="str">
        <f ca="1">IF(ROW()-6&lt;=MAX(Sheet1!K:K),ROW()-6,"")</f>
        <v/>
      </c>
    </row>
    <row r="541" spans="3:9">
      <c r="C541" s="24" t="str">
        <f ca="1">IF($I541="","",INDEX(MY_Data,MATCH($I541,Sheet1!K:K,1),1))</f>
        <v/>
      </c>
      <c r="D541" s="13" t="str">
        <f ca="1">IF($I541="","",INDEX(MY_Data,MATCH($I541,Sheet1!K:K,1),2))</f>
        <v/>
      </c>
      <c r="E541" s="13" t="str">
        <f ca="1">IF($I541="","",INDEX(MY_Data,MATCH($I541,Sheet1!K:K,1),3))</f>
        <v/>
      </c>
      <c r="F541" s="4" t="str">
        <f ca="1">IF($I541="","",INDEX(MY_Data,MATCH($I541,Sheet1!K:K,1),4))</f>
        <v/>
      </c>
      <c r="G541" s="4" t="str">
        <f ca="1">IF($I541="","",INDEX(MY_Data,MATCH($I541,Sheet1!K:K,1),5))</f>
        <v/>
      </c>
      <c r="H541" s="4" t="str">
        <f ca="1">IF($I541="","",INDEX(MY_Data,MATCH($I541,Sheet1!K:K,1),6))</f>
        <v/>
      </c>
      <c r="I541" s="25" t="str">
        <f ca="1">IF(ROW()-6&lt;=MAX(Sheet1!K:K),ROW()-6,"")</f>
        <v/>
      </c>
    </row>
    <row r="542" spans="3:9">
      <c r="C542" s="24" t="str">
        <f ca="1">IF($I542="","",INDEX(MY_Data,MATCH($I542,Sheet1!K:K,1),1))</f>
        <v/>
      </c>
      <c r="D542" s="13" t="str">
        <f ca="1">IF($I542="","",INDEX(MY_Data,MATCH($I542,Sheet1!K:K,1),2))</f>
        <v/>
      </c>
      <c r="E542" s="13" t="str">
        <f ca="1">IF($I542="","",INDEX(MY_Data,MATCH($I542,Sheet1!K:K,1),3))</f>
        <v/>
      </c>
      <c r="F542" s="4" t="str">
        <f ca="1">IF($I542="","",INDEX(MY_Data,MATCH($I542,Sheet1!K:K,1),4))</f>
        <v/>
      </c>
      <c r="G542" s="4" t="str">
        <f ca="1">IF($I542="","",INDEX(MY_Data,MATCH($I542,Sheet1!K:K,1),5))</f>
        <v/>
      </c>
      <c r="H542" s="4" t="str">
        <f ca="1">IF($I542="","",INDEX(MY_Data,MATCH($I542,Sheet1!K:K,1),6))</f>
        <v/>
      </c>
      <c r="I542" s="25" t="str">
        <f ca="1">IF(ROW()-6&lt;=MAX(Sheet1!K:K),ROW()-6,"")</f>
        <v/>
      </c>
    </row>
    <row r="543" spans="3:9">
      <c r="C543" s="24" t="str">
        <f ca="1">IF($I543="","",INDEX(MY_Data,MATCH($I543,Sheet1!K:K,1),1))</f>
        <v/>
      </c>
      <c r="D543" s="13" t="str">
        <f ca="1">IF($I543="","",INDEX(MY_Data,MATCH($I543,Sheet1!K:K,1),2))</f>
        <v/>
      </c>
      <c r="E543" s="13" t="str">
        <f ca="1">IF($I543="","",INDEX(MY_Data,MATCH($I543,Sheet1!K:K,1),3))</f>
        <v/>
      </c>
      <c r="F543" s="4" t="str">
        <f ca="1">IF($I543="","",INDEX(MY_Data,MATCH($I543,Sheet1!K:K,1),4))</f>
        <v/>
      </c>
      <c r="G543" s="4" t="str">
        <f ca="1">IF($I543="","",INDEX(MY_Data,MATCH($I543,Sheet1!K:K,1),5))</f>
        <v/>
      </c>
      <c r="H543" s="4" t="str">
        <f ca="1">IF($I543="","",INDEX(MY_Data,MATCH($I543,Sheet1!K:K,1),6))</f>
        <v/>
      </c>
      <c r="I543" s="25" t="str">
        <f ca="1">IF(ROW()-6&lt;=MAX(Sheet1!K:K),ROW()-6,"")</f>
        <v/>
      </c>
    </row>
    <row r="544" spans="3:9">
      <c r="C544" s="24" t="str">
        <f ca="1">IF($I544="","",INDEX(MY_Data,MATCH($I544,Sheet1!K:K,1),1))</f>
        <v/>
      </c>
      <c r="D544" s="13" t="str">
        <f ca="1">IF($I544="","",INDEX(MY_Data,MATCH($I544,Sheet1!K:K,1),2))</f>
        <v/>
      </c>
      <c r="E544" s="13" t="str">
        <f ca="1">IF($I544="","",INDEX(MY_Data,MATCH($I544,Sheet1!K:K,1),3))</f>
        <v/>
      </c>
      <c r="F544" s="4" t="str">
        <f ca="1">IF($I544="","",INDEX(MY_Data,MATCH($I544,Sheet1!K:K,1),4))</f>
        <v/>
      </c>
      <c r="G544" s="4" t="str">
        <f ca="1">IF($I544="","",INDEX(MY_Data,MATCH($I544,Sheet1!K:K,1),5))</f>
        <v/>
      </c>
      <c r="H544" s="4" t="str">
        <f ca="1">IF($I544="","",INDEX(MY_Data,MATCH($I544,Sheet1!K:K,1),6))</f>
        <v/>
      </c>
      <c r="I544" s="25" t="str">
        <f ca="1">IF(ROW()-6&lt;=MAX(Sheet1!K:K),ROW()-6,"")</f>
        <v/>
      </c>
    </row>
    <row r="545" spans="3:9">
      <c r="C545" s="24" t="str">
        <f ca="1">IF($I545="","",INDEX(MY_Data,MATCH($I545,Sheet1!K:K,1),1))</f>
        <v/>
      </c>
      <c r="D545" s="13" t="str">
        <f ca="1">IF($I545="","",INDEX(MY_Data,MATCH($I545,Sheet1!K:K,1),2))</f>
        <v/>
      </c>
      <c r="E545" s="13" t="str">
        <f ca="1">IF($I545="","",INDEX(MY_Data,MATCH($I545,Sheet1!K:K,1),3))</f>
        <v/>
      </c>
      <c r="F545" s="4" t="str">
        <f ca="1">IF($I545="","",INDEX(MY_Data,MATCH($I545,Sheet1!K:K,1),4))</f>
        <v/>
      </c>
      <c r="G545" s="4" t="str">
        <f ca="1">IF($I545="","",INDEX(MY_Data,MATCH($I545,Sheet1!K:K,1),5))</f>
        <v/>
      </c>
      <c r="H545" s="4" t="str">
        <f ca="1">IF($I545="","",INDEX(MY_Data,MATCH($I545,Sheet1!K:K,1),6))</f>
        <v/>
      </c>
      <c r="I545" s="25" t="str">
        <f ca="1">IF(ROW()-6&lt;=MAX(Sheet1!K:K),ROW()-6,"")</f>
        <v/>
      </c>
    </row>
    <row r="546" spans="3:9">
      <c r="C546" s="24" t="str">
        <f ca="1">IF($I546="","",INDEX(MY_Data,MATCH($I546,Sheet1!K:K,1),1))</f>
        <v/>
      </c>
      <c r="D546" s="13" t="str">
        <f ca="1">IF($I546="","",INDEX(MY_Data,MATCH($I546,Sheet1!K:K,1),2))</f>
        <v/>
      </c>
      <c r="E546" s="13" t="str">
        <f ca="1">IF($I546="","",INDEX(MY_Data,MATCH($I546,Sheet1!K:K,1),3))</f>
        <v/>
      </c>
      <c r="F546" s="4" t="str">
        <f ca="1">IF($I546="","",INDEX(MY_Data,MATCH($I546,Sheet1!K:K,1),4))</f>
        <v/>
      </c>
      <c r="G546" s="4" t="str">
        <f ca="1">IF($I546="","",INDEX(MY_Data,MATCH($I546,Sheet1!K:K,1),5))</f>
        <v/>
      </c>
      <c r="H546" s="4" t="str">
        <f ca="1">IF($I546="","",INDEX(MY_Data,MATCH($I546,Sheet1!K:K,1),6))</f>
        <v/>
      </c>
      <c r="I546" s="25" t="str">
        <f ca="1">IF(ROW()-6&lt;=MAX(Sheet1!K:K),ROW()-6,"")</f>
        <v/>
      </c>
    </row>
    <row r="547" spans="3:9">
      <c r="C547" s="24" t="str">
        <f ca="1">IF($I547="","",INDEX(MY_Data,MATCH($I547,Sheet1!K:K,1),1))</f>
        <v/>
      </c>
      <c r="D547" s="13" t="str">
        <f ca="1">IF($I547="","",INDEX(MY_Data,MATCH($I547,Sheet1!K:K,1),2))</f>
        <v/>
      </c>
      <c r="E547" s="13" t="str">
        <f ca="1">IF($I547="","",INDEX(MY_Data,MATCH($I547,Sheet1!K:K,1),3))</f>
        <v/>
      </c>
      <c r="F547" s="4" t="str">
        <f ca="1">IF($I547="","",INDEX(MY_Data,MATCH($I547,Sheet1!K:K,1),4))</f>
        <v/>
      </c>
      <c r="G547" s="4" t="str">
        <f ca="1">IF($I547="","",INDEX(MY_Data,MATCH($I547,Sheet1!K:K,1),5))</f>
        <v/>
      </c>
      <c r="H547" s="4" t="str">
        <f ca="1">IF($I547="","",INDEX(MY_Data,MATCH($I547,Sheet1!K:K,1),6))</f>
        <v/>
      </c>
      <c r="I547" s="25" t="str">
        <f ca="1">IF(ROW()-6&lt;=MAX(Sheet1!K:K),ROW()-6,"")</f>
        <v/>
      </c>
    </row>
    <row r="548" spans="3:9">
      <c r="C548" s="24" t="str">
        <f ca="1">IF($I548="","",INDEX(MY_Data,MATCH($I548,Sheet1!K:K,1),1))</f>
        <v/>
      </c>
      <c r="D548" s="13" t="str">
        <f ca="1">IF($I548="","",INDEX(MY_Data,MATCH($I548,Sheet1!K:K,1),2))</f>
        <v/>
      </c>
      <c r="E548" s="13" t="str">
        <f ca="1">IF($I548="","",INDEX(MY_Data,MATCH($I548,Sheet1!K:K,1),3))</f>
        <v/>
      </c>
      <c r="F548" s="4" t="str">
        <f ca="1">IF($I548="","",INDEX(MY_Data,MATCH($I548,Sheet1!K:K,1),4))</f>
        <v/>
      </c>
      <c r="G548" s="4" t="str">
        <f ca="1">IF($I548="","",INDEX(MY_Data,MATCH($I548,Sheet1!K:K,1),5))</f>
        <v/>
      </c>
      <c r="H548" s="4" t="str">
        <f ca="1">IF($I548="","",INDEX(MY_Data,MATCH($I548,Sheet1!K:K,1),6))</f>
        <v/>
      </c>
      <c r="I548" s="25" t="str">
        <f ca="1">IF(ROW()-6&lt;=MAX(Sheet1!K:K),ROW()-6,"")</f>
        <v/>
      </c>
    </row>
    <row r="549" spans="3:9">
      <c r="C549" s="24" t="str">
        <f ca="1">IF($I549="","",INDEX(MY_Data,MATCH($I549,Sheet1!K:K,1),1))</f>
        <v/>
      </c>
      <c r="D549" s="13" t="str">
        <f ca="1">IF($I549="","",INDEX(MY_Data,MATCH($I549,Sheet1!K:K,1),2))</f>
        <v/>
      </c>
      <c r="E549" s="13" t="str">
        <f ca="1">IF($I549="","",INDEX(MY_Data,MATCH($I549,Sheet1!K:K,1),3))</f>
        <v/>
      </c>
      <c r="F549" s="4" t="str">
        <f ca="1">IF($I549="","",INDEX(MY_Data,MATCH($I549,Sheet1!K:K,1),4))</f>
        <v/>
      </c>
      <c r="G549" s="4" t="str">
        <f ca="1">IF($I549="","",INDEX(MY_Data,MATCH($I549,Sheet1!K:K,1),5))</f>
        <v/>
      </c>
      <c r="H549" s="4" t="str">
        <f ca="1">IF($I549="","",INDEX(MY_Data,MATCH($I549,Sheet1!K:K,1),6))</f>
        <v/>
      </c>
      <c r="I549" s="25" t="str">
        <f ca="1">IF(ROW()-6&lt;=MAX(Sheet1!K:K),ROW()-6,"")</f>
        <v/>
      </c>
    </row>
    <row r="550" spans="3:9">
      <c r="C550" s="24" t="str">
        <f ca="1">IF($I550="","",INDEX(MY_Data,MATCH($I550,Sheet1!K:K,1),1))</f>
        <v/>
      </c>
      <c r="D550" s="13" t="str">
        <f ca="1">IF($I550="","",INDEX(MY_Data,MATCH($I550,Sheet1!K:K,1),2))</f>
        <v/>
      </c>
      <c r="E550" s="13" t="str">
        <f ca="1">IF($I550="","",INDEX(MY_Data,MATCH($I550,Sheet1!K:K,1),3))</f>
        <v/>
      </c>
      <c r="F550" s="4" t="str">
        <f ca="1">IF($I550="","",INDEX(MY_Data,MATCH($I550,Sheet1!K:K,1),4))</f>
        <v/>
      </c>
      <c r="G550" s="4" t="str">
        <f ca="1">IF($I550="","",INDEX(MY_Data,MATCH($I550,Sheet1!K:K,1),5))</f>
        <v/>
      </c>
      <c r="H550" s="4" t="str">
        <f ca="1">IF($I550="","",INDEX(MY_Data,MATCH($I550,Sheet1!K:K,1),6))</f>
        <v/>
      </c>
      <c r="I550" s="25" t="str">
        <f ca="1">IF(ROW()-6&lt;=MAX(Sheet1!K:K),ROW()-6,"")</f>
        <v/>
      </c>
    </row>
    <row r="551" spans="3:9">
      <c r="C551" s="24" t="str">
        <f ca="1">IF($I551="","",INDEX(MY_Data,MATCH($I551,Sheet1!K:K,1),1))</f>
        <v/>
      </c>
      <c r="D551" s="13" t="str">
        <f ca="1">IF($I551="","",INDEX(MY_Data,MATCH($I551,Sheet1!K:K,1),2))</f>
        <v/>
      </c>
      <c r="E551" s="13" t="str">
        <f ca="1">IF($I551="","",INDEX(MY_Data,MATCH($I551,Sheet1!K:K,1),3))</f>
        <v/>
      </c>
      <c r="F551" s="4" t="str">
        <f ca="1">IF($I551="","",INDEX(MY_Data,MATCH($I551,Sheet1!K:K,1),4))</f>
        <v/>
      </c>
      <c r="G551" s="4" t="str">
        <f ca="1">IF($I551="","",INDEX(MY_Data,MATCH($I551,Sheet1!K:K,1),5))</f>
        <v/>
      </c>
      <c r="H551" s="4" t="str">
        <f ca="1">IF($I551="","",INDEX(MY_Data,MATCH($I551,Sheet1!K:K,1),6))</f>
        <v/>
      </c>
      <c r="I551" s="25" t="str">
        <f ca="1">IF(ROW()-6&lt;=MAX(Sheet1!K:K),ROW()-6,"")</f>
        <v/>
      </c>
    </row>
    <row r="552" spans="3:9">
      <c r="C552" s="24" t="str">
        <f ca="1">IF($I552="","",INDEX(MY_Data,MATCH($I552,Sheet1!K:K,1),1))</f>
        <v/>
      </c>
      <c r="D552" s="13" t="str">
        <f ca="1">IF($I552="","",INDEX(MY_Data,MATCH($I552,Sheet1!K:K,1),2))</f>
        <v/>
      </c>
      <c r="E552" s="13" t="str">
        <f ca="1">IF($I552="","",INDEX(MY_Data,MATCH($I552,Sheet1!K:K,1),3))</f>
        <v/>
      </c>
      <c r="F552" s="4" t="str">
        <f ca="1">IF($I552="","",INDEX(MY_Data,MATCH($I552,Sheet1!K:K,1),4))</f>
        <v/>
      </c>
      <c r="G552" s="4" t="str">
        <f ca="1">IF($I552="","",INDEX(MY_Data,MATCH($I552,Sheet1!K:K,1),5))</f>
        <v/>
      </c>
      <c r="H552" s="4" t="str">
        <f ca="1">IF($I552="","",INDEX(MY_Data,MATCH($I552,Sheet1!K:K,1),6))</f>
        <v/>
      </c>
      <c r="I552" s="25" t="str">
        <f ca="1">IF(ROW()-6&lt;=MAX(Sheet1!K:K),ROW()-6,"")</f>
        <v/>
      </c>
    </row>
    <row r="553" spans="3:9">
      <c r="C553" s="24" t="str">
        <f ca="1">IF($I553="","",INDEX(MY_Data,MATCH($I553,Sheet1!K:K,1),1))</f>
        <v/>
      </c>
      <c r="D553" s="13" t="str">
        <f ca="1">IF($I553="","",INDEX(MY_Data,MATCH($I553,Sheet1!K:K,1),2))</f>
        <v/>
      </c>
      <c r="E553" s="13" t="str">
        <f ca="1">IF($I553="","",INDEX(MY_Data,MATCH($I553,Sheet1!K:K,1),3))</f>
        <v/>
      </c>
      <c r="F553" s="4" t="str">
        <f ca="1">IF($I553="","",INDEX(MY_Data,MATCH($I553,Sheet1!K:K,1),4))</f>
        <v/>
      </c>
      <c r="G553" s="4" t="str">
        <f ca="1">IF($I553="","",INDEX(MY_Data,MATCH($I553,Sheet1!K:K,1),5))</f>
        <v/>
      </c>
      <c r="H553" s="4" t="str">
        <f ca="1">IF($I553="","",INDEX(MY_Data,MATCH($I553,Sheet1!K:K,1),6))</f>
        <v/>
      </c>
      <c r="I553" s="25" t="str">
        <f ca="1">IF(ROW()-6&lt;=MAX(Sheet1!K:K),ROW()-6,"")</f>
        <v/>
      </c>
    </row>
    <row r="554" spans="3:9">
      <c r="C554" s="24" t="str">
        <f ca="1">IF($I554="","",INDEX(MY_Data,MATCH($I554,Sheet1!K:K,1),1))</f>
        <v/>
      </c>
      <c r="D554" s="13" t="str">
        <f ca="1">IF($I554="","",INDEX(MY_Data,MATCH($I554,Sheet1!K:K,1),2))</f>
        <v/>
      </c>
      <c r="E554" s="13" t="str">
        <f ca="1">IF($I554="","",INDEX(MY_Data,MATCH($I554,Sheet1!K:K,1),3))</f>
        <v/>
      </c>
      <c r="F554" s="4" t="str">
        <f ca="1">IF($I554="","",INDEX(MY_Data,MATCH($I554,Sheet1!K:K,1),4))</f>
        <v/>
      </c>
      <c r="G554" s="4" t="str">
        <f ca="1">IF($I554="","",INDEX(MY_Data,MATCH($I554,Sheet1!K:K,1),5))</f>
        <v/>
      </c>
      <c r="H554" s="4" t="str">
        <f ca="1">IF($I554="","",INDEX(MY_Data,MATCH($I554,Sheet1!K:K,1),6))</f>
        <v/>
      </c>
      <c r="I554" s="25" t="str">
        <f ca="1">IF(ROW()-6&lt;=MAX(Sheet1!K:K),ROW()-6,"")</f>
        <v/>
      </c>
    </row>
    <row r="555" spans="3:9">
      <c r="C555" s="24" t="str">
        <f ca="1">IF($I555="","",INDEX(MY_Data,MATCH($I555,Sheet1!K:K,1),1))</f>
        <v/>
      </c>
      <c r="D555" s="13" t="str">
        <f ca="1">IF($I555="","",INDEX(MY_Data,MATCH($I555,Sheet1!K:K,1),2))</f>
        <v/>
      </c>
      <c r="E555" s="13" t="str">
        <f ca="1">IF($I555="","",INDEX(MY_Data,MATCH($I555,Sheet1!K:K,1),3))</f>
        <v/>
      </c>
      <c r="F555" s="4" t="str">
        <f ca="1">IF($I555="","",INDEX(MY_Data,MATCH($I555,Sheet1!K:K,1),4))</f>
        <v/>
      </c>
      <c r="G555" s="4" t="str">
        <f ca="1">IF($I555="","",INDEX(MY_Data,MATCH($I555,Sheet1!K:K,1),5))</f>
        <v/>
      </c>
      <c r="H555" s="4" t="str">
        <f ca="1">IF($I555="","",INDEX(MY_Data,MATCH($I555,Sheet1!K:K,1),6))</f>
        <v/>
      </c>
      <c r="I555" s="25" t="str">
        <f ca="1">IF(ROW()-6&lt;=MAX(Sheet1!K:K),ROW()-6,"")</f>
        <v/>
      </c>
    </row>
    <row r="556" spans="3:9">
      <c r="C556" s="24" t="str">
        <f ca="1">IF($I556="","",INDEX(MY_Data,MATCH($I556,Sheet1!K:K,1),1))</f>
        <v/>
      </c>
      <c r="D556" s="13" t="str">
        <f ca="1">IF($I556="","",INDEX(MY_Data,MATCH($I556,Sheet1!K:K,1),2))</f>
        <v/>
      </c>
      <c r="E556" s="13" t="str">
        <f ca="1">IF($I556="","",INDEX(MY_Data,MATCH($I556,Sheet1!K:K,1),3))</f>
        <v/>
      </c>
      <c r="F556" s="4" t="str">
        <f ca="1">IF($I556="","",INDEX(MY_Data,MATCH($I556,Sheet1!K:K,1),4))</f>
        <v/>
      </c>
      <c r="G556" s="4" t="str">
        <f ca="1">IF($I556="","",INDEX(MY_Data,MATCH($I556,Sheet1!K:K,1),5))</f>
        <v/>
      </c>
      <c r="H556" s="4" t="str">
        <f ca="1">IF($I556="","",INDEX(MY_Data,MATCH($I556,Sheet1!K:K,1),6))</f>
        <v/>
      </c>
      <c r="I556" s="25" t="str">
        <f ca="1">IF(ROW()-6&lt;=MAX(Sheet1!K:K),ROW()-6,"")</f>
        <v/>
      </c>
    </row>
    <row r="557" spans="3:9">
      <c r="C557" s="24" t="str">
        <f ca="1">IF($I557="","",INDEX(MY_Data,MATCH($I557,Sheet1!K:K,1),1))</f>
        <v/>
      </c>
      <c r="D557" s="13" t="str">
        <f ca="1">IF($I557="","",INDEX(MY_Data,MATCH($I557,Sheet1!K:K,1),2))</f>
        <v/>
      </c>
      <c r="E557" s="13" t="str">
        <f ca="1">IF($I557="","",INDEX(MY_Data,MATCH($I557,Sheet1!K:K,1),3))</f>
        <v/>
      </c>
      <c r="F557" s="4" t="str">
        <f ca="1">IF($I557="","",INDEX(MY_Data,MATCH($I557,Sheet1!K:K,1),4))</f>
        <v/>
      </c>
      <c r="G557" s="4" t="str">
        <f ca="1">IF($I557="","",INDEX(MY_Data,MATCH($I557,Sheet1!K:K,1),5))</f>
        <v/>
      </c>
      <c r="H557" s="4" t="str">
        <f ca="1">IF($I557="","",INDEX(MY_Data,MATCH($I557,Sheet1!K:K,1),6))</f>
        <v/>
      </c>
      <c r="I557" s="25" t="str">
        <f ca="1">IF(ROW()-6&lt;=MAX(Sheet1!K:K),ROW()-6,"")</f>
        <v/>
      </c>
    </row>
    <row r="558" spans="3:9">
      <c r="C558" s="24" t="str">
        <f ca="1">IF($I558="","",INDEX(MY_Data,MATCH($I558,Sheet1!K:K,1),1))</f>
        <v/>
      </c>
      <c r="D558" s="13" t="str">
        <f ca="1">IF($I558="","",INDEX(MY_Data,MATCH($I558,Sheet1!K:K,1),2))</f>
        <v/>
      </c>
      <c r="E558" s="13" t="str">
        <f ca="1">IF($I558="","",INDEX(MY_Data,MATCH($I558,Sheet1!K:K,1),3))</f>
        <v/>
      </c>
      <c r="F558" s="4" t="str">
        <f ca="1">IF($I558="","",INDEX(MY_Data,MATCH($I558,Sheet1!K:K,1),4))</f>
        <v/>
      </c>
      <c r="G558" s="4" t="str">
        <f ca="1">IF($I558="","",INDEX(MY_Data,MATCH($I558,Sheet1!K:K,1),5))</f>
        <v/>
      </c>
      <c r="H558" s="4" t="str">
        <f ca="1">IF($I558="","",INDEX(MY_Data,MATCH($I558,Sheet1!K:K,1),6))</f>
        <v/>
      </c>
      <c r="I558" s="25" t="str">
        <f ca="1">IF(ROW()-6&lt;=MAX(Sheet1!K:K),ROW()-6,"")</f>
        <v/>
      </c>
    </row>
    <row r="559" spans="3:9">
      <c r="C559" s="24" t="str">
        <f ca="1">IF($I559="","",INDEX(MY_Data,MATCH($I559,Sheet1!K:K,1),1))</f>
        <v/>
      </c>
      <c r="D559" s="13" t="str">
        <f ca="1">IF($I559="","",INDEX(MY_Data,MATCH($I559,Sheet1!K:K,1),2))</f>
        <v/>
      </c>
      <c r="E559" s="13" t="str">
        <f ca="1">IF($I559="","",INDEX(MY_Data,MATCH($I559,Sheet1!K:K,1),3))</f>
        <v/>
      </c>
      <c r="F559" s="4" t="str">
        <f ca="1">IF($I559="","",INDEX(MY_Data,MATCH($I559,Sheet1!K:K,1),4))</f>
        <v/>
      </c>
      <c r="G559" s="4" t="str">
        <f ca="1">IF($I559="","",INDEX(MY_Data,MATCH($I559,Sheet1!K:K,1),5))</f>
        <v/>
      </c>
      <c r="H559" s="4" t="str">
        <f ca="1">IF($I559="","",INDEX(MY_Data,MATCH($I559,Sheet1!K:K,1),6))</f>
        <v/>
      </c>
      <c r="I559" s="25" t="str">
        <f ca="1">IF(ROW()-6&lt;=MAX(Sheet1!K:K),ROW()-6,"")</f>
        <v/>
      </c>
    </row>
    <row r="560" spans="3:9">
      <c r="C560" s="24" t="str">
        <f ca="1">IF($I560="","",INDEX(MY_Data,MATCH($I560,Sheet1!K:K,1),1))</f>
        <v/>
      </c>
      <c r="D560" s="13" t="str">
        <f ca="1">IF($I560="","",INDEX(MY_Data,MATCH($I560,Sheet1!K:K,1),2))</f>
        <v/>
      </c>
      <c r="E560" s="13" t="str">
        <f ca="1">IF($I560="","",INDEX(MY_Data,MATCH($I560,Sheet1!K:K,1),3))</f>
        <v/>
      </c>
      <c r="F560" s="4" t="str">
        <f ca="1">IF($I560="","",INDEX(MY_Data,MATCH($I560,Sheet1!K:K,1),4))</f>
        <v/>
      </c>
      <c r="G560" s="4" t="str">
        <f ca="1">IF($I560="","",INDEX(MY_Data,MATCH($I560,Sheet1!K:K,1),5))</f>
        <v/>
      </c>
      <c r="H560" s="4" t="str">
        <f ca="1">IF($I560="","",INDEX(MY_Data,MATCH($I560,Sheet1!K:K,1),6))</f>
        <v/>
      </c>
      <c r="I560" s="25" t="str">
        <f ca="1">IF(ROW()-6&lt;=MAX(Sheet1!K:K),ROW()-6,"")</f>
        <v/>
      </c>
    </row>
    <row r="561" spans="3:9">
      <c r="C561" s="24" t="str">
        <f ca="1">IF($I561="","",INDEX(MY_Data,MATCH($I561,Sheet1!K:K,1),1))</f>
        <v/>
      </c>
      <c r="D561" s="13" t="str">
        <f ca="1">IF($I561="","",INDEX(MY_Data,MATCH($I561,Sheet1!K:K,1),2))</f>
        <v/>
      </c>
      <c r="E561" s="13" t="str">
        <f ca="1">IF($I561="","",INDEX(MY_Data,MATCH($I561,Sheet1!K:K,1),3))</f>
        <v/>
      </c>
      <c r="F561" s="4" t="str">
        <f ca="1">IF($I561="","",INDEX(MY_Data,MATCH($I561,Sheet1!K:K,1),4))</f>
        <v/>
      </c>
      <c r="G561" s="4" t="str">
        <f ca="1">IF($I561="","",INDEX(MY_Data,MATCH($I561,Sheet1!K:K,1),5))</f>
        <v/>
      </c>
      <c r="H561" s="4" t="str">
        <f ca="1">IF($I561="","",INDEX(MY_Data,MATCH($I561,Sheet1!K:K,1),6))</f>
        <v/>
      </c>
      <c r="I561" s="25" t="str">
        <f ca="1">IF(ROW()-6&lt;=MAX(Sheet1!K:K),ROW()-6,"")</f>
        <v/>
      </c>
    </row>
    <row r="562" spans="3:9">
      <c r="C562" s="24" t="str">
        <f ca="1">IF($I562="","",INDEX(MY_Data,MATCH($I562,Sheet1!K:K,1),1))</f>
        <v/>
      </c>
      <c r="D562" s="13" t="str">
        <f ca="1">IF($I562="","",INDEX(MY_Data,MATCH($I562,Sheet1!K:K,1),2))</f>
        <v/>
      </c>
      <c r="E562" s="13" t="str">
        <f ca="1">IF($I562="","",INDEX(MY_Data,MATCH($I562,Sheet1!K:K,1),3))</f>
        <v/>
      </c>
      <c r="F562" s="4" t="str">
        <f ca="1">IF($I562="","",INDEX(MY_Data,MATCH($I562,Sheet1!K:K,1),4))</f>
        <v/>
      </c>
      <c r="G562" s="4" t="str">
        <f ca="1">IF($I562="","",INDEX(MY_Data,MATCH($I562,Sheet1!K:K,1),5))</f>
        <v/>
      </c>
      <c r="H562" s="4" t="str">
        <f ca="1">IF($I562="","",INDEX(MY_Data,MATCH($I562,Sheet1!K:K,1),6))</f>
        <v/>
      </c>
      <c r="I562" s="25" t="str">
        <f ca="1">IF(ROW()-6&lt;=MAX(Sheet1!K:K),ROW()-6,"")</f>
        <v/>
      </c>
    </row>
    <row r="563" spans="3:9">
      <c r="C563" s="24" t="str">
        <f ca="1">IF($I563="","",INDEX(MY_Data,MATCH($I563,Sheet1!K:K,1),1))</f>
        <v/>
      </c>
      <c r="D563" s="13" t="str">
        <f ca="1">IF($I563="","",INDEX(MY_Data,MATCH($I563,Sheet1!K:K,1),2))</f>
        <v/>
      </c>
      <c r="E563" s="13" t="str">
        <f ca="1">IF($I563="","",INDEX(MY_Data,MATCH($I563,Sheet1!K:K,1),3))</f>
        <v/>
      </c>
      <c r="F563" s="4" t="str">
        <f ca="1">IF($I563="","",INDEX(MY_Data,MATCH($I563,Sheet1!K:K,1),4))</f>
        <v/>
      </c>
      <c r="G563" s="4" t="str">
        <f ca="1">IF($I563="","",INDEX(MY_Data,MATCH($I563,Sheet1!K:K,1),5))</f>
        <v/>
      </c>
      <c r="H563" s="4" t="str">
        <f ca="1">IF($I563="","",INDEX(MY_Data,MATCH($I563,Sheet1!K:K,1),6))</f>
        <v/>
      </c>
      <c r="I563" s="25" t="str">
        <f ca="1">IF(ROW()-6&lt;=MAX(Sheet1!K:K),ROW()-6,"")</f>
        <v/>
      </c>
    </row>
    <row r="564" spans="3:9">
      <c r="C564" s="24" t="str">
        <f ca="1">IF($I564="","",INDEX(MY_Data,MATCH($I564,Sheet1!K:K,1),1))</f>
        <v/>
      </c>
      <c r="D564" s="13" t="str">
        <f ca="1">IF($I564="","",INDEX(MY_Data,MATCH($I564,Sheet1!K:K,1),2))</f>
        <v/>
      </c>
      <c r="E564" s="13" t="str">
        <f ca="1">IF($I564="","",INDEX(MY_Data,MATCH($I564,Sheet1!K:K,1),3))</f>
        <v/>
      </c>
      <c r="F564" s="4" t="str">
        <f ca="1">IF($I564="","",INDEX(MY_Data,MATCH($I564,Sheet1!K:K,1),4))</f>
        <v/>
      </c>
      <c r="G564" s="4" t="str">
        <f ca="1">IF($I564="","",INDEX(MY_Data,MATCH($I564,Sheet1!K:K,1),5))</f>
        <v/>
      </c>
      <c r="H564" s="4" t="str">
        <f ca="1">IF($I564="","",INDEX(MY_Data,MATCH($I564,Sheet1!K:K,1),6))</f>
        <v/>
      </c>
      <c r="I564" s="25" t="str">
        <f ca="1">IF(ROW()-6&lt;=MAX(Sheet1!K:K),ROW()-6,"")</f>
        <v/>
      </c>
    </row>
    <row r="565" spans="3:9">
      <c r="C565" s="24" t="str">
        <f ca="1">IF($I565="","",INDEX(MY_Data,MATCH($I565,Sheet1!K:K,1),1))</f>
        <v/>
      </c>
      <c r="D565" s="13" t="str">
        <f ca="1">IF($I565="","",INDEX(MY_Data,MATCH($I565,Sheet1!K:K,1),2))</f>
        <v/>
      </c>
      <c r="E565" s="13" t="str">
        <f ca="1">IF($I565="","",INDEX(MY_Data,MATCH($I565,Sheet1!K:K,1),3))</f>
        <v/>
      </c>
      <c r="F565" s="4" t="str">
        <f ca="1">IF($I565="","",INDEX(MY_Data,MATCH($I565,Sheet1!K:K,1),4))</f>
        <v/>
      </c>
      <c r="G565" s="4" t="str">
        <f ca="1">IF($I565="","",INDEX(MY_Data,MATCH($I565,Sheet1!K:K,1),5))</f>
        <v/>
      </c>
      <c r="H565" s="4" t="str">
        <f ca="1">IF($I565="","",INDEX(MY_Data,MATCH($I565,Sheet1!K:K,1),6))</f>
        <v/>
      </c>
      <c r="I565" s="25" t="str">
        <f ca="1">IF(ROW()-6&lt;=MAX(Sheet1!K:K),ROW()-6,"")</f>
        <v/>
      </c>
    </row>
    <row r="566" spans="3:9">
      <c r="C566" s="24" t="str">
        <f ca="1">IF($I566="","",INDEX(MY_Data,MATCH($I566,Sheet1!K:K,1),1))</f>
        <v/>
      </c>
      <c r="D566" s="13" t="str">
        <f ca="1">IF($I566="","",INDEX(MY_Data,MATCH($I566,Sheet1!K:K,1),2))</f>
        <v/>
      </c>
      <c r="E566" s="13" t="str">
        <f ca="1">IF($I566="","",INDEX(MY_Data,MATCH($I566,Sheet1!K:K,1),3))</f>
        <v/>
      </c>
      <c r="F566" s="4" t="str">
        <f ca="1">IF($I566="","",INDEX(MY_Data,MATCH($I566,Sheet1!K:K,1),4))</f>
        <v/>
      </c>
      <c r="G566" s="4" t="str">
        <f ca="1">IF($I566="","",INDEX(MY_Data,MATCH($I566,Sheet1!K:K,1),5))</f>
        <v/>
      </c>
      <c r="H566" s="4" t="str">
        <f ca="1">IF($I566="","",INDEX(MY_Data,MATCH($I566,Sheet1!K:K,1),6))</f>
        <v/>
      </c>
      <c r="I566" s="25" t="str">
        <f ca="1">IF(ROW()-6&lt;=MAX(Sheet1!K:K),ROW()-6,"")</f>
        <v/>
      </c>
    </row>
    <row r="567" spans="3:9">
      <c r="C567" s="24" t="str">
        <f ca="1">IF($I567="","",INDEX(MY_Data,MATCH($I567,Sheet1!K:K,1),1))</f>
        <v/>
      </c>
      <c r="D567" s="13" t="str">
        <f ca="1">IF($I567="","",INDEX(MY_Data,MATCH($I567,Sheet1!K:K,1),2))</f>
        <v/>
      </c>
      <c r="E567" s="13" t="str">
        <f ca="1">IF($I567="","",INDEX(MY_Data,MATCH($I567,Sheet1!K:K,1),3))</f>
        <v/>
      </c>
      <c r="F567" s="4" t="str">
        <f ca="1">IF($I567="","",INDEX(MY_Data,MATCH($I567,Sheet1!K:K,1),4))</f>
        <v/>
      </c>
      <c r="G567" s="4" t="str">
        <f ca="1">IF($I567="","",INDEX(MY_Data,MATCH($I567,Sheet1!K:K,1),5))</f>
        <v/>
      </c>
      <c r="H567" s="4" t="str">
        <f ca="1">IF($I567="","",INDEX(MY_Data,MATCH($I567,Sheet1!K:K,1),6))</f>
        <v/>
      </c>
      <c r="I567" s="25" t="str">
        <f ca="1">IF(ROW()-6&lt;=MAX(Sheet1!K:K),ROW()-6,"")</f>
        <v/>
      </c>
    </row>
    <row r="568" spans="3:9">
      <c r="C568" s="24" t="str">
        <f ca="1">IF($I568="","",INDEX(MY_Data,MATCH($I568,Sheet1!K:K,1),1))</f>
        <v/>
      </c>
      <c r="D568" s="13" t="str">
        <f ca="1">IF($I568="","",INDEX(MY_Data,MATCH($I568,Sheet1!K:K,1),2))</f>
        <v/>
      </c>
      <c r="E568" s="13" t="str">
        <f ca="1">IF($I568="","",INDEX(MY_Data,MATCH($I568,Sheet1!K:K,1),3))</f>
        <v/>
      </c>
      <c r="F568" s="4" t="str">
        <f ca="1">IF($I568="","",INDEX(MY_Data,MATCH($I568,Sheet1!K:K,1),4))</f>
        <v/>
      </c>
      <c r="G568" s="4" t="str">
        <f ca="1">IF($I568="","",INDEX(MY_Data,MATCH($I568,Sheet1!K:K,1),5))</f>
        <v/>
      </c>
      <c r="H568" s="4" t="str">
        <f ca="1">IF($I568="","",INDEX(MY_Data,MATCH($I568,Sheet1!K:K,1),6))</f>
        <v/>
      </c>
      <c r="I568" s="25" t="str">
        <f ca="1">IF(ROW()-6&lt;=MAX(Sheet1!K:K),ROW()-6,"")</f>
        <v/>
      </c>
    </row>
    <row r="569" spans="3:9">
      <c r="C569" s="24" t="str">
        <f ca="1">IF($I569="","",INDEX(MY_Data,MATCH($I569,Sheet1!K:K,1),1))</f>
        <v/>
      </c>
      <c r="D569" s="13" t="str">
        <f ca="1">IF($I569="","",INDEX(MY_Data,MATCH($I569,Sheet1!K:K,1),2))</f>
        <v/>
      </c>
      <c r="E569" s="13" t="str">
        <f ca="1">IF($I569="","",INDEX(MY_Data,MATCH($I569,Sheet1!K:K,1),3))</f>
        <v/>
      </c>
      <c r="F569" s="4" t="str">
        <f ca="1">IF($I569="","",INDEX(MY_Data,MATCH($I569,Sheet1!K:K,1),4))</f>
        <v/>
      </c>
      <c r="G569" s="4" t="str">
        <f ca="1">IF($I569="","",INDEX(MY_Data,MATCH($I569,Sheet1!K:K,1),5))</f>
        <v/>
      </c>
      <c r="H569" s="4" t="str">
        <f ca="1">IF($I569="","",INDEX(MY_Data,MATCH($I569,Sheet1!K:K,1),6))</f>
        <v/>
      </c>
      <c r="I569" s="25" t="str">
        <f ca="1">IF(ROW()-6&lt;=MAX(Sheet1!K:K),ROW()-6,"")</f>
        <v/>
      </c>
    </row>
    <row r="570" spans="3:9">
      <c r="C570" s="24" t="str">
        <f ca="1">IF($I570="","",INDEX(MY_Data,MATCH($I570,Sheet1!K:K,1),1))</f>
        <v/>
      </c>
      <c r="D570" s="13" t="str">
        <f ca="1">IF($I570="","",INDEX(MY_Data,MATCH($I570,Sheet1!K:K,1),2))</f>
        <v/>
      </c>
      <c r="E570" s="13" t="str">
        <f ca="1">IF($I570="","",INDEX(MY_Data,MATCH($I570,Sheet1!K:K,1),3))</f>
        <v/>
      </c>
      <c r="F570" s="4" t="str">
        <f ca="1">IF($I570="","",INDEX(MY_Data,MATCH($I570,Sheet1!K:K,1),4))</f>
        <v/>
      </c>
      <c r="G570" s="4" t="str">
        <f ca="1">IF($I570="","",INDEX(MY_Data,MATCH($I570,Sheet1!K:K,1),5))</f>
        <v/>
      </c>
      <c r="H570" s="4" t="str">
        <f ca="1">IF($I570="","",INDEX(MY_Data,MATCH($I570,Sheet1!K:K,1),6))</f>
        <v/>
      </c>
      <c r="I570" s="25" t="str">
        <f ca="1">IF(ROW()-6&lt;=MAX(Sheet1!K:K),ROW()-6,"")</f>
        <v/>
      </c>
    </row>
    <row r="571" spans="3:9">
      <c r="C571" s="24" t="str">
        <f ca="1">IF($I571="","",INDEX(MY_Data,MATCH($I571,Sheet1!K:K,1),1))</f>
        <v/>
      </c>
      <c r="D571" s="13" t="str">
        <f ca="1">IF($I571="","",INDEX(MY_Data,MATCH($I571,Sheet1!K:K,1),2))</f>
        <v/>
      </c>
      <c r="E571" s="13" t="str">
        <f ca="1">IF($I571="","",INDEX(MY_Data,MATCH($I571,Sheet1!K:K,1),3))</f>
        <v/>
      </c>
      <c r="F571" s="4" t="str">
        <f ca="1">IF($I571="","",INDEX(MY_Data,MATCH($I571,Sheet1!K:K,1),4))</f>
        <v/>
      </c>
      <c r="G571" s="4" t="str">
        <f ca="1">IF($I571="","",INDEX(MY_Data,MATCH($I571,Sheet1!K:K,1),5))</f>
        <v/>
      </c>
      <c r="H571" s="4" t="str">
        <f ca="1">IF($I571="","",INDEX(MY_Data,MATCH($I571,Sheet1!K:K,1),6))</f>
        <v/>
      </c>
      <c r="I571" s="25" t="str">
        <f ca="1">IF(ROW()-6&lt;=MAX(Sheet1!K:K),ROW()-6,"")</f>
        <v/>
      </c>
    </row>
    <row r="572" spans="3:9">
      <c r="C572" s="24" t="str">
        <f ca="1">IF($I572="","",INDEX(MY_Data,MATCH($I572,Sheet1!K:K,1),1))</f>
        <v/>
      </c>
      <c r="D572" s="13" t="str">
        <f ca="1">IF($I572="","",INDEX(MY_Data,MATCH($I572,Sheet1!K:K,1),2))</f>
        <v/>
      </c>
      <c r="E572" s="13" t="str">
        <f ca="1">IF($I572="","",INDEX(MY_Data,MATCH($I572,Sheet1!K:K,1),3))</f>
        <v/>
      </c>
      <c r="F572" s="4" t="str">
        <f ca="1">IF($I572="","",INDEX(MY_Data,MATCH($I572,Sheet1!K:K,1),4))</f>
        <v/>
      </c>
      <c r="G572" s="4" t="str">
        <f ca="1">IF($I572="","",INDEX(MY_Data,MATCH($I572,Sheet1!K:K,1),5))</f>
        <v/>
      </c>
      <c r="H572" s="4" t="str">
        <f ca="1">IF($I572="","",INDEX(MY_Data,MATCH($I572,Sheet1!K:K,1),6))</f>
        <v/>
      </c>
      <c r="I572" s="25" t="str">
        <f ca="1">IF(ROW()-6&lt;=MAX(Sheet1!K:K),ROW()-6,"")</f>
        <v/>
      </c>
    </row>
    <row r="573" spans="3:9">
      <c r="C573" s="24" t="str">
        <f ca="1">IF($I573="","",INDEX(MY_Data,MATCH($I573,Sheet1!K:K,1),1))</f>
        <v/>
      </c>
      <c r="D573" s="13" t="str">
        <f ca="1">IF($I573="","",INDEX(MY_Data,MATCH($I573,Sheet1!K:K,1),2))</f>
        <v/>
      </c>
      <c r="E573" s="13" t="str">
        <f ca="1">IF($I573="","",INDEX(MY_Data,MATCH($I573,Sheet1!K:K,1),3))</f>
        <v/>
      </c>
      <c r="F573" s="4" t="str">
        <f ca="1">IF($I573="","",INDEX(MY_Data,MATCH($I573,Sheet1!K:K,1),4))</f>
        <v/>
      </c>
      <c r="G573" s="4" t="str">
        <f ca="1">IF($I573="","",INDEX(MY_Data,MATCH($I573,Sheet1!K:K,1),5))</f>
        <v/>
      </c>
      <c r="H573" s="4" t="str">
        <f ca="1">IF($I573="","",INDEX(MY_Data,MATCH($I573,Sheet1!K:K,1),6))</f>
        <v/>
      </c>
      <c r="I573" s="25" t="str">
        <f ca="1">IF(ROW()-6&lt;=MAX(Sheet1!K:K),ROW()-6,"")</f>
        <v/>
      </c>
    </row>
    <row r="574" spans="3:9">
      <c r="C574" s="24" t="str">
        <f ca="1">IF($I574="","",INDEX(MY_Data,MATCH($I574,Sheet1!K:K,1),1))</f>
        <v/>
      </c>
      <c r="D574" s="13" t="str">
        <f ca="1">IF($I574="","",INDEX(MY_Data,MATCH($I574,Sheet1!K:K,1),2))</f>
        <v/>
      </c>
      <c r="E574" s="13" t="str">
        <f ca="1">IF($I574="","",INDEX(MY_Data,MATCH($I574,Sheet1!K:K,1),3))</f>
        <v/>
      </c>
      <c r="F574" s="4" t="str">
        <f ca="1">IF($I574="","",INDEX(MY_Data,MATCH($I574,Sheet1!K:K,1),4))</f>
        <v/>
      </c>
      <c r="G574" s="4" t="str">
        <f ca="1">IF($I574="","",INDEX(MY_Data,MATCH($I574,Sheet1!K:K,1),5))</f>
        <v/>
      </c>
      <c r="H574" s="4" t="str">
        <f ca="1">IF($I574="","",INDEX(MY_Data,MATCH($I574,Sheet1!K:K,1),6))</f>
        <v/>
      </c>
      <c r="I574" s="25" t="str">
        <f ca="1">IF(ROW()-6&lt;=MAX(Sheet1!K:K),ROW()-6,"")</f>
        <v/>
      </c>
    </row>
    <row r="575" spans="3:9">
      <c r="C575" s="24" t="str">
        <f ca="1">IF($I575="","",INDEX(MY_Data,MATCH($I575,Sheet1!K:K,1),1))</f>
        <v/>
      </c>
      <c r="D575" s="13" t="str">
        <f ca="1">IF($I575="","",INDEX(MY_Data,MATCH($I575,Sheet1!K:K,1),2))</f>
        <v/>
      </c>
      <c r="E575" s="13" t="str">
        <f ca="1">IF($I575="","",INDEX(MY_Data,MATCH($I575,Sheet1!K:K,1),3))</f>
        <v/>
      </c>
      <c r="F575" s="4" t="str">
        <f ca="1">IF($I575="","",INDEX(MY_Data,MATCH($I575,Sheet1!K:K,1),4))</f>
        <v/>
      </c>
      <c r="G575" s="4" t="str">
        <f ca="1">IF($I575="","",INDEX(MY_Data,MATCH($I575,Sheet1!K:K,1),5))</f>
        <v/>
      </c>
      <c r="H575" s="4" t="str">
        <f ca="1">IF($I575="","",INDEX(MY_Data,MATCH($I575,Sheet1!K:K,1),6))</f>
        <v/>
      </c>
      <c r="I575" s="25" t="str">
        <f ca="1">IF(ROW()-6&lt;=MAX(Sheet1!K:K),ROW()-6,"")</f>
        <v/>
      </c>
    </row>
    <row r="576" spans="3:9">
      <c r="C576" s="24" t="str">
        <f ca="1">IF($I576="","",INDEX(MY_Data,MATCH($I576,Sheet1!K:K,1),1))</f>
        <v/>
      </c>
      <c r="D576" s="13" t="str">
        <f ca="1">IF($I576="","",INDEX(MY_Data,MATCH($I576,Sheet1!K:K,1),2))</f>
        <v/>
      </c>
      <c r="E576" s="13" t="str">
        <f ca="1">IF($I576="","",INDEX(MY_Data,MATCH($I576,Sheet1!K:K,1),3))</f>
        <v/>
      </c>
      <c r="F576" s="4" t="str">
        <f ca="1">IF($I576="","",INDEX(MY_Data,MATCH($I576,Sheet1!K:K,1),4))</f>
        <v/>
      </c>
      <c r="G576" s="4" t="str">
        <f ca="1">IF($I576="","",INDEX(MY_Data,MATCH($I576,Sheet1!K:K,1),5))</f>
        <v/>
      </c>
      <c r="H576" s="4" t="str">
        <f ca="1">IF($I576="","",INDEX(MY_Data,MATCH($I576,Sheet1!K:K,1),6))</f>
        <v/>
      </c>
      <c r="I576" s="25" t="str">
        <f ca="1">IF(ROW()-6&lt;=MAX(Sheet1!K:K),ROW()-6,"")</f>
        <v/>
      </c>
    </row>
    <row r="577" spans="3:9">
      <c r="C577" s="24" t="str">
        <f ca="1">IF($I577="","",INDEX(MY_Data,MATCH($I577,Sheet1!K:K,1),1))</f>
        <v/>
      </c>
      <c r="D577" s="13" t="str">
        <f ca="1">IF($I577="","",INDEX(MY_Data,MATCH($I577,Sheet1!K:K,1),2))</f>
        <v/>
      </c>
      <c r="E577" s="13" t="str">
        <f ca="1">IF($I577="","",INDEX(MY_Data,MATCH($I577,Sheet1!K:K,1),3))</f>
        <v/>
      </c>
      <c r="F577" s="4" t="str">
        <f ca="1">IF($I577="","",INDEX(MY_Data,MATCH($I577,Sheet1!K:K,1),4))</f>
        <v/>
      </c>
      <c r="G577" s="4" t="str">
        <f ca="1">IF($I577="","",INDEX(MY_Data,MATCH($I577,Sheet1!K:K,1),5))</f>
        <v/>
      </c>
      <c r="H577" s="4" t="str">
        <f ca="1">IF($I577="","",INDEX(MY_Data,MATCH($I577,Sheet1!K:K,1),6))</f>
        <v/>
      </c>
      <c r="I577" s="25" t="str">
        <f ca="1">IF(ROW()-6&lt;=MAX(Sheet1!K:K),ROW()-6,"")</f>
        <v/>
      </c>
    </row>
    <row r="578" spans="3:9">
      <c r="C578" s="24" t="str">
        <f ca="1">IF($I578="","",INDEX(MY_Data,MATCH($I578,Sheet1!K:K,1),1))</f>
        <v/>
      </c>
      <c r="D578" s="13" t="str">
        <f ca="1">IF($I578="","",INDEX(MY_Data,MATCH($I578,Sheet1!K:K,1),2))</f>
        <v/>
      </c>
      <c r="E578" s="13" t="str">
        <f ca="1">IF($I578="","",INDEX(MY_Data,MATCH($I578,Sheet1!K:K,1),3))</f>
        <v/>
      </c>
      <c r="F578" s="4" t="str">
        <f ca="1">IF($I578="","",INDEX(MY_Data,MATCH($I578,Sheet1!K:K,1),4))</f>
        <v/>
      </c>
      <c r="G578" s="4" t="str">
        <f ca="1">IF($I578="","",INDEX(MY_Data,MATCH($I578,Sheet1!K:K,1),5))</f>
        <v/>
      </c>
      <c r="H578" s="4" t="str">
        <f ca="1">IF($I578="","",INDEX(MY_Data,MATCH($I578,Sheet1!K:K,1),6))</f>
        <v/>
      </c>
      <c r="I578" s="25" t="str">
        <f ca="1">IF(ROW()-6&lt;=MAX(Sheet1!K:K),ROW()-6,"")</f>
        <v/>
      </c>
    </row>
    <row r="579" spans="3:9">
      <c r="C579" s="24" t="str">
        <f ca="1">IF($I579="","",INDEX(MY_Data,MATCH($I579,Sheet1!K:K,1),1))</f>
        <v/>
      </c>
      <c r="D579" s="13" t="str">
        <f ca="1">IF($I579="","",INDEX(MY_Data,MATCH($I579,Sheet1!K:K,1),2))</f>
        <v/>
      </c>
      <c r="E579" s="13" t="str">
        <f ca="1">IF($I579="","",INDEX(MY_Data,MATCH($I579,Sheet1!K:K,1),3))</f>
        <v/>
      </c>
      <c r="F579" s="4" t="str">
        <f ca="1">IF($I579="","",INDEX(MY_Data,MATCH($I579,Sheet1!K:K,1),4))</f>
        <v/>
      </c>
      <c r="G579" s="4" t="str">
        <f ca="1">IF($I579="","",INDEX(MY_Data,MATCH($I579,Sheet1!K:K,1),5))</f>
        <v/>
      </c>
      <c r="H579" s="4" t="str">
        <f ca="1">IF($I579="","",INDEX(MY_Data,MATCH($I579,Sheet1!K:K,1),6))</f>
        <v/>
      </c>
      <c r="I579" s="25" t="str">
        <f ca="1">IF(ROW()-6&lt;=MAX(Sheet1!K:K),ROW()-6,"")</f>
        <v/>
      </c>
    </row>
    <row r="580" spans="3:9">
      <c r="C580" s="24" t="str">
        <f ca="1">IF($I580="","",INDEX(MY_Data,MATCH($I580,Sheet1!K:K,1),1))</f>
        <v/>
      </c>
      <c r="D580" s="13" t="str">
        <f ca="1">IF($I580="","",INDEX(MY_Data,MATCH($I580,Sheet1!K:K,1),2))</f>
        <v/>
      </c>
      <c r="E580" s="13" t="str">
        <f ca="1">IF($I580="","",INDEX(MY_Data,MATCH($I580,Sheet1!K:K,1),3))</f>
        <v/>
      </c>
      <c r="F580" s="4" t="str">
        <f ca="1">IF($I580="","",INDEX(MY_Data,MATCH($I580,Sheet1!K:K,1),4))</f>
        <v/>
      </c>
      <c r="G580" s="4" t="str">
        <f ca="1">IF($I580="","",INDEX(MY_Data,MATCH($I580,Sheet1!K:K,1),5))</f>
        <v/>
      </c>
      <c r="H580" s="4" t="str">
        <f ca="1">IF($I580="","",INDEX(MY_Data,MATCH($I580,Sheet1!K:K,1),6))</f>
        <v/>
      </c>
      <c r="I580" s="25" t="str">
        <f ca="1">IF(ROW()-6&lt;=MAX(Sheet1!K:K),ROW()-6,"")</f>
        <v/>
      </c>
    </row>
    <row r="581" spans="3:9">
      <c r="C581" s="24" t="str">
        <f ca="1">IF($I581="","",INDEX(MY_Data,MATCH($I581,Sheet1!K:K,1),1))</f>
        <v/>
      </c>
      <c r="D581" s="13" t="str">
        <f ca="1">IF($I581="","",INDEX(MY_Data,MATCH($I581,Sheet1!K:K,1),2))</f>
        <v/>
      </c>
      <c r="E581" s="13" t="str">
        <f ca="1">IF($I581="","",INDEX(MY_Data,MATCH($I581,Sheet1!K:K,1),3))</f>
        <v/>
      </c>
      <c r="F581" s="4" t="str">
        <f ca="1">IF($I581="","",INDEX(MY_Data,MATCH($I581,Sheet1!K:K,1),4))</f>
        <v/>
      </c>
      <c r="G581" s="4" t="str">
        <f ca="1">IF($I581="","",INDEX(MY_Data,MATCH($I581,Sheet1!K:K,1),5))</f>
        <v/>
      </c>
      <c r="H581" s="4" t="str">
        <f ca="1">IF($I581="","",INDEX(MY_Data,MATCH($I581,Sheet1!K:K,1),6))</f>
        <v/>
      </c>
      <c r="I581" s="25" t="str">
        <f ca="1">IF(ROW()-6&lt;=MAX(Sheet1!K:K),ROW()-6,"")</f>
        <v/>
      </c>
    </row>
    <row r="582" spans="3:9">
      <c r="C582" s="24" t="str">
        <f ca="1">IF($I582="","",INDEX(MY_Data,MATCH($I582,Sheet1!K:K,1),1))</f>
        <v/>
      </c>
      <c r="D582" s="13" t="str">
        <f ca="1">IF($I582="","",INDEX(MY_Data,MATCH($I582,Sheet1!K:K,1),2))</f>
        <v/>
      </c>
      <c r="E582" s="13" t="str">
        <f ca="1">IF($I582="","",INDEX(MY_Data,MATCH($I582,Sheet1!K:K,1),3))</f>
        <v/>
      </c>
      <c r="F582" s="4" t="str">
        <f ca="1">IF($I582="","",INDEX(MY_Data,MATCH($I582,Sheet1!K:K,1),4))</f>
        <v/>
      </c>
      <c r="G582" s="4" t="str">
        <f ca="1">IF($I582="","",INDEX(MY_Data,MATCH($I582,Sheet1!K:K,1),5))</f>
        <v/>
      </c>
      <c r="H582" s="4" t="str">
        <f ca="1">IF($I582="","",INDEX(MY_Data,MATCH($I582,Sheet1!K:K,1),6))</f>
        <v/>
      </c>
      <c r="I582" s="25" t="str">
        <f ca="1">IF(ROW()-6&lt;=MAX(Sheet1!K:K),ROW()-6,"")</f>
        <v/>
      </c>
    </row>
    <row r="583" spans="3:9">
      <c r="C583" s="24" t="str">
        <f ca="1">IF($I583="","",INDEX(MY_Data,MATCH($I583,Sheet1!K:K,1),1))</f>
        <v/>
      </c>
      <c r="D583" s="13" t="str">
        <f ca="1">IF($I583="","",INDEX(MY_Data,MATCH($I583,Sheet1!K:K,1),2))</f>
        <v/>
      </c>
      <c r="E583" s="13" t="str">
        <f ca="1">IF($I583="","",INDEX(MY_Data,MATCH($I583,Sheet1!K:K,1),3))</f>
        <v/>
      </c>
      <c r="F583" s="4" t="str">
        <f ca="1">IF($I583="","",INDEX(MY_Data,MATCH($I583,Sheet1!K:K,1),4))</f>
        <v/>
      </c>
      <c r="G583" s="4" t="str">
        <f ca="1">IF($I583="","",INDEX(MY_Data,MATCH($I583,Sheet1!K:K,1),5))</f>
        <v/>
      </c>
      <c r="H583" s="4" t="str">
        <f ca="1">IF($I583="","",INDEX(MY_Data,MATCH($I583,Sheet1!K:K,1),6))</f>
        <v/>
      </c>
      <c r="I583" s="25" t="str">
        <f ca="1">IF(ROW()-6&lt;=MAX(Sheet1!K:K),ROW()-6,"")</f>
        <v/>
      </c>
    </row>
    <row r="584" spans="3:9">
      <c r="C584" s="24" t="str">
        <f ca="1">IF($I584="","",INDEX(MY_Data,MATCH($I584,Sheet1!K:K,1),1))</f>
        <v/>
      </c>
      <c r="D584" s="13" t="str">
        <f ca="1">IF($I584="","",INDEX(MY_Data,MATCH($I584,Sheet1!K:K,1),2))</f>
        <v/>
      </c>
      <c r="E584" s="13" t="str">
        <f ca="1">IF($I584="","",INDEX(MY_Data,MATCH($I584,Sheet1!K:K,1),3))</f>
        <v/>
      </c>
      <c r="F584" s="4" t="str">
        <f ca="1">IF($I584="","",INDEX(MY_Data,MATCH($I584,Sheet1!K:K,1),4))</f>
        <v/>
      </c>
      <c r="G584" s="4" t="str">
        <f ca="1">IF($I584="","",INDEX(MY_Data,MATCH($I584,Sheet1!K:K,1),5))</f>
        <v/>
      </c>
      <c r="H584" s="4" t="str">
        <f ca="1">IF($I584="","",INDEX(MY_Data,MATCH($I584,Sheet1!K:K,1),6))</f>
        <v/>
      </c>
      <c r="I584" s="25" t="str">
        <f ca="1">IF(ROW()-6&lt;=MAX(Sheet1!K:K),ROW()-6,"")</f>
        <v/>
      </c>
    </row>
    <row r="585" spans="3:9">
      <c r="C585" s="24" t="str">
        <f ca="1">IF($I585="","",INDEX(MY_Data,MATCH($I585,Sheet1!K:K,1),1))</f>
        <v/>
      </c>
      <c r="D585" s="13" t="str">
        <f ca="1">IF($I585="","",INDEX(MY_Data,MATCH($I585,Sheet1!K:K,1),2))</f>
        <v/>
      </c>
      <c r="E585" s="13" t="str">
        <f ca="1">IF($I585="","",INDEX(MY_Data,MATCH($I585,Sheet1!K:K,1),3))</f>
        <v/>
      </c>
      <c r="F585" s="4" t="str">
        <f ca="1">IF($I585="","",INDEX(MY_Data,MATCH($I585,Sheet1!K:K,1),4))</f>
        <v/>
      </c>
      <c r="G585" s="4" t="str">
        <f ca="1">IF($I585="","",INDEX(MY_Data,MATCH($I585,Sheet1!K:K,1),5))</f>
        <v/>
      </c>
      <c r="H585" s="4" t="str">
        <f ca="1">IF($I585="","",INDEX(MY_Data,MATCH($I585,Sheet1!K:K,1),6))</f>
        <v/>
      </c>
      <c r="I585" s="25" t="str">
        <f ca="1">IF(ROW()-6&lt;=MAX(Sheet1!K:K),ROW()-6,"")</f>
        <v/>
      </c>
    </row>
    <row r="586" spans="3:9">
      <c r="C586" s="24" t="str">
        <f ca="1">IF($I586="","",INDEX(MY_Data,MATCH($I586,Sheet1!K:K,1),1))</f>
        <v/>
      </c>
      <c r="D586" s="13" t="str">
        <f ca="1">IF($I586="","",INDEX(MY_Data,MATCH($I586,Sheet1!K:K,1),2))</f>
        <v/>
      </c>
      <c r="E586" s="13" t="str">
        <f ca="1">IF($I586="","",INDEX(MY_Data,MATCH($I586,Sheet1!K:K,1),3))</f>
        <v/>
      </c>
      <c r="F586" s="4" t="str">
        <f ca="1">IF($I586="","",INDEX(MY_Data,MATCH($I586,Sheet1!K:K,1),4))</f>
        <v/>
      </c>
      <c r="G586" s="4" t="str">
        <f ca="1">IF($I586="","",INDEX(MY_Data,MATCH($I586,Sheet1!K:K,1),5))</f>
        <v/>
      </c>
      <c r="H586" s="4" t="str">
        <f ca="1">IF($I586="","",INDEX(MY_Data,MATCH($I586,Sheet1!K:K,1),6))</f>
        <v/>
      </c>
      <c r="I586" s="25" t="str">
        <f ca="1">IF(ROW()-6&lt;=MAX(Sheet1!K:K),ROW()-6,"")</f>
        <v/>
      </c>
    </row>
    <row r="587" spans="3:9">
      <c r="C587" s="24" t="str">
        <f ca="1">IF($I587="","",INDEX(MY_Data,MATCH($I587,Sheet1!K:K,1),1))</f>
        <v/>
      </c>
      <c r="D587" s="13" t="str">
        <f ca="1">IF($I587="","",INDEX(MY_Data,MATCH($I587,Sheet1!K:K,1),2))</f>
        <v/>
      </c>
      <c r="E587" s="13" t="str">
        <f ca="1">IF($I587="","",INDEX(MY_Data,MATCH($I587,Sheet1!K:K,1),3))</f>
        <v/>
      </c>
      <c r="F587" s="4" t="str">
        <f ca="1">IF($I587="","",INDEX(MY_Data,MATCH($I587,Sheet1!K:K,1),4))</f>
        <v/>
      </c>
      <c r="G587" s="4" t="str">
        <f ca="1">IF($I587="","",INDEX(MY_Data,MATCH($I587,Sheet1!K:K,1),5))</f>
        <v/>
      </c>
      <c r="H587" s="4" t="str">
        <f ca="1">IF($I587="","",INDEX(MY_Data,MATCH($I587,Sheet1!K:K,1),6))</f>
        <v/>
      </c>
      <c r="I587" s="25" t="str">
        <f ca="1">IF(ROW()-6&lt;=MAX(Sheet1!K:K),ROW()-6,"")</f>
        <v/>
      </c>
    </row>
    <row r="588" spans="3:9">
      <c r="C588" s="24" t="str">
        <f ca="1">IF($I588="","",INDEX(MY_Data,MATCH($I588,Sheet1!K:K,1),1))</f>
        <v/>
      </c>
      <c r="D588" s="13" t="str">
        <f ca="1">IF($I588="","",INDEX(MY_Data,MATCH($I588,Sheet1!K:K,1),2))</f>
        <v/>
      </c>
      <c r="E588" s="13" t="str">
        <f ca="1">IF($I588="","",INDEX(MY_Data,MATCH($I588,Sheet1!K:K,1),3))</f>
        <v/>
      </c>
      <c r="F588" s="4" t="str">
        <f ca="1">IF($I588="","",INDEX(MY_Data,MATCH($I588,Sheet1!K:K,1),4))</f>
        <v/>
      </c>
      <c r="G588" s="4" t="str">
        <f ca="1">IF($I588="","",INDEX(MY_Data,MATCH($I588,Sheet1!K:K,1),5))</f>
        <v/>
      </c>
      <c r="H588" s="4" t="str">
        <f ca="1">IF($I588="","",INDEX(MY_Data,MATCH($I588,Sheet1!K:K,1),6))</f>
        <v/>
      </c>
      <c r="I588" s="25" t="str">
        <f ca="1">IF(ROW()-6&lt;=MAX(Sheet1!K:K),ROW()-6,"")</f>
        <v/>
      </c>
    </row>
    <row r="589" spans="3:9">
      <c r="C589" s="24" t="str">
        <f ca="1">IF($I589="","",INDEX(MY_Data,MATCH($I589,Sheet1!K:K,1),1))</f>
        <v/>
      </c>
      <c r="D589" s="13" t="str">
        <f ca="1">IF($I589="","",INDEX(MY_Data,MATCH($I589,Sheet1!K:K,1),2))</f>
        <v/>
      </c>
      <c r="E589" s="13" t="str">
        <f ca="1">IF($I589="","",INDEX(MY_Data,MATCH($I589,Sheet1!K:K,1),3))</f>
        <v/>
      </c>
      <c r="F589" s="4" t="str">
        <f ca="1">IF($I589="","",INDEX(MY_Data,MATCH($I589,Sheet1!K:K,1),4))</f>
        <v/>
      </c>
      <c r="G589" s="4" t="str">
        <f ca="1">IF($I589="","",INDEX(MY_Data,MATCH($I589,Sheet1!K:K,1),5))</f>
        <v/>
      </c>
      <c r="H589" s="4" t="str">
        <f ca="1">IF($I589="","",INDEX(MY_Data,MATCH($I589,Sheet1!K:K,1),6))</f>
        <v/>
      </c>
      <c r="I589" s="25" t="str">
        <f ca="1">IF(ROW()-6&lt;=MAX(Sheet1!K:K),ROW()-6,"")</f>
        <v/>
      </c>
    </row>
    <row r="590" spans="3:9">
      <c r="C590" s="24" t="str">
        <f ca="1">IF($I590="","",INDEX(MY_Data,MATCH($I590,Sheet1!K:K,1),1))</f>
        <v/>
      </c>
      <c r="D590" s="13" t="str">
        <f ca="1">IF($I590="","",INDEX(MY_Data,MATCH($I590,Sheet1!K:K,1),2))</f>
        <v/>
      </c>
      <c r="E590" s="13" t="str">
        <f ca="1">IF($I590="","",INDEX(MY_Data,MATCH($I590,Sheet1!K:K,1),3))</f>
        <v/>
      </c>
      <c r="F590" s="4" t="str">
        <f ca="1">IF($I590="","",INDEX(MY_Data,MATCH($I590,Sheet1!K:K,1),4))</f>
        <v/>
      </c>
      <c r="G590" s="4" t="str">
        <f ca="1">IF($I590="","",INDEX(MY_Data,MATCH($I590,Sheet1!K:K,1),5))</f>
        <v/>
      </c>
      <c r="H590" s="4" t="str">
        <f ca="1">IF($I590="","",INDEX(MY_Data,MATCH($I590,Sheet1!K:K,1),6))</f>
        <v/>
      </c>
      <c r="I590" s="25" t="str">
        <f ca="1">IF(ROW()-6&lt;=MAX(Sheet1!K:K),ROW()-6,"")</f>
        <v/>
      </c>
    </row>
    <row r="591" spans="3:9">
      <c r="C591" s="24" t="str">
        <f ca="1">IF($I591="","",INDEX(MY_Data,MATCH($I591,Sheet1!K:K,1),1))</f>
        <v/>
      </c>
      <c r="D591" s="13" t="str">
        <f ca="1">IF($I591="","",INDEX(MY_Data,MATCH($I591,Sheet1!K:K,1),2))</f>
        <v/>
      </c>
      <c r="E591" s="13" t="str">
        <f ca="1">IF($I591="","",INDEX(MY_Data,MATCH($I591,Sheet1!K:K,1),3))</f>
        <v/>
      </c>
      <c r="F591" s="4" t="str">
        <f ca="1">IF($I591="","",INDEX(MY_Data,MATCH($I591,Sheet1!K:K,1),4))</f>
        <v/>
      </c>
      <c r="G591" s="4" t="str">
        <f ca="1">IF($I591="","",INDEX(MY_Data,MATCH($I591,Sheet1!K:K,1),5))</f>
        <v/>
      </c>
      <c r="H591" s="4" t="str">
        <f ca="1">IF($I591="","",INDEX(MY_Data,MATCH($I591,Sheet1!K:K,1),6))</f>
        <v/>
      </c>
      <c r="I591" s="25" t="str">
        <f ca="1">IF(ROW()-6&lt;=MAX(Sheet1!K:K),ROW()-6,"")</f>
        <v/>
      </c>
    </row>
    <row r="592" spans="3:9">
      <c r="C592" s="24" t="str">
        <f ca="1">IF($I592="","",INDEX(MY_Data,MATCH($I592,Sheet1!K:K,1),1))</f>
        <v/>
      </c>
      <c r="D592" s="13" t="str">
        <f ca="1">IF($I592="","",INDEX(MY_Data,MATCH($I592,Sheet1!K:K,1),2))</f>
        <v/>
      </c>
      <c r="E592" s="13" t="str">
        <f ca="1">IF($I592="","",INDEX(MY_Data,MATCH($I592,Sheet1!K:K,1),3))</f>
        <v/>
      </c>
      <c r="F592" s="4" t="str">
        <f ca="1">IF($I592="","",INDEX(MY_Data,MATCH($I592,Sheet1!K:K,1),4))</f>
        <v/>
      </c>
      <c r="G592" s="4" t="str">
        <f ca="1">IF($I592="","",INDEX(MY_Data,MATCH($I592,Sheet1!K:K,1),5))</f>
        <v/>
      </c>
      <c r="H592" s="4" t="str">
        <f ca="1">IF($I592="","",INDEX(MY_Data,MATCH($I592,Sheet1!K:K,1),6))</f>
        <v/>
      </c>
      <c r="I592" s="25" t="str">
        <f ca="1">IF(ROW()-6&lt;=MAX(Sheet1!K:K),ROW()-6,"")</f>
        <v/>
      </c>
    </row>
    <row r="593" spans="3:9">
      <c r="C593" s="24" t="str">
        <f ca="1">IF($I593="","",INDEX(MY_Data,MATCH($I593,Sheet1!K:K,1),1))</f>
        <v/>
      </c>
      <c r="D593" s="13" t="str">
        <f ca="1">IF($I593="","",INDEX(MY_Data,MATCH($I593,Sheet1!K:K,1),2))</f>
        <v/>
      </c>
      <c r="E593" s="13" t="str">
        <f ca="1">IF($I593="","",INDEX(MY_Data,MATCH($I593,Sheet1!K:K,1),3))</f>
        <v/>
      </c>
      <c r="F593" s="4" t="str">
        <f ca="1">IF($I593="","",INDEX(MY_Data,MATCH($I593,Sheet1!K:K,1),4))</f>
        <v/>
      </c>
      <c r="G593" s="4" t="str">
        <f ca="1">IF($I593="","",INDEX(MY_Data,MATCH($I593,Sheet1!K:K,1),5))</f>
        <v/>
      </c>
      <c r="H593" s="4" t="str">
        <f ca="1">IF($I593="","",INDEX(MY_Data,MATCH($I593,Sheet1!K:K,1),6))</f>
        <v/>
      </c>
      <c r="I593" s="25" t="str">
        <f ca="1">IF(ROW()-6&lt;=MAX(Sheet1!K:K),ROW()-6,"")</f>
        <v/>
      </c>
    </row>
    <row r="594" spans="3:9">
      <c r="C594" s="24" t="str">
        <f ca="1">IF($I594="","",INDEX(MY_Data,MATCH($I594,Sheet1!K:K,1),1))</f>
        <v/>
      </c>
      <c r="D594" s="13" t="str">
        <f ca="1">IF($I594="","",INDEX(MY_Data,MATCH($I594,Sheet1!K:K,1),2))</f>
        <v/>
      </c>
      <c r="E594" s="13" t="str">
        <f ca="1">IF($I594="","",INDEX(MY_Data,MATCH($I594,Sheet1!K:K,1),3))</f>
        <v/>
      </c>
      <c r="F594" s="4" t="str">
        <f ca="1">IF($I594="","",INDEX(MY_Data,MATCH($I594,Sheet1!K:K,1),4))</f>
        <v/>
      </c>
      <c r="G594" s="4" t="str">
        <f ca="1">IF($I594="","",INDEX(MY_Data,MATCH($I594,Sheet1!K:K,1),5))</f>
        <v/>
      </c>
      <c r="H594" s="4" t="str">
        <f ca="1">IF($I594="","",INDEX(MY_Data,MATCH($I594,Sheet1!K:K,1),6))</f>
        <v/>
      </c>
      <c r="I594" s="25" t="str">
        <f ca="1">IF(ROW()-6&lt;=MAX(Sheet1!K:K),ROW()-6,"")</f>
        <v/>
      </c>
    </row>
    <row r="595" spans="3:9">
      <c r="C595" s="24" t="str">
        <f ca="1">IF($I595="","",INDEX(MY_Data,MATCH($I595,Sheet1!K:K,1),1))</f>
        <v/>
      </c>
      <c r="D595" s="13" t="str">
        <f ca="1">IF($I595="","",INDEX(MY_Data,MATCH($I595,Sheet1!K:K,1),2))</f>
        <v/>
      </c>
      <c r="E595" s="13" t="str">
        <f ca="1">IF($I595="","",INDEX(MY_Data,MATCH($I595,Sheet1!K:K,1),3))</f>
        <v/>
      </c>
      <c r="F595" s="4" t="str">
        <f ca="1">IF($I595="","",INDEX(MY_Data,MATCH($I595,Sheet1!K:K,1),4))</f>
        <v/>
      </c>
      <c r="G595" s="4" t="str">
        <f ca="1">IF($I595="","",INDEX(MY_Data,MATCH($I595,Sheet1!K:K,1),5))</f>
        <v/>
      </c>
      <c r="H595" s="4" t="str">
        <f ca="1">IF($I595="","",INDEX(MY_Data,MATCH($I595,Sheet1!K:K,1),6))</f>
        <v/>
      </c>
      <c r="I595" s="25" t="str">
        <f ca="1">IF(ROW()-6&lt;=MAX(Sheet1!K:K),ROW()-6,"")</f>
        <v/>
      </c>
    </row>
    <row r="596" spans="3:9">
      <c r="C596" s="24" t="str">
        <f ca="1">IF($I596="","",INDEX(MY_Data,MATCH($I596,Sheet1!K:K,1),1))</f>
        <v/>
      </c>
      <c r="D596" s="13" t="str">
        <f ca="1">IF($I596="","",INDEX(MY_Data,MATCH($I596,Sheet1!K:K,1),2))</f>
        <v/>
      </c>
      <c r="E596" s="13" t="str">
        <f ca="1">IF($I596="","",INDEX(MY_Data,MATCH($I596,Sheet1!K:K,1),3))</f>
        <v/>
      </c>
      <c r="F596" s="4" t="str">
        <f ca="1">IF($I596="","",INDEX(MY_Data,MATCH($I596,Sheet1!K:K,1),4))</f>
        <v/>
      </c>
      <c r="G596" s="4" t="str">
        <f ca="1">IF($I596="","",INDEX(MY_Data,MATCH($I596,Sheet1!K:K,1),5))</f>
        <v/>
      </c>
      <c r="H596" s="4" t="str">
        <f ca="1">IF($I596="","",INDEX(MY_Data,MATCH($I596,Sheet1!K:K,1),6))</f>
        <v/>
      </c>
      <c r="I596" s="25" t="str">
        <f ca="1">IF(ROW()-6&lt;=MAX(Sheet1!K:K),ROW()-6,"")</f>
        <v/>
      </c>
    </row>
    <row r="597" spans="3:9">
      <c r="C597" s="24" t="str">
        <f ca="1">IF($I597="","",INDEX(MY_Data,MATCH($I597,Sheet1!K:K,1),1))</f>
        <v/>
      </c>
      <c r="D597" s="13" t="str">
        <f ca="1">IF($I597="","",INDEX(MY_Data,MATCH($I597,Sheet1!K:K,1),2))</f>
        <v/>
      </c>
      <c r="E597" s="13" t="str">
        <f ca="1">IF($I597="","",INDEX(MY_Data,MATCH($I597,Sheet1!K:K,1),3))</f>
        <v/>
      </c>
      <c r="F597" s="4" t="str">
        <f ca="1">IF($I597="","",INDEX(MY_Data,MATCH($I597,Sheet1!K:K,1),4))</f>
        <v/>
      </c>
      <c r="G597" s="4" t="str">
        <f ca="1">IF($I597="","",INDEX(MY_Data,MATCH($I597,Sheet1!K:K,1),5))</f>
        <v/>
      </c>
      <c r="H597" s="4" t="str">
        <f ca="1">IF($I597="","",INDEX(MY_Data,MATCH($I597,Sheet1!K:K,1),6))</f>
        <v/>
      </c>
      <c r="I597" s="25" t="str">
        <f ca="1">IF(ROW()-6&lt;=MAX(Sheet1!K:K),ROW()-6,"")</f>
        <v/>
      </c>
    </row>
    <row r="598" spans="3:9">
      <c r="C598" s="24" t="str">
        <f ca="1">IF($I598="","",INDEX(MY_Data,MATCH($I598,Sheet1!K:K,1),1))</f>
        <v/>
      </c>
      <c r="D598" s="13" t="str">
        <f ca="1">IF($I598="","",INDEX(MY_Data,MATCH($I598,Sheet1!K:K,1),2))</f>
        <v/>
      </c>
      <c r="E598" s="13" t="str">
        <f ca="1">IF($I598="","",INDEX(MY_Data,MATCH($I598,Sheet1!K:K,1),3))</f>
        <v/>
      </c>
      <c r="F598" s="4" t="str">
        <f ca="1">IF($I598="","",INDEX(MY_Data,MATCH($I598,Sheet1!K:K,1),4))</f>
        <v/>
      </c>
      <c r="G598" s="4" t="str">
        <f ca="1">IF($I598="","",INDEX(MY_Data,MATCH($I598,Sheet1!K:K,1),5))</f>
        <v/>
      </c>
      <c r="H598" s="4" t="str">
        <f ca="1">IF($I598="","",INDEX(MY_Data,MATCH($I598,Sheet1!K:K,1),6))</f>
        <v/>
      </c>
      <c r="I598" s="25" t="str">
        <f ca="1">IF(ROW()-6&lt;=MAX(Sheet1!K:K),ROW()-6,"")</f>
        <v/>
      </c>
    </row>
    <row r="599" spans="3:9">
      <c r="C599" s="24" t="str">
        <f ca="1">IF($I599="","",INDEX(MY_Data,MATCH($I599,Sheet1!K:K,1),1))</f>
        <v/>
      </c>
      <c r="D599" s="13" t="str">
        <f ca="1">IF($I599="","",INDEX(MY_Data,MATCH($I599,Sheet1!K:K,1),2))</f>
        <v/>
      </c>
      <c r="E599" s="13" t="str">
        <f ca="1">IF($I599="","",INDEX(MY_Data,MATCH($I599,Sheet1!K:K,1),3))</f>
        <v/>
      </c>
      <c r="F599" s="4" t="str">
        <f ca="1">IF($I599="","",INDEX(MY_Data,MATCH($I599,Sheet1!K:K,1),4))</f>
        <v/>
      </c>
      <c r="G599" s="4" t="str">
        <f ca="1">IF($I599="","",INDEX(MY_Data,MATCH($I599,Sheet1!K:K,1),5))</f>
        <v/>
      </c>
      <c r="H599" s="4" t="str">
        <f ca="1">IF($I599="","",INDEX(MY_Data,MATCH($I599,Sheet1!K:K,1),6))</f>
        <v/>
      </c>
      <c r="I599" s="25" t="str">
        <f ca="1">IF(ROW()-6&lt;=MAX(Sheet1!K:K),ROW()-6,"")</f>
        <v/>
      </c>
    </row>
    <row r="600" spans="3:9">
      <c r="C600" s="24" t="str">
        <f ca="1">IF($I600="","",INDEX(MY_Data,MATCH($I600,Sheet1!K:K,1),1))</f>
        <v/>
      </c>
      <c r="D600" s="13" t="str">
        <f ca="1">IF($I600="","",INDEX(MY_Data,MATCH($I600,Sheet1!K:K,1),2))</f>
        <v/>
      </c>
      <c r="E600" s="13" t="str">
        <f ca="1">IF($I600="","",INDEX(MY_Data,MATCH($I600,Sheet1!K:K,1),3))</f>
        <v/>
      </c>
      <c r="F600" s="4" t="str">
        <f ca="1">IF($I600="","",INDEX(MY_Data,MATCH($I600,Sheet1!K:K,1),4))</f>
        <v/>
      </c>
      <c r="G600" s="4" t="str">
        <f ca="1">IF($I600="","",INDEX(MY_Data,MATCH($I600,Sheet1!K:K,1),5))</f>
        <v/>
      </c>
      <c r="H600" s="4" t="str">
        <f ca="1">IF($I600="","",INDEX(MY_Data,MATCH($I600,Sheet1!K:K,1),6))</f>
        <v/>
      </c>
      <c r="I600" s="25" t="str">
        <f ca="1">IF(ROW()-6&lt;=MAX(Sheet1!K:K),ROW()-6,"")</f>
        <v/>
      </c>
    </row>
    <row r="601" spans="3:9">
      <c r="C601" s="24" t="str">
        <f ca="1">IF($I601="","",INDEX(MY_Data,MATCH($I601,Sheet1!K:K,1),1))</f>
        <v/>
      </c>
      <c r="D601" s="13" t="str">
        <f ca="1">IF($I601="","",INDEX(MY_Data,MATCH($I601,Sheet1!K:K,1),2))</f>
        <v/>
      </c>
      <c r="E601" s="13" t="str">
        <f ca="1">IF($I601="","",INDEX(MY_Data,MATCH($I601,Sheet1!K:K,1),3))</f>
        <v/>
      </c>
      <c r="F601" s="4" t="str">
        <f ca="1">IF($I601="","",INDEX(MY_Data,MATCH($I601,Sheet1!K:K,1),4))</f>
        <v/>
      </c>
      <c r="G601" s="4" t="str">
        <f ca="1">IF($I601="","",INDEX(MY_Data,MATCH($I601,Sheet1!K:K,1),5))</f>
        <v/>
      </c>
      <c r="H601" s="4" t="str">
        <f ca="1">IF($I601="","",INDEX(MY_Data,MATCH($I601,Sheet1!K:K,1),6))</f>
        <v/>
      </c>
      <c r="I601" s="25" t="str">
        <f ca="1">IF(ROW()-6&lt;=MAX(Sheet1!K:K),ROW()-6,"")</f>
        <v/>
      </c>
    </row>
    <row r="602" spans="3:9">
      <c r="C602" s="24" t="str">
        <f ca="1">IF($I602="","",INDEX(MY_Data,MATCH($I602,Sheet1!K:K,1),1))</f>
        <v/>
      </c>
      <c r="D602" s="13" t="str">
        <f ca="1">IF($I602="","",INDEX(MY_Data,MATCH($I602,Sheet1!K:K,1),2))</f>
        <v/>
      </c>
      <c r="E602" s="13" t="str">
        <f ca="1">IF($I602="","",INDEX(MY_Data,MATCH($I602,Sheet1!K:K,1),3))</f>
        <v/>
      </c>
      <c r="F602" s="4" t="str">
        <f ca="1">IF($I602="","",INDEX(MY_Data,MATCH($I602,Sheet1!K:K,1),4))</f>
        <v/>
      </c>
      <c r="G602" s="4" t="str">
        <f ca="1">IF($I602="","",INDEX(MY_Data,MATCH($I602,Sheet1!K:K,1),5))</f>
        <v/>
      </c>
      <c r="H602" s="4" t="str">
        <f ca="1">IF($I602="","",INDEX(MY_Data,MATCH($I602,Sheet1!K:K,1),6))</f>
        <v/>
      </c>
      <c r="I602" s="25" t="str">
        <f ca="1">IF(ROW()-6&lt;=MAX(Sheet1!K:K),ROW()-6,"")</f>
        <v/>
      </c>
    </row>
    <row r="603" spans="3:9">
      <c r="C603" s="24" t="str">
        <f ca="1">IF($I603="","",INDEX(MY_Data,MATCH($I603,Sheet1!K:K,1),1))</f>
        <v/>
      </c>
      <c r="D603" s="13" t="str">
        <f ca="1">IF($I603="","",INDEX(MY_Data,MATCH($I603,Sheet1!K:K,1),2))</f>
        <v/>
      </c>
      <c r="E603" s="13" t="str">
        <f ca="1">IF($I603="","",INDEX(MY_Data,MATCH($I603,Sheet1!K:K,1),3))</f>
        <v/>
      </c>
      <c r="F603" s="4" t="str">
        <f ca="1">IF($I603="","",INDEX(MY_Data,MATCH($I603,Sheet1!K:K,1),4))</f>
        <v/>
      </c>
      <c r="G603" s="4" t="str">
        <f ca="1">IF($I603="","",INDEX(MY_Data,MATCH($I603,Sheet1!K:K,1),5))</f>
        <v/>
      </c>
      <c r="H603" s="4" t="str">
        <f ca="1">IF($I603="","",INDEX(MY_Data,MATCH($I603,Sheet1!K:K,1),6))</f>
        <v/>
      </c>
      <c r="I603" s="25" t="str">
        <f ca="1">IF(ROW()-6&lt;=MAX(Sheet1!K:K),ROW()-6,"")</f>
        <v/>
      </c>
    </row>
    <row r="604" spans="3:9">
      <c r="C604" s="24" t="str">
        <f ca="1">IF($I604="","",INDEX(MY_Data,MATCH($I604,Sheet1!K:K,1),1))</f>
        <v/>
      </c>
      <c r="D604" s="13" t="str">
        <f ca="1">IF($I604="","",INDEX(MY_Data,MATCH($I604,Sheet1!K:K,1),2))</f>
        <v/>
      </c>
      <c r="E604" s="13" t="str">
        <f ca="1">IF($I604="","",INDEX(MY_Data,MATCH($I604,Sheet1!K:K,1),3))</f>
        <v/>
      </c>
      <c r="F604" s="4" t="str">
        <f ca="1">IF($I604="","",INDEX(MY_Data,MATCH($I604,Sheet1!K:K,1),4))</f>
        <v/>
      </c>
      <c r="G604" s="4" t="str">
        <f ca="1">IF($I604="","",INDEX(MY_Data,MATCH($I604,Sheet1!K:K,1),5))</f>
        <v/>
      </c>
      <c r="H604" s="4" t="str">
        <f ca="1">IF($I604="","",INDEX(MY_Data,MATCH($I604,Sheet1!K:K,1),6))</f>
        <v/>
      </c>
      <c r="I604" s="25" t="str">
        <f ca="1">IF(ROW()-6&lt;=MAX(Sheet1!K:K),ROW()-6,"")</f>
        <v/>
      </c>
    </row>
    <row r="605" spans="3:9">
      <c r="C605" s="24" t="str">
        <f ca="1">IF($I605="","",INDEX(MY_Data,MATCH($I605,Sheet1!K:K,1),1))</f>
        <v/>
      </c>
      <c r="D605" s="13" t="str">
        <f ca="1">IF($I605="","",INDEX(MY_Data,MATCH($I605,Sheet1!K:K,1),2))</f>
        <v/>
      </c>
      <c r="E605" s="13" t="str">
        <f ca="1">IF($I605="","",INDEX(MY_Data,MATCH($I605,Sheet1!K:K,1),3))</f>
        <v/>
      </c>
      <c r="F605" s="4" t="str">
        <f ca="1">IF($I605="","",INDEX(MY_Data,MATCH($I605,Sheet1!K:K,1),4))</f>
        <v/>
      </c>
      <c r="G605" s="4" t="str">
        <f ca="1">IF($I605="","",INDEX(MY_Data,MATCH($I605,Sheet1!K:K,1),5))</f>
        <v/>
      </c>
      <c r="H605" s="4" t="str">
        <f ca="1">IF($I605="","",INDEX(MY_Data,MATCH($I605,Sheet1!K:K,1),6))</f>
        <v/>
      </c>
      <c r="I605" s="25" t="str">
        <f ca="1">IF(ROW()-6&lt;=MAX(Sheet1!K:K),ROW()-6,"")</f>
        <v/>
      </c>
    </row>
    <row r="606" spans="3:9">
      <c r="C606" s="24" t="str">
        <f ca="1">IF($I606="","",INDEX(MY_Data,MATCH($I606,Sheet1!K:K,1),1))</f>
        <v/>
      </c>
      <c r="D606" s="13" t="str">
        <f ca="1">IF($I606="","",INDEX(MY_Data,MATCH($I606,Sheet1!K:K,1),2))</f>
        <v/>
      </c>
      <c r="E606" s="13" t="str">
        <f ca="1">IF($I606="","",INDEX(MY_Data,MATCH($I606,Sheet1!K:K,1),3))</f>
        <v/>
      </c>
      <c r="F606" s="4" t="str">
        <f ca="1">IF($I606="","",INDEX(MY_Data,MATCH($I606,Sheet1!K:K,1),4))</f>
        <v/>
      </c>
      <c r="G606" s="4" t="str">
        <f ca="1">IF($I606="","",INDEX(MY_Data,MATCH($I606,Sheet1!K:K,1),5))</f>
        <v/>
      </c>
      <c r="H606" s="4" t="str">
        <f ca="1">IF($I606="","",INDEX(MY_Data,MATCH($I606,Sheet1!K:K,1),6))</f>
        <v/>
      </c>
      <c r="I606" s="25" t="str">
        <f ca="1">IF(ROW()-6&lt;=MAX(Sheet1!K:K),ROW()-6,"")</f>
        <v/>
      </c>
    </row>
    <row r="607" spans="3:9">
      <c r="C607" s="24" t="str">
        <f ca="1">IF($I607="","",INDEX(MY_Data,MATCH($I607,Sheet1!K:K,1),1))</f>
        <v/>
      </c>
      <c r="D607" s="13" t="str">
        <f ca="1">IF($I607="","",INDEX(MY_Data,MATCH($I607,Sheet1!K:K,1),2))</f>
        <v/>
      </c>
      <c r="E607" s="13" t="str">
        <f ca="1">IF($I607="","",INDEX(MY_Data,MATCH($I607,Sheet1!K:K,1),3))</f>
        <v/>
      </c>
      <c r="F607" s="4" t="str">
        <f ca="1">IF($I607="","",INDEX(MY_Data,MATCH($I607,Sheet1!K:K,1),4))</f>
        <v/>
      </c>
      <c r="G607" s="4" t="str">
        <f ca="1">IF($I607="","",INDEX(MY_Data,MATCH($I607,Sheet1!K:K,1),5))</f>
        <v/>
      </c>
      <c r="H607" s="4" t="str">
        <f ca="1">IF($I607="","",INDEX(MY_Data,MATCH($I607,Sheet1!K:K,1),6))</f>
        <v/>
      </c>
      <c r="I607" s="25" t="str">
        <f ca="1">IF(ROW()-6&lt;=MAX(Sheet1!K:K),ROW()-6,"")</f>
        <v/>
      </c>
    </row>
    <row r="608" spans="3:9">
      <c r="C608" s="24" t="str">
        <f ca="1">IF($I608="","",INDEX(MY_Data,MATCH($I608,Sheet1!K:K,1),1))</f>
        <v/>
      </c>
      <c r="D608" s="13" t="str">
        <f ca="1">IF($I608="","",INDEX(MY_Data,MATCH($I608,Sheet1!K:K,1),2))</f>
        <v/>
      </c>
      <c r="E608" s="13" t="str">
        <f ca="1">IF($I608="","",INDEX(MY_Data,MATCH($I608,Sheet1!K:K,1),3))</f>
        <v/>
      </c>
      <c r="F608" s="4" t="str">
        <f ca="1">IF($I608="","",INDEX(MY_Data,MATCH($I608,Sheet1!K:K,1),4))</f>
        <v/>
      </c>
      <c r="G608" s="4" t="str">
        <f ca="1">IF($I608="","",INDEX(MY_Data,MATCH($I608,Sheet1!K:K,1),5))</f>
        <v/>
      </c>
      <c r="H608" s="4" t="str">
        <f ca="1">IF($I608="","",INDEX(MY_Data,MATCH($I608,Sheet1!K:K,1),6))</f>
        <v/>
      </c>
      <c r="I608" s="25" t="str">
        <f ca="1">IF(ROW()-6&lt;=MAX(Sheet1!K:K),ROW()-6,"")</f>
        <v/>
      </c>
    </row>
    <row r="609" spans="3:9">
      <c r="C609" s="24" t="str">
        <f ca="1">IF($I609="","",INDEX(MY_Data,MATCH($I609,Sheet1!K:K,1),1))</f>
        <v/>
      </c>
      <c r="D609" s="13" t="str">
        <f ca="1">IF($I609="","",INDEX(MY_Data,MATCH($I609,Sheet1!K:K,1),2))</f>
        <v/>
      </c>
      <c r="E609" s="13" t="str">
        <f ca="1">IF($I609="","",INDEX(MY_Data,MATCH($I609,Sheet1!K:K,1),3))</f>
        <v/>
      </c>
      <c r="F609" s="4" t="str">
        <f ca="1">IF($I609="","",INDEX(MY_Data,MATCH($I609,Sheet1!K:K,1),4))</f>
        <v/>
      </c>
      <c r="G609" s="4" t="str">
        <f ca="1">IF($I609="","",INDEX(MY_Data,MATCH($I609,Sheet1!K:K,1),5))</f>
        <v/>
      </c>
      <c r="H609" s="4" t="str">
        <f ca="1">IF($I609="","",INDEX(MY_Data,MATCH($I609,Sheet1!K:K,1),6))</f>
        <v/>
      </c>
      <c r="I609" s="25" t="str">
        <f ca="1">IF(ROW()-6&lt;=MAX(Sheet1!K:K),ROW()-6,"")</f>
        <v/>
      </c>
    </row>
    <row r="610" spans="3:9">
      <c r="C610" s="24" t="str">
        <f ca="1">IF($I610="","",INDEX(MY_Data,MATCH($I610,Sheet1!K:K,1),1))</f>
        <v/>
      </c>
      <c r="D610" s="13" t="str">
        <f ca="1">IF($I610="","",INDEX(MY_Data,MATCH($I610,Sheet1!K:K,1),2))</f>
        <v/>
      </c>
      <c r="E610" s="13" t="str">
        <f ca="1">IF($I610="","",INDEX(MY_Data,MATCH($I610,Sheet1!K:K,1),3))</f>
        <v/>
      </c>
      <c r="F610" s="4" t="str">
        <f ca="1">IF($I610="","",INDEX(MY_Data,MATCH($I610,Sheet1!K:K,1),4))</f>
        <v/>
      </c>
      <c r="G610" s="4" t="str">
        <f ca="1">IF($I610="","",INDEX(MY_Data,MATCH($I610,Sheet1!K:K,1),5))</f>
        <v/>
      </c>
      <c r="H610" s="4" t="str">
        <f ca="1">IF($I610="","",INDEX(MY_Data,MATCH($I610,Sheet1!K:K,1),6))</f>
        <v/>
      </c>
      <c r="I610" s="25" t="str">
        <f ca="1">IF(ROW()-6&lt;=MAX(Sheet1!K:K),ROW()-6,"")</f>
        <v/>
      </c>
    </row>
    <row r="611" spans="3:9">
      <c r="C611" s="24" t="str">
        <f ca="1">IF($I611="","",INDEX(MY_Data,MATCH($I611,Sheet1!K:K,1),1))</f>
        <v/>
      </c>
      <c r="D611" s="13" t="str">
        <f ca="1">IF($I611="","",INDEX(MY_Data,MATCH($I611,Sheet1!K:K,1),2))</f>
        <v/>
      </c>
      <c r="E611" s="13" t="str">
        <f ca="1">IF($I611="","",INDEX(MY_Data,MATCH($I611,Sheet1!K:K,1),3))</f>
        <v/>
      </c>
      <c r="F611" s="4" t="str">
        <f ca="1">IF($I611="","",INDEX(MY_Data,MATCH($I611,Sheet1!K:K,1),4))</f>
        <v/>
      </c>
      <c r="G611" s="4" t="str">
        <f ca="1">IF($I611="","",INDEX(MY_Data,MATCH($I611,Sheet1!K:K,1),5))</f>
        <v/>
      </c>
      <c r="H611" s="4" t="str">
        <f ca="1">IF($I611="","",INDEX(MY_Data,MATCH($I611,Sheet1!K:K,1),6))</f>
        <v/>
      </c>
      <c r="I611" s="25" t="str">
        <f ca="1">IF(ROW()-6&lt;=MAX(Sheet1!K:K),ROW()-6,"")</f>
        <v/>
      </c>
    </row>
    <row r="612" spans="3:9">
      <c r="C612" s="24" t="str">
        <f ca="1">IF($I612="","",INDEX(MY_Data,MATCH($I612,Sheet1!K:K,1),1))</f>
        <v/>
      </c>
      <c r="D612" s="13" t="str">
        <f ca="1">IF($I612="","",INDEX(MY_Data,MATCH($I612,Sheet1!K:K,1),2))</f>
        <v/>
      </c>
      <c r="E612" s="13" t="str">
        <f ca="1">IF($I612="","",INDEX(MY_Data,MATCH($I612,Sheet1!K:K,1),3))</f>
        <v/>
      </c>
      <c r="F612" s="4" t="str">
        <f ca="1">IF($I612="","",INDEX(MY_Data,MATCH($I612,Sheet1!K:K,1),4))</f>
        <v/>
      </c>
      <c r="G612" s="4" t="str">
        <f ca="1">IF($I612="","",INDEX(MY_Data,MATCH($I612,Sheet1!K:K,1),5))</f>
        <v/>
      </c>
      <c r="H612" s="4" t="str">
        <f ca="1">IF($I612="","",INDEX(MY_Data,MATCH($I612,Sheet1!K:K,1),6))</f>
        <v/>
      </c>
      <c r="I612" s="25" t="str">
        <f ca="1">IF(ROW()-6&lt;=MAX(Sheet1!K:K),ROW()-6,"")</f>
        <v/>
      </c>
    </row>
    <row r="613" spans="3:9">
      <c r="C613" s="24" t="str">
        <f ca="1">IF($I613="","",INDEX(MY_Data,MATCH($I613,Sheet1!K:K,1),1))</f>
        <v/>
      </c>
      <c r="D613" s="13" t="str">
        <f ca="1">IF($I613="","",INDEX(MY_Data,MATCH($I613,Sheet1!K:K,1),2))</f>
        <v/>
      </c>
      <c r="E613" s="13" t="str">
        <f ca="1">IF($I613="","",INDEX(MY_Data,MATCH($I613,Sheet1!K:K,1),3))</f>
        <v/>
      </c>
      <c r="F613" s="4" t="str">
        <f ca="1">IF($I613="","",INDEX(MY_Data,MATCH($I613,Sheet1!K:K,1),4))</f>
        <v/>
      </c>
      <c r="G613" s="4" t="str">
        <f ca="1">IF($I613="","",INDEX(MY_Data,MATCH($I613,Sheet1!K:K,1),5))</f>
        <v/>
      </c>
      <c r="H613" s="4" t="str">
        <f ca="1">IF($I613="","",INDEX(MY_Data,MATCH($I613,Sheet1!K:K,1),6))</f>
        <v/>
      </c>
      <c r="I613" s="25" t="str">
        <f ca="1">IF(ROW()-6&lt;=MAX(Sheet1!K:K),ROW()-6,"")</f>
        <v/>
      </c>
    </row>
    <row r="614" spans="3:9">
      <c r="C614" s="24" t="str">
        <f ca="1">IF($I614="","",INDEX(MY_Data,MATCH($I614,Sheet1!K:K,1),1))</f>
        <v/>
      </c>
      <c r="D614" s="13" t="str">
        <f ca="1">IF($I614="","",INDEX(MY_Data,MATCH($I614,Sheet1!K:K,1),2))</f>
        <v/>
      </c>
      <c r="E614" s="13" t="str">
        <f ca="1">IF($I614="","",INDEX(MY_Data,MATCH($I614,Sheet1!K:K,1),3))</f>
        <v/>
      </c>
      <c r="F614" s="4" t="str">
        <f ca="1">IF($I614="","",INDEX(MY_Data,MATCH($I614,Sheet1!K:K,1),4))</f>
        <v/>
      </c>
      <c r="G614" s="4" t="str">
        <f ca="1">IF($I614="","",INDEX(MY_Data,MATCH($I614,Sheet1!K:K,1),5))</f>
        <v/>
      </c>
      <c r="H614" s="4" t="str">
        <f ca="1">IF($I614="","",INDEX(MY_Data,MATCH($I614,Sheet1!K:K,1),6))</f>
        <v/>
      </c>
      <c r="I614" s="25" t="str">
        <f ca="1">IF(ROW()-6&lt;=MAX(Sheet1!K:K),ROW()-6,"")</f>
        <v/>
      </c>
    </row>
    <row r="615" spans="3:9">
      <c r="C615" s="24" t="str">
        <f ca="1">IF($I615="","",INDEX(MY_Data,MATCH($I615,Sheet1!K:K,1),1))</f>
        <v/>
      </c>
      <c r="D615" s="13" t="str">
        <f ca="1">IF($I615="","",INDEX(MY_Data,MATCH($I615,Sheet1!K:K,1),2))</f>
        <v/>
      </c>
      <c r="E615" s="13" t="str">
        <f ca="1">IF($I615="","",INDEX(MY_Data,MATCH($I615,Sheet1!K:K,1),3))</f>
        <v/>
      </c>
      <c r="F615" s="4" t="str">
        <f ca="1">IF($I615="","",INDEX(MY_Data,MATCH($I615,Sheet1!K:K,1),4))</f>
        <v/>
      </c>
      <c r="G615" s="4" t="str">
        <f ca="1">IF($I615="","",INDEX(MY_Data,MATCH($I615,Sheet1!K:K,1),5))</f>
        <v/>
      </c>
      <c r="H615" s="4" t="str">
        <f ca="1">IF($I615="","",INDEX(MY_Data,MATCH($I615,Sheet1!K:K,1),6))</f>
        <v/>
      </c>
      <c r="I615" s="25" t="str">
        <f ca="1">IF(ROW()-6&lt;=MAX(Sheet1!K:K),ROW()-6,"")</f>
        <v/>
      </c>
    </row>
    <row r="616" spans="3:9">
      <c r="C616" s="24" t="str">
        <f ca="1">IF($I616="","",INDEX(MY_Data,MATCH($I616,Sheet1!K:K,1),1))</f>
        <v/>
      </c>
      <c r="D616" s="13" t="str">
        <f ca="1">IF($I616="","",INDEX(MY_Data,MATCH($I616,Sheet1!K:K,1),2))</f>
        <v/>
      </c>
      <c r="E616" s="13" t="str">
        <f ca="1">IF($I616="","",INDEX(MY_Data,MATCH($I616,Sheet1!K:K,1),3))</f>
        <v/>
      </c>
      <c r="F616" s="4" t="str">
        <f ca="1">IF($I616="","",INDEX(MY_Data,MATCH($I616,Sheet1!K:K,1),4))</f>
        <v/>
      </c>
      <c r="G616" s="4" t="str">
        <f ca="1">IF($I616="","",INDEX(MY_Data,MATCH($I616,Sheet1!K:K,1),5))</f>
        <v/>
      </c>
      <c r="H616" s="4" t="str">
        <f ca="1">IF($I616="","",INDEX(MY_Data,MATCH($I616,Sheet1!K:K,1),6))</f>
        <v/>
      </c>
      <c r="I616" s="25" t="str">
        <f ca="1">IF(ROW()-6&lt;=MAX(Sheet1!K:K),ROW()-6,"")</f>
        <v/>
      </c>
    </row>
    <row r="617" spans="3:9">
      <c r="C617" s="24" t="str">
        <f ca="1">IF($I617="","",INDEX(MY_Data,MATCH($I617,Sheet1!K:K,1),1))</f>
        <v/>
      </c>
      <c r="D617" s="13" t="str">
        <f ca="1">IF($I617="","",INDEX(MY_Data,MATCH($I617,Sheet1!K:K,1),2))</f>
        <v/>
      </c>
      <c r="E617" s="13" t="str">
        <f ca="1">IF($I617="","",INDEX(MY_Data,MATCH($I617,Sheet1!K:K,1),3))</f>
        <v/>
      </c>
      <c r="F617" s="4" t="str">
        <f ca="1">IF($I617="","",INDEX(MY_Data,MATCH($I617,Sheet1!K:K,1),4))</f>
        <v/>
      </c>
      <c r="G617" s="4" t="str">
        <f ca="1">IF($I617="","",INDEX(MY_Data,MATCH($I617,Sheet1!K:K,1),5))</f>
        <v/>
      </c>
      <c r="H617" s="4" t="str">
        <f ca="1">IF($I617="","",INDEX(MY_Data,MATCH($I617,Sheet1!K:K,1),6))</f>
        <v/>
      </c>
      <c r="I617" s="25" t="str">
        <f ca="1">IF(ROW()-6&lt;=MAX(Sheet1!K:K),ROW()-6,"")</f>
        <v/>
      </c>
    </row>
    <row r="618" spans="3:9">
      <c r="C618" s="24" t="str">
        <f ca="1">IF($I618="","",INDEX(MY_Data,MATCH($I618,Sheet1!K:K,1),1))</f>
        <v/>
      </c>
      <c r="D618" s="13" t="str">
        <f ca="1">IF($I618="","",INDEX(MY_Data,MATCH($I618,Sheet1!K:K,1),2))</f>
        <v/>
      </c>
      <c r="E618" s="13" t="str">
        <f ca="1">IF($I618="","",INDEX(MY_Data,MATCH($I618,Sheet1!K:K,1),3))</f>
        <v/>
      </c>
      <c r="F618" s="4" t="str">
        <f ca="1">IF($I618="","",INDEX(MY_Data,MATCH($I618,Sheet1!K:K,1),4))</f>
        <v/>
      </c>
      <c r="G618" s="4" t="str">
        <f ca="1">IF($I618="","",INDEX(MY_Data,MATCH($I618,Sheet1!K:K,1),5))</f>
        <v/>
      </c>
      <c r="H618" s="4" t="str">
        <f ca="1">IF($I618="","",INDEX(MY_Data,MATCH($I618,Sheet1!K:K,1),6))</f>
        <v/>
      </c>
      <c r="I618" s="25" t="str">
        <f ca="1">IF(ROW()-6&lt;=MAX(Sheet1!K:K),ROW()-6,"")</f>
        <v/>
      </c>
    </row>
    <row r="619" spans="3:9">
      <c r="C619" s="24" t="str">
        <f ca="1">IF($I619="","",INDEX(MY_Data,MATCH($I619,Sheet1!K:K,1),1))</f>
        <v/>
      </c>
      <c r="D619" s="13" t="str">
        <f ca="1">IF($I619="","",INDEX(MY_Data,MATCH($I619,Sheet1!K:K,1),2))</f>
        <v/>
      </c>
      <c r="E619" s="13" t="str">
        <f ca="1">IF($I619="","",INDEX(MY_Data,MATCH($I619,Sheet1!K:K,1),3))</f>
        <v/>
      </c>
      <c r="F619" s="4" t="str">
        <f ca="1">IF($I619="","",INDEX(MY_Data,MATCH($I619,Sheet1!K:K,1),4))</f>
        <v/>
      </c>
      <c r="G619" s="4" t="str">
        <f ca="1">IF($I619="","",INDEX(MY_Data,MATCH($I619,Sheet1!K:K,1),5))</f>
        <v/>
      </c>
      <c r="H619" s="4" t="str">
        <f ca="1">IF($I619="","",INDEX(MY_Data,MATCH($I619,Sheet1!K:K,1),6))</f>
        <v/>
      </c>
      <c r="I619" s="25" t="str">
        <f ca="1">IF(ROW()-6&lt;=MAX(Sheet1!K:K),ROW()-6,"")</f>
        <v/>
      </c>
    </row>
    <row r="620" spans="3:9">
      <c r="C620" s="24" t="str">
        <f ca="1">IF($I620="","",INDEX(MY_Data,MATCH($I620,Sheet1!K:K,1),1))</f>
        <v/>
      </c>
      <c r="D620" s="13" t="str">
        <f ca="1">IF($I620="","",INDEX(MY_Data,MATCH($I620,Sheet1!K:K,1),2))</f>
        <v/>
      </c>
      <c r="E620" s="13" t="str">
        <f ca="1">IF($I620="","",INDEX(MY_Data,MATCH($I620,Sheet1!K:K,1),3))</f>
        <v/>
      </c>
      <c r="F620" s="4" t="str">
        <f ca="1">IF($I620="","",INDEX(MY_Data,MATCH($I620,Sheet1!K:K,1),4))</f>
        <v/>
      </c>
      <c r="G620" s="4" t="str">
        <f ca="1">IF($I620="","",INDEX(MY_Data,MATCH($I620,Sheet1!K:K,1),5))</f>
        <v/>
      </c>
      <c r="H620" s="4" t="str">
        <f ca="1">IF($I620="","",INDEX(MY_Data,MATCH($I620,Sheet1!K:K,1),6))</f>
        <v/>
      </c>
      <c r="I620" s="25" t="str">
        <f ca="1">IF(ROW()-6&lt;=MAX(Sheet1!K:K),ROW()-6,"")</f>
        <v/>
      </c>
    </row>
    <row r="621" spans="3:9">
      <c r="C621" s="24" t="str">
        <f ca="1">IF($I621="","",INDEX(MY_Data,MATCH($I621,Sheet1!K:K,1),1))</f>
        <v/>
      </c>
      <c r="D621" s="13" t="str">
        <f ca="1">IF($I621="","",INDEX(MY_Data,MATCH($I621,Sheet1!K:K,1),2))</f>
        <v/>
      </c>
      <c r="E621" s="13" t="str">
        <f ca="1">IF($I621="","",INDEX(MY_Data,MATCH($I621,Sheet1!K:K,1),3))</f>
        <v/>
      </c>
      <c r="F621" s="4" t="str">
        <f ca="1">IF($I621="","",INDEX(MY_Data,MATCH($I621,Sheet1!K:K,1),4))</f>
        <v/>
      </c>
      <c r="G621" s="4" t="str">
        <f ca="1">IF($I621="","",INDEX(MY_Data,MATCH($I621,Sheet1!K:K,1),5))</f>
        <v/>
      </c>
      <c r="H621" s="4" t="str">
        <f ca="1">IF($I621="","",INDEX(MY_Data,MATCH($I621,Sheet1!K:K,1),6))</f>
        <v/>
      </c>
      <c r="I621" s="25" t="str">
        <f ca="1">IF(ROW()-6&lt;=MAX(Sheet1!K:K),ROW()-6,"")</f>
        <v/>
      </c>
    </row>
    <row r="622" spans="3:9">
      <c r="C622" s="24" t="str">
        <f ca="1">IF($I622="","",INDEX(MY_Data,MATCH($I622,Sheet1!K:K,1),1))</f>
        <v/>
      </c>
      <c r="D622" s="13" t="str">
        <f ca="1">IF($I622="","",INDEX(MY_Data,MATCH($I622,Sheet1!K:K,1),2))</f>
        <v/>
      </c>
      <c r="E622" s="13" t="str">
        <f ca="1">IF($I622="","",INDEX(MY_Data,MATCH($I622,Sheet1!K:K,1),3))</f>
        <v/>
      </c>
      <c r="F622" s="4" t="str">
        <f ca="1">IF($I622="","",INDEX(MY_Data,MATCH($I622,Sheet1!K:K,1),4))</f>
        <v/>
      </c>
      <c r="G622" s="4" t="str">
        <f ca="1">IF($I622="","",INDEX(MY_Data,MATCH($I622,Sheet1!K:K,1),5))</f>
        <v/>
      </c>
      <c r="H622" s="4" t="str">
        <f ca="1">IF($I622="","",INDEX(MY_Data,MATCH($I622,Sheet1!K:K,1),6))</f>
        <v/>
      </c>
      <c r="I622" s="25" t="str">
        <f ca="1">IF(ROW()-6&lt;=MAX(Sheet1!K:K),ROW()-6,"")</f>
        <v/>
      </c>
    </row>
    <row r="623" spans="3:9">
      <c r="C623" s="24" t="str">
        <f ca="1">IF($I623="","",INDEX(MY_Data,MATCH($I623,Sheet1!K:K,1),1))</f>
        <v/>
      </c>
      <c r="D623" s="13" t="str">
        <f ca="1">IF($I623="","",INDEX(MY_Data,MATCH($I623,Sheet1!K:K,1),2))</f>
        <v/>
      </c>
      <c r="E623" s="13" t="str">
        <f ca="1">IF($I623="","",INDEX(MY_Data,MATCH($I623,Sheet1!K:K,1),3))</f>
        <v/>
      </c>
      <c r="F623" s="4" t="str">
        <f ca="1">IF($I623="","",INDEX(MY_Data,MATCH($I623,Sheet1!K:K,1),4))</f>
        <v/>
      </c>
      <c r="G623" s="4" t="str">
        <f ca="1">IF($I623="","",INDEX(MY_Data,MATCH($I623,Sheet1!K:K,1),5))</f>
        <v/>
      </c>
      <c r="H623" s="4" t="str">
        <f ca="1">IF($I623="","",INDEX(MY_Data,MATCH($I623,Sheet1!K:K,1),6))</f>
        <v/>
      </c>
      <c r="I623" s="25" t="str">
        <f ca="1">IF(ROW()-6&lt;=MAX(Sheet1!K:K),ROW()-6,"")</f>
        <v/>
      </c>
    </row>
    <row r="624" spans="3:9">
      <c r="C624" s="24" t="str">
        <f ca="1">IF($I624="","",INDEX(MY_Data,MATCH($I624,Sheet1!K:K,1),1))</f>
        <v/>
      </c>
      <c r="D624" s="13" t="str">
        <f ca="1">IF($I624="","",INDEX(MY_Data,MATCH($I624,Sheet1!K:K,1),2))</f>
        <v/>
      </c>
      <c r="E624" s="13" t="str">
        <f ca="1">IF($I624="","",INDEX(MY_Data,MATCH($I624,Sheet1!K:K,1),3))</f>
        <v/>
      </c>
      <c r="F624" s="4" t="str">
        <f ca="1">IF($I624="","",INDEX(MY_Data,MATCH($I624,Sheet1!K:K,1),4))</f>
        <v/>
      </c>
      <c r="G624" s="4" t="str">
        <f ca="1">IF($I624="","",INDEX(MY_Data,MATCH($I624,Sheet1!K:K,1),5))</f>
        <v/>
      </c>
      <c r="H624" s="4" t="str">
        <f ca="1">IF($I624="","",INDEX(MY_Data,MATCH($I624,Sheet1!K:K,1),6))</f>
        <v/>
      </c>
      <c r="I624" s="25" t="str">
        <f ca="1">IF(ROW()-6&lt;=MAX(Sheet1!K:K),ROW()-6,"")</f>
        <v/>
      </c>
    </row>
    <row r="625" spans="3:9">
      <c r="C625" s="24" t="str">
        <f ca="1">IF($I625="","",INDEX(MY_Data,MATCH($I625,Sheet1!K:K,1),1))</f>
        <v/>
      </c>
      <c r="D625" s="13" t="str">
        <f ca="1">IF($I625="","",INDEX(MY_Data,MATCH($I625,Sheet1!K:K,1),2))</f>
        <v/>
      </c>
      <c r="E625" s="13" t="str">
        <f ca="1">IF($I625="","",INDEX(MY_Data,MATCH($I625,Sheet1!K:K,1),3))</f>
        <v/>
      </c>
      <c r="F625" s="4" t="str">
        <f ca="1">IF($I625="","",INDEX(MY_Data,MATCH($I625,Sheet1!K:K,1),4))</f>
        <v/>
      </c>
      <c r="G625" s="4" t="str">
        <f ca="1">IF($I625="","",INDEX(MY_Data,MATCH($I625,Sheet1!K:K,1),5))</f>
        <v/>
      </c>
      <c r="H625" s="4" t="str">
        <f ca="1">IF($I625="","",INDEX(MY_Data,MATCH($I625,Sheet1!K:K,1),6))</f>
        <v/>
      </c>
      <c r="I625" s="25" t="str">
        <f ca="1">IF(ROW()-6&lt;=MAX(Sheet1!K:K),ROW()-6,"")</f>
        <v/>
      </c>
    </row>
    <row r="626" spans="3:9">
      <c r="C626" s="24" t="str">
        <f ca="1">IF($I626="","",INDEX(MY_Data,MATCH($I626,Sheet1!K:K,1),1))</f>
        <v/>
      </c>
      <c r="D626" s="13" t="str">
        <f ca="1">IF($I626="","",INDEX(MY_Data,MATCH($I626,Sheet1!K:K,1),2))</f>
        <v/>
      </c>
      <c r="E626" s="13" t="str">
        <f ca="1">IF($I626="","",INDEX(MY_Data,MATCH($I626,Sheet1!K:K,1),3))</f>
        <v/>
      </c>
      <c r="F626" s="4" t="str">
        <f ca="1">IF($I626="","",INDEX(MY_Data,MATCH($I626,Sheet1!K:K,1),4))</f>
        <v/>
      </c>
      <c r="G626" s="4" t="str">
        <f ca="1">IF($I626="","",INDEX(MY_Data,MATCH($I626,Sheet1!K:K,1),5))</f>
        <v/>
      </c>
      <c r="H626" s="4" t="str">
        <f ca="1">IF($I626="","",INDEX(MY_Data,MATCH($I626,Sheet1!K:K,1),6))</f>
        <v/>
      </c>
      <c r="I626" s="25" t="str">
        <f ca="1">IF(ROW()-6&lt;=MAX(Sheet1!K:K),ROW()-6,"")</f>
        <v/>
      </c>
    </row>
    <row r="627" spans="3:9">
      <c r="C627" s="24" t="str">
        <f ca="1">IF($I627="","",INDEX(MY_Data,MATCH($I627,Sheet1!K:K,1),1))</f>
        <v/>
      </c>
      <c r="D627" s="13" t="str">
        <f ca="1">IF($I627="","",INDEX(MY_Data,MATCH($I627,Sheet1!K:K,1),2))</f>
        <v/>
      </c>
      <c r="E627" s="13" t="str">
        <f ca="1">IF($I627="","",INDEX(MY_Data,MATCH($I627,Sheet1!K:K,1),3))</f>
        <v/>
      </c>
      <c r="F627" s="4" t="str">
        <f ca="1">IF($I627="","",INDEX(MY_Data,MATCH($I627,Sheet1!K:K,1),4))</f>
        <v/>
      </c>
      <c r="G627" s="4" t="str">
        <f ca="1">IF($I627="","",INDEX(MY_Data,MATCH($I627,Sheet1!K:K,1),5))</f>
        <v/>
      </c>
      <c r="H627" s="4" t="str">
        <f ca="1">IF($I627="","",INDEX(MY_Data,MATCH($I627,Sheet1!K:K,1),6))</f>
        <v/>
      </c>
      <c r="I627" s="25" t="str">
        <f ca="1">IF(ROW()-6&lt;=MAX(Sheet1!K:K),ROW()-6,"")</f>
        <v/>
      </c>
    </row>
    <row r="628" spans="3:9">
      <c r="C628" s="24" t="str">
        <f ca="1">IF($I628="","",INDEX(MY_Data,MATCH($I628,Sheet1!K:K,1),1))</f>
        <v/>
      </c>
      <c r="D628" s="13" t="str">
        <f ca="1">IF($I628="","",INDEX(MY_Data,MATCH($I628,Sheet1!K:K,1),2))</f>
        <v/>
      </c>
      <c r="E628" s="13" t="str">
        <f ca="1">IF($I628="","",INDEX(MY_Data,MATCH($I628,Sheet1!K:K,1),3))</f>
        <v/>
      </c>
      <c r="F628" s="4" t="str">
        <f ca="1">IF($I628="","",INDEX(MY_Data,MATCH($I628,Sheet1!K:K,1),4))</f>
        <v/>
      </c>
      <c r="G628" s="4" t="str">
        <f ca="1">IF($I628="","",INDEX(MY_Data,MATCH($I628,Sheet1!K:K,1),5))</f>
        <v/>
      </c>
      <c r="H628" s="4" t="str">
        <f ca="1">IF($I628="","",INDEX(MY_Data,MATCH($I628,Sheet1!K:K,1),6))</f>
        <v/>
      </c>
      <c r="I628" s="25" t="str">
        <f ca="1">IF(ROW()-6&lt;=MAX(Sheet1!K:K),ROW()-6,"")</f>
        <v/>
      </c>
    </row>
    <row r="629" spans="3:9">
      <c r="C629" s="24" t="str">
        <f ca="1">IF($I629="","",INDEX(MY_Data,MATCH($I629,Sheet1!K:K,1),1))</f>
        <v/>
      </c>
      <c r="D629" s="13" t="str">
        <f ca="1">IF($I629="","",INDEX(MY_Data,MATCH($I629,Sheet1!K:K,1),2))</f>
        <v/>
      </c>
      <c r="E629" s="13" t="str">
        <f ca="1">IF($I629="","",INDEX(MY_Data,MATCH($I629,Sheet1!K:K,1),3))</f>
        <v/>
      </c>
      <c r="F629" s="4" t="str">
        <f ca="1">IF($I629="","",INDEX(MY_Data,MATCH($I629,Sheet1!K:K,1),4))</f>
        <v/>
      </c>
      <c r="G629" s="4" t="str">
        <f ca="1">IF($I629="","",INDEX(MY_Data,MATCH($I629,Sheet1!K:K,1),5))</f>
        <v/>
      </c>
      <c r="H629" s="4" t="str">
        <f ca="1">IF($I629="","",INDEX(MY_Data,MATCH($I629,Sheet1!K:K,1),6))</f>
        <v/>
      </c>
      <c r="I629" s="25" t="str">
        <f ca="1">IF(ROW()-6&lt;=MAX(Sheet1!K:K),ROW()-6,"")</f>
        <v/>
      </c>
    </row>
    <row r="630" spans="3:9">
      <c r="C630" s="24" t="str">
        <f ca="1">IF($I630="","",INDEX(MY_Data,MATCH($I630,Sheet1!K:K,1),1))</f>
        <v/>
      </c>
      <c r="D630" s="13" t="str">
        <f ca="1">IF($I630="","",INDEX(MY_Data,MATCH($I630,Sheet1!K:K,1),2))</f>
        <v/>
      </c>
      <c r="E630" s="13" t="str">
        <f ca="1">IF($I630="","",INDEX(MY_Data,MATCH($I630,Sheet1!K:K,1),3))</f>
        <v/>
      </c>
      <c r="F630" s="4" t="str">
        <f ca="1">IF($I630="","",INDEX(MY_Data,MATCH($I630,Sheet1!K:K,1),4))</f>
        <v/>
      </c>
      <c r="G630" s="4" t="str">
        <f ca="1">IF($I630="","",INDEX(MY_Data,MATCH($I630,Sheet1!K:K,1),5))</f>
        <v/>
      </c>
      <c r="H630" s="4" t="str">
        <f ca="1">IF($I630="","",INDEX(MY_Data,MATCH($I630,Sheet1!K:K,1),6))</f>
        <v/>
      </c>
      <c r="I630" s="25" t="str">
        <f ca="1">IF(ROW()-6&lt;=MAX(Sheet1!K:K),ROW()-6,"")</f>
        <v/>
      </c>
    </row>
    <row r="631" spans="3:9">
      <c r="C631" s="24" t="str">
        <f ca="1">IF($I631="","",INDEX(MY_Data,MATCH($I631,Sheet1!K:K,1),1))</f>
        <v/>
      </c>
      <c r="D631" s="13" t="str">
        <f ca="1">IF($I631="","",INDEX(MY_Data,MATCH($I631,Sheet1!K:K,1),2))</f>
        <v/>
      </c>
      <c r="E631" s="13" t="str">
        <f ca="1">IF($I631="","",INDEX(MY_Data,MATCH($I631,Sheet1!K:K,1),3))</f>
        <v/>
      </c>
      <c r="F631" s="4" t="str">
        <f ca="1">IF($I631="","",INDEX(MY_Data,MATCH($I631,Sheet1!K:K,1),4))</f>
        <v/>
      </c>
      <c r="G631" s="4" t="str">
        <f ca="1">IF($I631="","",INDEX(MY_Data,MATCH($I631,Sheet1!K:K,1),5))</f>
        <v/>
      </c>
      <c r="H631" s="4" t="str">
        <f ca="1">IF($I631="","",INDEX(MY_Data,MATCH($I631,Sheet1!K:K,1),6))</f>
        <v/>
      </c>
      <c r="I631" s="25" t="str">
        <f ca="1">IF(ROW()-6&lt;=MAX(Sheet1!K:K),ROW()-6,"")</f>
        <v/>
      </c>
    </row>
    <row r="632" spans="3:9">
      <c r="C632" s="24" t="str">
        <f ca="1">IF($I632="","",INDEX(MY_Data,MATCH($I632,Sheet1!K:K,1),1))</f>
        <v/>
      </c>
      <c r="D632" s="13" t="str">
        <f ca="1">IF($I632="","",INDEX(MY_Data,MATCH($I632,Sheet1!K:K,1),2))</f>
        <v/>
      </c>
      <c r="E632" s="13" t="str">
        <f ca="1">IF($I632="","",INDEX(MY_Data,MATCH($I632,Sheet1!K:K,1),3))</f>
        <v/>
      </c>
      <c r="F632" s="4" t="str">
        <f ca="1">IF($I632="","",INDEX(MY_Data,MATCH($I632,Sheet1!K:K,1),4))</f>
        <v/>
      </c>
      <c r="G632" s="4" t="str">
        <f ca="1">IF($I632="","",INDEX(MY_Data,MATCH($I632,Sheet1!K:K,1),5))</f>
        <v/>
      </c>
      <c r="H632" s="4" t="str">
        <f ca="1">IF($I632="","",INDEX(MY_Data,MATCH($I632,Sheet1!K:K,1),6))</f>
        <v/>
      </c>
      <c r="I632" s="25" t="str">
        <f ca="1">IF(ROW()-6&lt;=MAX(Sheet1!K:K),ROW()-6,"")</f>
        <v/>
      </c>
    </row>
    <row r="633" spans="3:9">
      <c r="C633" s="24" t="str">
        <f ca="1">IF($I633="","",INDEX(MY_Data,MATCH($I633,Sheet1!K:K,1),1))</f>
        <v/>
      </c>
      <c r="D633" s="13" t="str">
        <f ca="1">IF($I633="","",INDEX(MY_Data,MATCH($I633,Sheet1!K:K,1),2))</f>
        <v/>
      </c>
      <c r="E633" s="13" t="str">
        <f ca="1">IF($I633="","",INDEX(MY_Data,MATCH($I633,Sheet1!K:K,1),3))</f>
        <v/>
      </c>
      <c r="F633" s="4" t="str">
        <f ca="1">IF($I633="","",INDEX(MY_Data,MATCH($I633,Sheet1!K:K,1),4))</f>
        <v/>
      </c>
      <c r="G633" s="4" t="str">
        <f ca="1">IF($I633="","",INDEX(MY_Data,MATCH($I633,Sheet1!K:K,1),5))</f>
        <v/>
      </c>
      <c r="H633" s="4" t="str">
        <f ca="1">IF($I633="","",INDEX(MY_Data,MATCH($I633,Sheet1!K:K,1),6))</f>
        <v/>
      </c>
      <c r="I633" s="25" t="str">
        <f ca="1">IF(ROW()-6&lt;=MAX(Sheet1!K:K),ROW()-6,"")</f>
        <v/>
      </c>
    </row>
    <row r="634" spans="3:9">
      <c r="C634" s="24" t="str">
        <f ca="1">IF($I634="","",INDEX(MY_Data,MATCH($I634,Sheet1!K:K,1),1))</f>
        <v/>
      </c>
      <c r="D634" s="13" t="str">
        <f ca="1">IF($I634="","",INDEX(MY_Data,MATCH($I634,Sheet1!K:K,1),2))</f>
        <v/>
      </c>
      <c r="E634" s="13" t="str">
        <f ca="1">IF($I634="","",INDEX(MY_Data,MATCH($I634,Sheet1!K:K,1),3))</f>
        <v/>
      </c>
      <c r="F634" s="4" t="str">
        <f ca="1">IF($I634="","",INDEX(MY_Data,MATCH($I634,Sheet1!K:K,1),4))</f>
        <v/>
      </c>
      <c r="G634" s="4" t="str">
        <f ca="1">IF($I634="","",INDEX(MY_Data,MATCH($I634,Sheet1!K:K,1),5))</f>
        <v/>
      </c>
      <c r="H634" s="4" t="str">
        <f ca="1">IF($I634="","",INDEX(MY_Data,MATCH($I634,Sheet1!K:K,1),6))</f>
        <v/>
      </c>
      <c r="I634" s="25" t="str">
        <f ca="1">IF(ROW()-6&lt;=MAX(Sheet1!K:K),ROW()-6,"")</f>
        <v/>
      </c>
    </row>
    <row r="635" spans="3:9">
      <c r="C635" s="24" t="str">
        <f ca="1">IF($I635="","",INDEX(MY_Data,MATCH($I635,Sheet1!K:K,1),1))</f>
        <v/>
      </c>
      <c r="D635" s="13" t="str">
        <f ca="1">IF($I635="","",INDEX(MY_Data,MATCH($I635,Sheet1!K:K,1),2))</f>
        <v/>
      </c>
      <c r="E635" s="13" t="str">
        <f ca="1">IF($I635="","",INDEX(MY_Data,MATCH($I635,Sheet1!K:K,1),3))</f>
        <v/>
      </c>
      <c r="F635" s="4" t="str">
        <f ca="1">IF($I635="","",INDEX(MY_Data,MATCH($I635,Sheet1!K:K,1),4))</f>
        <v/>
      </c>
      <c r="G635" s="4" t="str">
        <f ca="1">IF($I635="","",INDEX(MY_Data,MATCH($I635,Sheet1!K:K,1),5))</f>
        <v/>
      </c>
      <c r="H635" s="4" t="str">
        <f ca="1">IF($I635="","",INDEX(MY_Data,MATCH($I635,Sheet1!K:K,1),6))</f>
        <v/>
      </c>
      <c r="I635" s="25" t="str">
        <f ca="1">IF(ROW()-6&lt;=MAX(Sheet1!K:K),ROW()-6,"")</f>
        <v/>
      </c>
    </row>
    <row r="636" spans="3:9">
      <c r="C636" s="24" t="str">
        <f ca="1">IF($I636="","",INDEX(MY_Data,MATCH($I636,Sheet1!K:K,1),1))</f>
        <v/>
      </c>
      <c r="D636" s="13" t="str">
        <f ca="1">IF($I636="","",INDEX(MY_Data,MATCH($I636,Sheet1!K:K,1),2))</f>
        <v/>
      </c>
      <c r="E636" s="13" t="str">
        <f ca="1">IF($I636="","",INDEX(MY_Data,MATCH($I636,Sheet1!K:K,1),3))</f>
        <v/>
      </c>
      <c r="F636" s="4" t="str">
        <f ca="1">IF($I636="","",INDEX(MY_Data,MATCH($I636,Sheet1!K:K,1),4))</f>
        <v/>
      </c>
      <c r="G636" s="4" t="str">
        <f ca="1">IF($I636="","",INDEX(MY_Data,MATCH($I636,Sheet1!K:K,1),5))</f>
        <v/>
      </c>
      <c r="H636" s="4" t="str">
        <f ca="1">IF($I636="","",INDEX(MY_Data,MATCH($I636,Sheet1!K:K,1),6))</f>
        <v/>
      </c>
      <c r="I636" s="25" t="str">
        <f ca="1">IF(ROW()-6&lt;=MAX(Sheet1!K:K),ROW()-6,"")</f>
        <v/>
      </c>
    </row>
    <row r="637" spans="3:9">
      <c r="C637" s="24" t="str">
        <f ca="1">IF($I637="","",INDEX(MY_Data,MATCH($I637,Sheet1!K:K,1),1))</f>
        <v/>
      </c>
      <c r="D637" s="13" t="str">
        <f ca="1">IF($I637="","",INDEX(MY_Data,MATCH($I637,Sheet1!K:K,1),2))</f>
        <v/>
      </c>
      <c r="E637" s="13" t="str">
        <f ca="1">IF($I637="","",INDEX(MY_Data,MATCH($I637,Sheet1!K:K,1),3))</f>
        <v/>
      </c>
      <c r="F637" s="4" t="str">
        <f ca="1">IF($I637="","",INDEX(MY_Data,MATCH($I637,Sheet1!K:K,1),4))</f>
        <v/>
      </c>
      <c r="G637" s="4" t="str">
        <f ca="1">IF($I637="","",INDEX(MY_Data,MATCH($I637,Sheet1!K:K,1),5))</f>
        <v/>
      </c>
      <c r="H637" s="4" t="str">
        <f ca="1">IF($I637="","",INDEX(MY_Data,MATCH($I637,Sheet1!K:K,1),6))</f>
        <v/>
      </c>
      <c r="I637" s="25" t="str">
        <f ca="1">IF(ROW()-6&lt;=MAX(Sheet1!K:K),ROW()-6,"")</f>
        <v/>
      </c>
    </row>
    <row r="638" spans="3:9">
      <c r="C638" s="24" t="str">
        <f ca="1">IF($I638="","",INDEX(MY_Data,MATCH($I638,Sheet1!K:K,1),1))</f>
        <v/>
      </c>
      <c r="D638" s="13" t="str">
        <f ca="1">IF($I638="","",INDEX(MY_Data,MATCH($I638,Sheet1!K:K,1),2))</f>
        <v/>
      </c>
      <c r="E638" s="13" t="str">
        <f ca="1">IF($I638="","",INDEX(MY_Data,MATCH($I638,Sheet1!K:K,1),3))</f>
        <v/>
      </c>
      <c r="F638" s="4" t="str">
        <f ca="1">IF($I638="","",INDEX(MY_Data,MATCH($I638,Sheet1!K:K,1),4))</f>
        <v/>
      </c>
      <c r="G638" s="4" t="str">
        <f ca="1">IF($I638="","",INDEX(MY_Data,MATCH($I638,Sheet1!K:K,1),5))</f>
        <v/>
      </c>
      <c r="H638" s="4" t="str">
        <f ca="1">IF($I638="","",INDEX(MY_Data,MATCH($I638,Sheet1!K:K,1),6))</f>
        <v/>
      </c>
      <c r="I638" s="25" t="str">
        <f ca="1">IF(ROW()-6&lt;=MAX(Sheet1!K:K),ROW()-6,"")</f>
        <v/>
      </c>
    </row>
    <row r="639" spans="3:9">
      <c r="C639" s="24" t="str">
        <f ca="1">IF($I639="","",INDEX(MY_Data,MATCH($I639,Sheet1!K:K,1),1))</f>
        <v/>
      </c>
      <c r="D639" s="13" t="str">
        <f ca="1">IF($I639="","",INDEX(MY_Data,MATCH($I639,Sheet1!K:K,1),2))</f>
        <v/>
      </c>
      <c r="E639" s="13" t="str">
        <f ca="1">IF($I639="","",INDEX(MY_Data,MATCH($I639,Sheet1!K:K,1),3))</f>
        <v/>
      </c>
      <c r="F639" s="4" t="str">
        <f ca="1">IF($I639="","",INDEX(MY_Data,MATCH($I639,Sheet1!K:K,1),4))</f>
        <v/>
      </c>
      <c r="G639" s="4" t="str">
        <f ca="1">IF($I639="","",INDEX(MY_Data,MATCH($I639,Sheet1!K:K,1),5))</f>
        <v/>
      </c>
      <c r="H639" s="4" t="str">
        <f ca="1">IF($I639="","",INDEX(MY_Data,MATCH($I639,Sheet1!K:K,1),6))</f>
        <v/>
      </c>
      <c r="I639" s="25" t="str">
        <f ca="1">IF(ROW()-6&lt;=MAX(Sheet1!K:K),ROW()-6,"")</f>
        <v/>
      </c>
    </row>
    <row r="640" spans="3:9">
      <c r="C640" s="24" t="str">
        <f ca="1">IF($I640="","",INDEX(MY_Data,MATCH($I640,Sheet1!K:K,1),1))</f>
        <v/>
      </c>
      <c r="D640" s="13" t="str">
        <f ca="1">IF($I640="","",INDEX(MY_Data,MATCH($I640,Sheet1!K:K,1),2))</f>
        <v/>
      </c>
      <c r="E640" s="13" t="str">
        <f ca="1">IF($I640="","",INDEX(MY_Data,MATCH($I640,Sheet1!K:K,1),3))</f>
        <v/>
      </c>
      <c r="F640" s="4" t="str">
        <f ca="1">IF($I640="","",INDEX(MY_Data,MATCH($I640,Sheet1!K:K,1),4))</f>
        <v/>
      </c>
      <c r="G640" s="4" t="str">
        <f ca="1">IF($I640="","",INDEX(MY_Data,MATCH($I640,Sheet1!K:K,1),5))</f>
        <v/>
      </c>
      <c r="H640" s="4" t="str">
        <f ca="1">IF($I640="","",INDEX(MY_Data,MATCH($I640,Sheet1!K:K,1),6))</f>
        <v/>
      </c>
      <c r="I640" s="25" t="str">
        <f ca="1">IF(ROW()-6&lt;=MAX(Sheet1!K:K),ROW()-6,"")</f>
        <v/>
      </c>
    </row>
    <row r="641" spans="3:9">
      <c r="C641" s="24" t="str">
        <f ca="1">IF($I641="","",INDEX(MY_Data,MATCH($I641,Sheet1!K:K,1),1))</f>
        <v/>
      </c>
      <c r="D641" s="13" t="str">
        <f ca="1">IF($I641="","",INDEX(MY_Data,MATCH($I641,Sheet1!K:K,1),2))</f>
        <v/>
      </c>
      <c r="E641" s="13" t="str">
        <f ca="1">IF($I641="","",INDEX(MY_Data,MATCH($I641,Sheet1!K:K,1),3))</f>
        <v/>
      </c>
      <c r="F641" s="4" t="str">
        <f ca="1">IF($I641="","",INDEX(MY_Data,MATCH($I641,Sheet1!K:K,1),4))</f>
        <v/>
      </c>
      <c r="G641" s="4" t="str">
        <f ca="1">IF($I641="","",INDEX(MY_Data,MATCH($I641,Sheet1!K:K,1),5))</f>
        <v/>
      </c>
      <c r="H641" s="4" t="str">
        <f ca="1">IF($I641="","",INDEX(MY_Data,MATCH($I641,Sheet1!K:K,1),6))</f>
        <v/>
      </c>
      <c r="I641" s="25" t="str">
        <f ca="1">IF(ROW()-6&lt;=MAX(Sheet1!K:K),ROW()-6,"")</f>
        <v/>
      </c>
    </row>
    <row r="642" spans="3:9">
      <c r="C642" s="24" t="str">
        <f ca="1">IF($I642="","",INDEX(MY_Data,MATCH($I642,Sheet1!K:K,1),1))</f>
        <v/>
      </c>
      <c r="D642" s="13" t="str">
        <f ca="1">IF($I642="","",INDEX(MY_Data,MATCH($I642,Sheet1!K:K,1),2))</f>
        <v/>
      </c>
      <c r="E642" s="13" t="str">
        <f ca="1">IF($I642="","",INDEX(MY_Data,MATCH($I642,Sheet1!K:K,1),3))</f>
        <v/>
      </c>
      <c r="F642" s="4" t="str">
        <f ca="1">IF($I642="","",INDEX(MY_Data,MATCH($I642,Sheet1!K:K,1),4))</f>
        <v/>
      </c>
      <c r="G642" s="4" t="str">
        <f ca="1">IF($I642="","",INDEX(MY_Data,MATCH($I642,Sheet1!K:K,1),5))</f>
        <v/>
      </c>
      <c r="H642" s="4" t="str">
        <f ca="1">IF($I642="","",INDEX(MY_Data,MATCH($I642,Sheet1!K:K,1),6))</f>
        <v/>
      </c>
      <c r="I642" s="25" t="str">
        <f ca="1">IF(ROW()-6&lt;=MAX(Sheet1!K:K),ROW()-6,"")</f>
        <v/>
      </c>
    </row>
    <row r="643" spans="3:9">
      <c r="C643" s="24" t="str">
        <f ca="1">IF($I643="","",INDEX(MY_Data,MATCH($I643,Sheet1!K:K,1),1))</f>
        <v/>
      </c>
      <c r="D643" s="13" t="str">
        <f ca="1">IF($I643="","",INDEX(MY_Data,MATCH($I643,Sheet1!K:K,1),2))</f>
        <v/>
      </c>
      <c r="E643" s="13" t="str">
        <f ca="1">IF($I643="","",INDEX(MY_Data,MATCH($I643,Sheet1!K:K,1),3))</f>
        <v/>
      </c>
      <c r="F643" s="4" t="str">
        <f ca="1">IF($I643="","",INDEX(MY_Data,MATCH($I643,Sheet1!K:K,1),4))</f>
        <v/>
      </c>
      <c r="G643" s="4" t="str">
        <f ca="1">IF($I643="","",INDEX(MY_Data,MATCH($I643,Sheet1!K:K,1),5))</f>
        <v/>
      </c>
      <c r="H643" s="4" t="str">
        <f ca="1">IF($I643="","",INDEX(MY_Data,MATCH($I643,Sheet1!K:K,1),6))</f>
        <v/>
      </c>
      <c r="I643" s="25" t="str">
        <f ca="1">IF(ROW()-6&lt;=MAX(Sheet1!K:K),ROW()-6,"")</f>
        <v/>
      </c>
    </row>
    <row r="644" spans="3:9">
      <c r="C644" s="24" t="str">
        <f ca="1">IF($I644="","",INDEX(MY_Data,MATCH($I644,Sheet1!K:K,1),1))</f>
        <v/>
      </c>
      <c r="D644" s="13" t="str">
        <f ca="1">IF($I644="","",INDEX(MY_Data,MATCH($I644,Sheet1!K:K,1),2))</f>
        <v/>
      </c>
      <c r="E644" s="13" t="str">
        <f ca="1">IF($I644="","",INDEX(MY_Data,MATCH($I644,Sheet1!K:K,1),3))</f>
        <v/>
      </c>
      <c r="F644" s="4" t="str">
        <f ca="1">IF($I644="","",INDEX(MY_Data,MATCH($I644,Sheet1!K:K,1),4))</f>
        <v/>
      </c>
      <c r="G644" s="4" t="str">
        <f ca="1">IF($I644="","",INDEX(MY_Data,MATCH($I644,Sheet1!K:K,1),5))</f>
        <v/>
      </c>
      <c r="H644" s="4" t="str">
        <f ca="1">IF($I644="","",INDEX(MY_Data,MATCH($I644,Sheet1!K:K,1),6))</f>
        <v/>
      </c>
      <c r="I644" s="25" t="str">
        <f ca="1">IF(ROW()-6&lt;=MAX(Sheet1!K:K),ROW()-6,"")</f>
        <v/>
      </c>
    </row>
    <row r="645" spans="3:9">
      <c r="C645" s="24" t="str">
        <f ca="1">IF($I645="","",INDEX(MY_Data,MATCH($I645,Sheet1!K:K,1),1))</f>
        <v/>
      </c>
      <c r="D645" s="13" t="str">
        <f ca="1">IF($I645="","",INDEX(MY_Data,MATCH($I645,Sheet1!K:K,1),2))</f>
        <v/>
      </c>
      <c r="E645" s="13" t="str">
        <f ca="1">IF($I645="","",INDEX(MY_Data,MATCH($I645,Sheet1!K:K,1),3))</f>
        <v/>
      </c>
      <c r="F645" s="4" t="str">
        <f ca="1">IF($I645="","",INDEX(MY_Data,MATCH($I645,Sheet1!K:K,1),4))</f>
        <v/>
      </c>
      <c r="G645" s="4" t="str">
        <f ca="1">IF($I645="","",INDEX(MY_Data,MATCH($I645,Sheet1!K:K,1),5))</f>
        <v/>
      </c>
      <c r="H645" s="4" t="str">
        <f ca="1">IF($I645="","",INDEX(MY_Data,MATCH($I645,Sheet1!K:K,1),6))</f>
        <v/>
      </c>
      <c r="I645" s="25" t="str">
        <f ca="1">IF(ROW()-6&lt;=MAX(Sheet1!K:K),ROW()-6,"")</f>
        <v/>
      </c>
    </row>
    <row r="646" spans="3:9">
      <c r="C646" s="24" t="str">
        <f ca="1">IF($I646="","",INDEX(MY_Data,MATCH($I646,Sheet1!K:K,1),1))</f>
        <v/>
      </c>
      <c r="D646" s="13" t="str">
        <f ca="1">IF($I646="","",INDEX(MY_Data,MATCH($I646,Sheet1!K:K,1),2))</f>
        <v/>
      </c>
      <c r="E646" s="13" t="str">
        <f ca="1">IF($I646="","",INDEX(MY_Data,MATCH($I646,Sheet1!K:K,1),3))</f>
        <v/>
      </c>
      <c r="F646" s="4" t="str">
        <f ca="1">IF($I646="","",INDEX(MY_Data,MATCH($I646,Sheet1!K:K,1),4))</f>
        <v/>
      </c>
      <c r="G646" s="4" t="str">
        <f ca="1">IF($I646="","",INDEX(MY_Data,MATCH($I646,Sheet1!K:K,1),5))</f>
        <v/>
      </c>
      <c r="H646" s="4" t="str">
        <f ca="1">IF($I646="","",INDEX(MY_Data,MATCH($I646,Sheet1!K:K,1),6))</f>
        <v/>
      </c>
      <c r="I646" s="25" t="str">
        <f ca="1">IF(ROW()-6&lt;=MAX(Sheet1!K:K),ROW()-6,"")</f>
        <v/>
      </c>
    </row>
    <row r="647" spans="3:9">
      <c r="C647" s="24" t="str">
        <f ca="1">IF($I647="","",INDEX(MY_Data,MATCH($I647,Sheet1!K:K,1),1))</f>
        <v/>
      </c>
      <c r="D647" s="13" t="str">
        <f ca="1">IF($I647="","",INDEX(MY_Data,MATCH($I647,Sheet1!K:K,1),2))</f>
        <v/>
      </c>
      <c r="E647" s="13" t="str">
        <f ca="1">IF($I647="","",INDEX(MY_Data,MATCH($I647,Sheet1!K:K,1),3))</f>
        <v/>
      </c>
      <c r="F647" s="4" t="str">
        <f ca="1">IF($I647="","",INDEX(MY_Data,MATCH($I647,Sheet1!K:K,1),4))</f>
        <v/>
      </c>
      <c r="G647" s="4" t="str">
        <f ca="1">IF($I647="","",INDEX(MY_Data,MATCH($I647,Sheet1!K:K,1),5))</f>
        <v/>
      </c>
      <c r="H647" s="4" t="str">
        <f ca="1">IF($I647="","",INDEX(MY_Data,MATCH($I647,Sheet1!K:K,1),6))</f>
        <v/>
      </c>
      <c r="I647" s="25" t="str">
        <f ca="1">IF(ROW()-6&lt;=MAX(Sheet1!K:K),ROW()-6,"")</f>
        <v/>
      </c>
    </row>
    <row r="648" spans="3:9">
      <c r="C648" s="24" t="str">
        <f ca="1">IF($I648="","",INDEX(MY_Data,MATCH($I648,Sheet1!K:K,1),1))</f>
        <v/>
      </c>
      <c r="D648" s="13" t="str">
        <f ca="1">IF($I648="","",INDEX(MY_Data,MATCH($I648,Sheet1!K:K,1),2))</f>
        <v/>
      </c>
      <c r="E648" s="13" t="str">
        <f ca="1">IF($I648="","",INDEX(MY_Data,MATCH($I648,Sheet1!K:K,1),3))</f>
        <v/>
      </c>
      <c r="F648" s="4" t="str">
        <f ca="1">IF($I648="","",INDEX(MY_Data,MATCH($I648,Sheet1!K:K,1),4))</f>
        <v/>
      </c>
      <c r="G648" s="4" t="str">
        <f ca="1">IF($I648="","",INDEX(MY_Data,MATCH($I648,Sheet1!K:K,1),5))</f>
        <v/>
      </c>
      <c r="H648" s="4" t="str">
        <f ca="1">IF($I648="","",INDEX(MY_Data,MATCH($I648,Sheet1!K:K,1),6))</f>
        <v/>
      </c>
      <c r="I648" s="25" t="str">
        <f ca="1">IF(ROW()-6&lt;=MAX(Sheet1!K:K),ROW()-6,"")</f>
        <v/>
      </c>
    </row>
    <row r="649" spans="3:9">
      <c r="C649" s="24" t="str">
        <f ca="1">IF($I649="","",INDEX(MY_Data,MATCH($I649,Sheet1!K:K,1),1))</f>
        <v/>
      </c>
      <c r="D649" s="13" t="str">
        <f ca="1">IF($I649="","",INDEX(MY_Data,MATCH($I649,Sheet1!K:K,1),2))</f>
        <v/>
      </c>
      <c r="E649" s="13" t="str">
        <f ca="1">IF($I649="","",INDEX(MY_Data,MATCH($I649,Sheet1!K:K,1),3))</f>
        <v/>
      </c>
      <c r="F649" s="4" t="str">
        <f ca="1">IF($I649="","",INDEX(MY_Data,MATCH($I649,Sheet1!K:K,1),4))</f>
        <v/>
      </c>
      <c r="G649" s="4" t="str">
        <f ca="1">IF($I649="","",INDEX(MY_Data,MATCH($I649,Sheet1!K:K,1),5))</f>
        <v/>
      </c>
      <c r="H649" s="4" t="str">
        <f ca="1">IF($I649="","",INDEX(MY_Data,MATCH($I649,Sheet1!K:K,1),6))</f>
        <v/>
      </c>
      <c r="I649" s="25" t="str">
        <f ca="1">IF(ROW()-6&lt;=MAX(Sheet1!K:K),ROW()-6,"")</f>
        <v/>
      </c>
    </row>
    <row r="650" spans="3:9">
      <c r="C650" s="24" t="str">
        <f ca="1">IF($I650="","",INDEX(MY_Data,MATCH($I650,Sheet1!K:K,1),1))</f>
        <v/>
      </c>
      <c r="D650" s="13" t="str">
        <f ca="1">IF($I650="","",INDEX(MY_Data,MATCH($I650,Sheet1!K:K,1),2))</f>
        <v/>
      </c>
      <c r="E650" s="13" t="str">
        <f ca="1">IF($I650="","",INDEX(MY_Data,MATCH($I650,Sheet1!K:K,1),3))</f>
        <v/>
      </c>
      <c r="F650" s="4" t="str">
        <f ca="1">IF($I650="","",INDEX(MY_Data,MATCH($I650,Sheet1!K:K,1),4))</f>
        <v/>
      </c>
      <c r="G650" s="4" t="str">
        <f ca="1">IF($I650="","",INDEX(MY_Data,MATCH($I650,Sheet1!K:K,1),5))</f>
        <v/>
      </c>
      <c r="H650" s="4" t="str">
        <f ca="1">IF($I650="","",INDEX(MY_Data,MATCH($I650,Sheet1!K:K,1),6))</f>
        <v/>
      </c>
      <c r="I650" s="25" t="str">
        <f ca="1">IF(ROW()-6&lt;=MAX(Sheet1!K:K),ROW()-6,"")</f>
        <v/>
      </c>
    </row>
    <row r="651" spans="3:9">
      <c r="C651" s="24" t="str">
        <f ca="1">IF($I651="","",INDEX(MY_Data,MATCH($I651,Sheet1!K:K,1),1))</f>
        <v/>
      </c>
      <c r="D651" s="13" t="str">
        <f ca="1">IF($I651="","",INDEX(MY_Data,MATCH($I651,Sheet1!K:K,1),2))</f>
        <v/>
      </c>
      <c r="E651" s="13" t="str">
        <f ca="1">IF($I651="","",INDEX(MY_Data,MATCH($I651,Sheet1!K:K,1),3))</f>
        <v/>
      </c>
      <c r="F651" s="4" t="str">
        <f ca="1">IF($I651="","",INDEX(MY_Data,MATCH($I651,Sheet1!K:K,1),4))</f>
        <v/>
      </c>
      <c r="G651" s="4" t="str">
        <f ca="1">IF($I651="","",INDEX(MY_Data,MATCH($I651,Sheet1!K:K,1),5))</f>
        <v/>
      </c>
      <c r="H651" s="4" t="str">
        <f ca="1">IF($I651="","",INDEX(MY_Data,MATCH($I651,Sheet1!K:K,1),6))</f>
        <v/>
      </c>
      <c r="I651" s="25" t="str">
        <f ca="1">IF(ROW()-6&lt;=MAX(Sheet1!K:K),ROW()-6,"")</f>
        <v/>
      </c>
    </row>
    <row r="652" spans="3:9">
      <c r="C652" s="24" t="str">
        <f ca="1">IF($I652="","",INDEX(MY_Data,MATCH($I652,Sheet1!K:K,1),1))</f>
        <v/>
      </c>
      <c r="D652" s="13" t="str">
        <f ca="1">IF($I652="","",INDEX(MY_Data,MATCH($I652,Sheet1!K:K,1),2))</f>
        <v/>
      </c>
      <c r="E652" s="13" t="str">
        <f ca="1">IF($I652="","",INDEX(MY_Data,MATCH($I652,Sheet1!K:K,1),3))</f>
        <v/>
      </c>
      <c r="F652" s="4" t="str">
        <f ca="1">IF($I652="","",INDEX(MY_Data,MATCH($I652,Sheet1!K:K,1),4))</f>
        <v/>
      </c>
      <c r="G652" s="4" t="str">
        <f ca="1">IF($I652="","",INDEX(MY_Data,MATCH($I652,Sheet1!K:K,1),5))</f>
        <v/>
      </c>
      <c r="H652" s="4" t="str">
        <f ca="1">IF($I652="","",INDEX(MY_Data,MATCH($I652,Sheet1!K:K,1),6))</f>
        <v/>
      </c>
      <c r="I652" s="25" t="str">
        <f ca="1">IF(ROW()-6&lt;=MAX(Sheet1!K:K),ROW()-6,"")</f>
        <v/>
      </c>
    </row>
    <row r="653" spans="3:9">
      <c r="C653" s="24" t="str">
        <f ca="1">IF($I653="","",INDEX(MY_Data,MATCH($I653,Sheet1!K:K,1),1))</f>
        <v/>
      </c>
      <c r="D653" s="13" t="str">
        <f ca="1">IF($I653="","",INDEX(MY_Data,MATCH($I653,Sheet1!K:K,1),2))</f>
        <v/>
      </c>
      <c r="E653" s="13" t="str">
        <f ca="1">IF($I653="","",INDEX(MY_Data,MATCH($I653,Sheet1!K:K,1),3))</f>
        <v/>
      </c>
      <c r="F653" s="4" t="str">
        <f ca="1">IF($I653="","",INDEX(MY_Data,MATCH($I653,Sheet1!K:K,1),4))</f>
        <v/>
      </c>
      <c r="G653" s="4" t="str">
        <f ca="1">IF($I653="","",INDEX(MY_Data,MATCH($I653,Sheet1!K:K,1),5))</f>
        <v/>
      </c>
      <c r="H653" s="4" t="str">
        <f ca="1">IF($I653="","",INDEX(MY_Data,MATCH($I653,Sheet1!K:K,1),6))</f>
        <v/>
      </c>
      <c r="I653" s="25" t="str">
        <f ca="1">IF(ROW()-6&lt;=MAX(Sheet1!K:K),ROW()-6,"")</f>
        <v/>
      </c>
    </row>
    <row r="654" spans="3:9">
      <c r="C654" s="24" t="str">
        <f ca="1">IF($I654="","",INDEX(MY_Data,MATCH($I654,Sheet1!K:K,1),1))</f>
        <v/>
      </c>
      <c r="D654" s="13" t="str">
        <f ca="1">IF($I654="","",INDEX(MY_Data,MATCH($I654,Sheet1!K:K,1),2))</f>
        <v/>
      </c>
      <c r="E654" s="13" t="str">
        <f ca="1">IF($I654="","",INDEX(MY_Data,MATCH($I654,Sheet1!K:K,1),3))</f>
        <v/>
      </c>
      <c r="F654" s="4" t="str">
        <f ca="1">IF($I654="","",INDEX(MY_Data,MATCH($I654,Sheet1!K:K,1),4))</f>
        <v/>
      </c>
      <c r="G654" s="4" t="str">
        <f ca="1">IF($I654="","",INDEX(MY_Data,MATCH($I654,Sheet1!K:K,1),5))</f>
        <v/>
      </c>
      <c r="H654" s="4" t="str">
        <f ca="1">IF($I654="","",INDEX(MY_Data,MATCH($I654,Sheet1!K:K,1),6))</f>
        <v/>
      </c>
      <c r="I654" s="25" t="str">
        <f ca="1">IF(ROW()-6&lt;=MAX(Sheet1!K:K),ROW()-6,"")</f>
        <v/>
      </c>
    </row>
    <row r="655" spans="3:9">
      <c r="C655" s="24" t="str">
        <f ca="1">IF($I655="","",INDEX(MY_Data,MATCH($I655,Sheet1!K:K,1),1))</f>
        <v/>
      </c>
      <c r="D655" s="13" t="str">
        <f ca="1">IF($I655="","",INDEX(MY_Data,MATCH($I655,Sheet1!K:K,1),2))</f>
        <v/>
      </c>
      <c r="E655" s="13" t="str">
        <f ca="1">IF($I655="","",INDEX(MY_Data,MATCH($I655,Sheet1!K:K,1),3))</f>
        <v/>
      </c>
      <c r="F655" s="4" t="str">
        <f ca="1">IF($I655="","",INDEX(MY_Data,MATCH($I655,Sheet1!K:K,1),4))</f>
        <v/>
      </c>
      <c r="G655" s="4" t="str">
        <f ca="1">IF($I655="","",INDEX(MY_Data,MATCH($I655,Sheet1!K:K,1),5))</f>
        <v/>
      </c>
      <c r="H655" s="4" t="str">
        <f ca="1">IF($I655="","",INDEX(MY_Data,MATCH($I655,Sheet1!K:K,1),6))</f>
        <v/>
      </c>
      <c r="I655" s="25" t="str">
        <f ca="1">IF(ROW()-6&lt;=MAX(Sheet1!K:K),ROW()-6,"")</f>
        <v/>
      </c>
    </row>
    <row r="656" spans="3:9">
      <c r="C656" s="24" t="str">
        <f ca="1">IF($I656="","",INDEX(MY_Data,MATCH($I656,Sheet1!K:K,1),1))</f>
        <v/>
      </c>
      <c r="D656" s="13" t="str">
        <f ca="1">IF($I656="","",INDEX(MY_Data,MATCH($I656,Sheet1!K:K,1),2))</f>
        <v/>
      </c>
      <c r="E656" s="13" t="str">
        <f ca="1">IF($I656="","",INDEX(MY_Data,MATCH($I656,Sheet1!K:K,1),3))</f>
        <v/>
      </c>
      <c r="F656" s="4" t="str">
        <f ca="1">IF($I656="","",INDEX(MY_Data,MATCH($I656,Sheet1!K:K,1),4))</f>
        <v/>
      </c>
      <c r="G656" s="4" t="str">
        <f ca="1">IF($I656="","",INDEX(MY_Data,MATCH($I656,Sheet1!K:K,1),5))</f>
        <v/>
      </c>
      <c r="H656" s="4" t="str">
        <f ca="1">IF($I656="","",INDEX(MY_Data,MATCH($I656,Sheet1!K:K,1),6))</f>
        <v/>
      </c>
      <c r="I656" s="25" t="str">
        <f ca="1">IF(ROW()-6&lt;=MAX(Sheet1!K:K),ROW()-6,"")</f>
        <v/>
      </c>
    </row>
    <row r="657" spans="3:9">
      <c r="C657" s="24" t="str">
        <f ca="1">IF($I657="","",INDEX(MY_Data,MATCH($I657,Sheet1!K:K,1),1))</f>
        <v/>
      </c>
      <c r="D657" s="13" t="str">
        <f ca="1">IF($I657="","",INDEX(MY_Data,MATCH($I657,Sheet1!K:K,1),2))</f>
        <v/>
      </c>
      <c r="E657" s="13" t="str">
        <f ca="1">IF($I657="","",INDEX(MY_Data,MATCH($I657,Sheet1!K:K,1),3))</f>
        <v/>
      </c>
      <c r="F657" s="4" t="str">
        <f ca="1">IF($I657="","",INDEX(MY_Data,MATCH($I657,Sheet1!K:K,1),4))</f>
        <v/>
      </c>
      <c r="G657" s="4" t="str">
        <f ca="1">IF($I657="","",INDEX(MY_Data,MATCH($I657,Sheet1!K:K,1),5))</f>
        <v/>
      </c>
      <c r="H657" s="4" t="str">
        <f ca="1">IF($I657="","",INDEX(MY_Data,MATCH($I657,Sheet1!K:K,1),6))</f>
        <v/>
      </c>
      <c r="I657" s="25" t="str">
        <f ca="1">IF(ROW()-6&lt;=MAX(Sheet1!K:K),ROW()-6,"")</f>
        <v/>
      </c>
    </row>
    <row r="658" spans="3:9">
      <c r="C658" s="24" t="str">
        <f ca="1">IF($I658="","",INDEX(MY_Data,MATCH($I658,Sheet1!K:K,1),1))</f>
        <v/>
      </c>
      <c r="D658" s="13" t="str">
        <f ca="1">IF($I658="","",INDEX(MY_Data,MATCH($I658,Sheet1!K:K,1),2))</f>
        <v/>
      </c>
      <c r="E658" s="13" t="str">
        <f ca="1">IF($I658="","",INDEX(MY_Data,MATCH($I658,Sheet1!K:K,1),3))</f>
        <v/>
      </c>
      <c r="F658" s="4" t="str">
        <f ca="1">IF($I658="","",INDEX(MY_Data,MATCH($I658,Sheet1!K:K,1),4))</f>
        <v/>
      </c>
      <c r="G658" s="4" t="str">
        <f ca="1">IF($I658="","",INDEX(MY_Data,MATCH($I658,Sheet1!K:K,1),5))</f>
        <v/>
      </c>
      <c r="H658" s="4" t="str">
        <f ca="1">IF($I658="","",INDEX(MY_Data,MATCH($I658,Sheet1!K:K,1),6))</f>
        <v/>
      </c>
      <c r="I658" s="25" t="str">
        <f ca="1">IF(ROW()-6&lt;=MAX(Sheet1!K:K),ROW()-6,"")</f>
        <v/>
      </c>
    </row>
    <row r="659" spans="3:9">
      <c r="C659" s="24" t="str">
        <f ca="1">IF($I659="","",INDEX(MY_Data,MATCH($I659,Sheet1!K:K,1),1))</f>
        <v/>
      </c>
      <c r="D659" s="13" t="str">
        <f ca="1">IF($I659="","",INDEX(MY_Data,MATCH($I659,Sheet1!K:K,1),2))</f>
        <v/>
      </c>
      <c r="E659" s="13" t="str">
        <f ca="1">IF($I659="","",INDEX(MY_Data,MATCH($I659,Sheet1!K:K,1),3))</f>
        <v/>
      </c>
      <c r="F659" s="4" t="str">
        <f ca="1">IF($I659="","",INDEX(MY_Data,MATCH($I659,Sheet1!K:K,1),4))</f>
        <v/>
      </c>
      <c r="G659" s="4" t="str">
        <f ca="1">IF($I659="","",INDEX(MY_Data,MATCH($I659,Sheet1!K:K,1),5))</f>
        <v/>
      </c>
      <c r="H659" s="4" t="str">
        <f ca="1">IF($I659="","",INDEX(MY_Data,MATCH($I659,Sheet1!K:K,1),6))</f>
        <v/>
      </c>
      <c r="I659" s="25" t="str">
        <f ca="1">IF(ROW()-6&lt;=MAX(Sheet1!K:K),ROW()-6,"")</f>
        <v/>
      </c>
    </row>
    <row r="660" spans="3:9">
      <c r="C660" s="24" t="str">
        <f ca="1">IF($I660="","",INDEX(MY_Data,MATCH($I660,Sheet1!K:K,1),1))</f>
        <v/>
      </c>
      <c r="D660" s="13" t="str">
        <f ca="1">IF($I660="","",INDEX(MY_Data,MATCH($I660,Sheet1!K:K,1),2))</f>
        <v/>
      </c>
      <c r="E660" s="13" t="str">
        <f ca="1">IF($I660="","",INDEX(MY_Data,MATCH($I660,Sheet1!K:K,1),3))</f>
        <v/>
      </c>
      <c r="F660" s="4" t="str">
        <f ca="1">IF($I660="","",INDEX(MY_Data,MATCH($I660,Sheet1!K:K,1),4))</f>
        <v/>
      </c>
      <c r="G660" s="4" t="str">
        <f ca="1">IF($I660="","",INDEX(MY_Data,MATCH($I660,Sheet1!K:K,1),5))</f>
        <v/>
      </c>
      <c r="H660" s="4" t="str">
        <f ca="1">IF($I660="","",INDEX(MY_Data,MATCH($I660,Sheet1!K:K,1),6))</f>
        <v/>
      </c>
      <c r="I660" s="25" t="str">
        <f ca="1">IF(ROW()-6&lt;=MAX(Sheet1!K:K),ROW()-6,"")</f>
        <v/>
      </c>
    </row>
    <row r="661" spans="3:9">
      <c r="C661" s="24" t="str">
        <f ca="1">IF($I661="","",INDEX(MY_Data,MATCH($I661,Sheet1!K:K,1),1))</f>
        <v/>
      </c>
      <c r="D661" s="13" t="str">
        <f ca="1">IF($I661="","",INDEX(MY_Data,MATCH($I661,Sheet1!K:K,1),2))</f>
        <v/>
      </c>
      <c r="E661" s="13" t="str">
        <f ca="1">IF($I661="","",INDEX(MY_Data,MATCH($I661,Sheet1!K:K,1),3))</f>
        <v/>
      </c>
      <c r="F661" s="4" t="str">
        <f ca="1">IF($I661="","",INDEX(MY_Data,MATCH($I661,Sheet1!K:K,1),4))</f>
        <v/>
      </c>
      <c r="G661" s="4" t="str">
        <f ca="1">IF($I661="","",INDEX(MY_Data,MATCH($I661,Sheet1!K:K,1),5))</f>
        <v/>
      </c>
      <c r="H661" s="4" t="str">
        <f ca="1">IF($I661="","",INDEX(MY_Data,MATCH($I661,Sheet1!K:K,1),6))</f>
        <v/>
      </c>
      <c r="I661" s="25" t="str">
        <f ca="1">IF(ROW()-6&lt;=MAX(Sheet1!K:K),ROW()-6,"")</f>
        <v/>
      </c>
    </row>
    <row r="662" spans="3:9">
      <c r="C662" s="24" t="str">
        <f ca="1">IF($I662="","",INDEX(MY_Data,MATCH($I662,Sheet1!K:K,1),1))</f>
        <v/>
      </c>
      <c r="D662" s="13" t="str">
        <f ca="1">IF($I662="","",INDEX(MY_Data,MATCH($I662,Sheet1!K:K,1),2))</f>
        <v/>
      </c>
      <c r="E662" s="13" t="str">
        <f ca="1">IF($I662="","",INDEX(MY_Data,MATCH($I662,Sheet1!K:K,1),3))</f>
        <v/>
      </c>
      <c r="F662" s="4" t="str">
        <f ca="1">IF($I662="","",INDEX(MY_Data,MATCH($I662,Sheet1!K:K,1),4))</f>
        <v/>
      </c>
      <c r="G662" s="4" t="str">
        <f ca="1">IF($I662="","",INDEX(MY_Data,MATCH($I662,Sheet1!K:K,1),5))</f>
        <v/>
      </c>
      <c r="H662" s="4" t="str">
        <f ca="1">IF($I662="","",INDEX(MY_Data,MATCH($I662,Sheet1!K:K,1),6))</f>
        <v/>
      </c>
      <c r="I662" s="25" t="str">
        <f ca="1">IF(ROW()-6&lt;=MAX(Sheet1!K:K),ROW()-6,"")</f>
        <v/>
      </c>
    </row>
    <row r="663" spans="3:9">
      <c r="C663" s="24" t="str">
        <f ca="1">IF($I663="","",INDEX(MY_Data,MATCH($I663,Sheet1!K:K,1),1))</f>
        <v/>
      </c>
      <c r="D663" s="13" t="str">
        <f ca="1">IF($I663="","",INDEX(MY_Data,MATCH($I663,Sheet1!K:K,1),2))</f>
        <v/>
      </c>
      <c r="E663" s="13" t="str">
        <f ca="1">IF($I663="","",INDEX(MY_Data,MATCH($I663,Sheet1!K:K,1),3))</f>
        <v/>
      </c>
      <c r="F663" s="4" t="str">
        <f ca="1">IF($I663="","",INDEX(MY_Data,MATCH($I663,Sheet1!K:K,1),4))</f>
        <v/>
      </c>
      <c r="G663" s="4" t="str">
        <f ca="1">IF($I663="","",INDEX(MY_Data,MATCH($I663,Sheet1!K:K,1),5))</f>
        <v/>
      </c>
      <c r="H663" s="4" t="str">
        <f ca="1">IF($I663="","",INDEX(MY_Data,MATCH($I663,Sheet1!K:K,1),6))</f>
        <v/>
      </c>
      <c r="I663" s="25" t="str">
        <f ca="1">IF(ROW()-6&lt;=MAX(Sheet1!K:K),ROW()-6,"")</f>
        <v/>
      </c>
    </row>
    <row r="664" spans="3:9">
      <c r="C664" s="24" t="str">
        <f ca="1">IF($I664="","",INDEX(MY_Data,MATCH($I664,Sheet1!K:K,1),1))</f>
        <v/>
      </c>
      <c r="D664" s="13" t="str">
        <f ca="1">IF($I664="","",INDEX(MY_Data,MATCH($I664,Sheet1!K:K,1),2))</f>
        <v/>
      </c>
      <c r="E664" s="13" t="str">
        <f ca="1">IF($I664="","",INDEX(MY_Data,MATCH($I664,Sheet1!K:K,1),3))</f>
        <v/>
      </c>
      <c r="F664" s="4" t="str">
        <f ca="1">IF($I664="","",INDEX(MY_Data,MATCH($I664,Sheet1!K:K,1),4))</f>
        <v/>
      </c>
      <c r="G664" s="4" t="str">
        <f ca="1">IF($I664="","",INDEX(MY_Data,MATCH($I664,Sheet1!K:K,1),5))</f>
        <v/>
      </c>
      <c r="H664" s="4" t="str">
        <f ca="1">IF($I664="","",INDEX(MY_Data,MATCH($I664,Sheet1!K:K,1),6))</f>
        <v/>
      </c>
      <c r="I664" s="25" t="str">
        <f ca="1">IF(ROW()-6&lt;=MAX(Sheet1!K:K),ROW()-6,"")</f>
        <v/>
      </c>
    </row>
    <row r="665" spans="3:9">
      <c r="C665" s="24" t="str">
        <f ca="1">IF($I665="","",INDEX(MY_Data,MATCH($I665,Sheet1!K:K,1),1))</f>
        <v/>
      </c>
      <c r="D665" s="13" t="str">
        <f ca="1">IF($I665="","",INDEX(MY_Data,MATCH($I665,Sheet1!K:K,1),2))</f>
        <v/>
      </c>
      <c r="E665" s="13" t="str">
        <f ca="1">IF($I665="","",INDEX(MY_Data,MATCH($I665,Sheet1!K:K,1),3))</f>
        <v/>
      </c>
      <c r="F665" s="4" t="str">
        <f ca="1">IF($I665="","",INDEX(MY_Data,MATCH($I665,Sheet1!K:K,1),4))</f>
        <v/>
      </c>
      <c r="G665" s="4" t="str">
        <f ca="1">IF($I665="","",INDEX(MY_Data,MATCH($I665,Sheet1!K:K,1),5))</f>
        <v/>
      </c>
      <c r="H665" s="4" t="str">
        <f ca="1">IF($I665="","",INDEX(MY_Data,MATCH($I665,Sheet1!K:K,1),6))</f>
        <v/>
      </c>
      <c r="I665" s="25" t="str">
        <f ca="1">IF(ROW()-6&lt;=MAX(Sheet1!K:K),ROW()-6,"")</f>
        <v/>
      </c>
    </row>
    <row r="666" spans="3:9">
      <c r="C666" s="24" t="str">
        <f ca="1">IF($I666="","",INDEX(MY_Data,MATCH($I666,Sheet1!K:K,1),1))</f>
        <v/>
      </c>
      <c r="D666" s="13" t="str">
        <f ca="1">IF($I666="","",INDEX(MY_Data,MATCH($I666,Sheet1!K:K,1),2))</f>
        <v/>
      </c>
      <c r="E666" s="13" t="str">
        <f ca="1">IF($I666="","",INDEX(MY_Data,MATCH($I666,Sheet1!K:K,1),3))</f>
        <v/>
      </c>
      <c r="F666" s="4" t="str">
        <f ca="1">IF($I666="","",INDEX(MY_Data,MATCH($I666,Sheet1!K:K,1),4))</f>
        <v/>
      </c>
      <c r="G666" s="4" t="str">
        <f ca="1">IF($I666="","",INDEX(MY_Data,MATCH($I666,Sheet1!K:K,1),5))</f>
        <v/>
      </c>
      <c r="H666" s="4" t="str">
        <f ca="1">IF($I666="","",INDEX(MY_Data,MATCH($I666,Sheet1!K:K,1),6))</f>
        <v/>
      </c>
      <c r="I666" s="25" t="str">
        <f ca="1">IF(ROW()-6&lt;=MAX(Sheet1!K:K),ROW()-6,"")</f>
        <v/>
      </c>
    </row>
    <row r="667" spans="3:9">
      <c r="C667" s="24" t="str">
        <f ca="1">IF($I667="","",INDEX(MY_Data,MATCH($I667,Sheet1!K:K,1),1))</f>
        <v/>
      </c>
      <c r="D667" s="13" t="str">
        <f ca="1">IF($I667="","",INDEX(MY_Data,MATCH($I667,Sheet1!K:K,1),2))</f>
        <v/>
      </c>
      <c r="E667" s="13" t="str">
        <f ca="1">IF($I667="","",INDEX(MY_Data,MATCH($I667,Sheet1!K:K,1),3))</f>
        <v/>
      </c>
      <c r="F667" s="4" t="str">
        <f ca="1">IF($I667="","",INDEX(MY_Data,MATCH($I667,Sheet1!K:K,1),4))</f>
        <v/>
      </c>
      <c r="G667" s="4" t="str">
        <f ca="1">IF($I667="","",INDEX(MY_Data,MATCH($I667,Sheet1!K:K,1),5))</f>
        <v/>
      </c>
      <c r="H667" s="4" t="str">
        <f ca="1">IF($I667="","",INDEX(MY_Data,MATCH($I667,Sheet1!K:K,1),6))</f>
        <v/>
      </c>
      <c r="I667" s="25" t="str">
        <f ca="1">IF(ROW()-6&lt;=MAX(Sheet1!K:K),ROW()-6,"")</f>
        <v/>
      </c>
    </row>
    <row r="668" spans="3:9">
      <c r="C668" s="24" t="str">
        <f ca="1">IF($I668="","",INDEX(MY_Data,MATCH($I668,Sheet1!K:K,1),1))</f>
        <v/>
      </c>
      <c r="D668" s="13" t="str">
        <f ca="1">IF($I668="","",INDEX(MY_Data,MATCH($I668,Sheet1!K:K,1),2))</f>
        <v/>
      </c>
      <c r="E668" s="13" t="str">
        <f ca="1">IF($I668="","",INDEX(MY_Data,MATCH($I668,Sheet1!K:K,1),3))</f>
        <v/>
      </c>
      <c r="F668" s="4" t="str">
        <f ca="1">IF($I668="","",INDEX(MY_Data,MATCH($I668,Sheet1!K:K,1),4))</f>
        <v/>
      </c>
      <c r="G668" s="4" t="str">
        <f ca="1">IF($I668="","",INDEX(MY_Data,MATCH($I668,Sheet1!K:K,1),5))</f>
        <v/>
      </c>
      <c r="H668" s="4" t="str">
        <f ca="1">IF($I668="","",INDEX(MY_Data,MATCH($I668,Sheet1!K:K,1),6))</f>
        <v/>
      </c>
      <c r="I668" s="25" t="str">
        <f ca="1">IF(ROW()-6&lt;=MAX(Sheet1!K:K),ROW()-6,"")</f>
        <v/>
      </c>
    </row>
    <row r="669" spans="3:9">
      <c r="C669" s="24" t="str">
        <f ca="1">IF($I669="","",INDEX(MY_Data,MATCH($I669,Sheet1!K:K,1),1))</f>
        <v/>
      </c>
      <c r="D669" s="13" t="str">
        <f ca="1">IF($I669="","",INDEX(MY_Data,MATCH($I669,Sheet1!K:K,1),2))</f>
        <v/>
      </c>
      <c r="E669" s="13" t="str">
        <f ca="1">IF($I669="","",INDEX(MY_Data,MATCH($I669,Sheet1!K:K,1),3))</f>
        <v/>
      </c>
      <c r="F669" s="4" t="str">
        <f ca="1">IF($I669="","",INDEX(MY_Data,MATCH($I669,Sheet1!K:K,1),4))</f>
        <v/>
      </c>
      <c r="G669" s="4" t="str">
        <f ca="1">IF($I669="","",INDEX(MY_Data,MATCH($I669,Sheet1!K:K,1),5))</f>
        <v/>
      </c>
      <c r="H669" s="4" t="str">
        <f ca="1">IF($I669="","",INDEX(MY_Data,MATCH($I669,Sheet1!K:K,1),6))</f>
        <v/>
      </c>
      <c r="I669" s="25" t="str">
        <f ca="1">IF(ROW()-6&lt;=MAX(Sheet1!K:K),ROW()-6,"")</f>
        <v/>
      </c>
    </row>
    <row r="670" spans="3:9">
      <c r="C670" s="24" t="str">
        <f ca="1">IF($I670="","",INDEX(MY_Data,MATCH($I670,Sheet1!K:K,1),1))</f>
        <v/>
      </c>
      <c r="D670" s="13" t="str">
        <f ca="1">IF($I670="","",INDEX(MY_Data,MATCH($I670,Sheet1!K:K,1),2))</f>
        <v/>
      </c>
      <c r="E670" s="13" t="str">
        <f ca="1">IF($I670="","",INDEX(MY_Data,MATCH($I670,Sheet1!K:K,1),3))</f>
        <v/>
      </c>
      <c r="F670" s="4" t="str">
        <f ca="1">IF($I670="","",INDEX(MY_Data,MATCH($I670,Sheet1!K:K,1),4))</f>
        <v/>
      </c>
      <c r="G670" s="4" t="str">
        <f ca="1">IF($I670="","",INDEX(MY_Data,MATCH($I670,Sheet1!K:K,1),5))</f>
        <v/>
      </c>
      <c r="H670" s="4" t="str">
        <f ca="1">IF($I670="","",INDEX(MY_Data,MATCH($I670,Sheet1!K:K,1),6))</f>
        <v/>
      </c>
      <c r="I670" s="25" t="str">
        <f ca="1">IF(ROW()-6&lt;=MAX(Sheet1!K:K),ROW()-6,"")</f>
        <v/>
      </c>
    </row>
    <row r="671" spans="3:9">
      <c r="C671" s="24" t="str">
        <f ca="1">IF($I671="","",INDEX(MY_Data,MATCH($I671,Sheet1!K:K,1),1))</f>
        <v/>
      </c>
      <c r="D671" s="13" t="str">
        <f ca="1">IF($I671="","",INDEX(MY_Data,MATCH($I671,Sheet1!K:K,1),2))</f>
        <v/>
      </c>
      <c r="E671" s="13" t="str">
        <f ca="1">IF($I671="","",INDEX(MY_Data,MATCH($I671,Sheet1!K:K,1),3))</f>
        <v/>
      </c>
      <c r="F671" s="4" t="str">
        <f ca="1">IF($I671="","",INDEX(MY_Data,MATCH($I671,Sheet1!K:K,1),4))</f>
        <v/>
      </c>
      <c r="G671" s="4" t="str">
        <f ca="1">IF($I671="","",INDEX(MY_Data,MATCH($I671,Sheet1!K:K,1),5))</f>
        <v/>
      </c>
      <c r="H671" s="4" t="str">
        <f ca="1">IF($I671="","",INDEX(MY_Data,MATCH($I671,Sheet1!K:K,1),6))</f>
        <v/>
      </c>
      <c r="I671" s="25" t="str">
        <f ca="1">IF(ROW()-6&lt;=MAX(Sheet1!K:K),ROW()-6,"")</f>
        <v/>
      </c>
    </row>
    <row r="672" spans="3:9">
      <c r="C672" s="24" t="str">
        <f ca="1">IF($I672="","",INDEX(MY_Data,MATCH($I672,Sheet1!K:K,1),1))</f>
        <v/>
      </c>
      <c r="D672" s="13" t="str">
        <f ca="1">IF($I672="","",INDEX(MY_Data,MATCH($I672,Sheet1!K:K,1),2))</f>
        <v/>
      </c>
      <c r="E672" s="13" t="str">
        <f ca="1">IF($I672="","",INDEX(MY_Data,MATCH($I672,Sheet1!K:K,1),3))</f>
        <v/>
      </c>
      <c r="F672" s="4" t="str">
        <f ca="1">IF($I672="","",INDEX(MY_Data,MATCH($I672,Sheet1!K:K,1),4))</f>
        <v/>
      </c>
      <c r="G672" s="4" t="str">
        <f ca="1">IF($I672="","",INDEX(MY_Data,MATCH($I672,Sheet1!K:K,1),5))</f>
        <v/>
      </c>
      <c r="H672" s="4" t="str">
        <f ca="1">IF($I672="","",INDEX(MY_Data,MATCH($I672,Sheet1!K:K,1),6))</f>
        <v/>
      </c>
      <c r="I672" s="25" t="str">
        <f ca="1">IF(ROW()-6&lt;=MAX(Sheet1!K:K),ROW()-6,"")</f>
        <v/>
      </c>
    </row>
    <row r="673" spans="3:9">
      <c r="C673" s="24" t="str">
        <f ca="1">IF($I673="","",INDEX(MY_Data,MATCH($I673,Sheet1!K:K,1),1))</f>
        <v/>
      </c>
      <c r="D673" s="13" t="str">
        <f ca="1">IF($I673="","",INDEX(MY_Data,MATCH($I673,Sheet1!K:K,1),2))</f>
        <v/>
      </c>
      <c r="E673" s="13" t="str">
        <f ca="1">IF($I673="","",INDEX(MY_Data,MATCH($I673,Sheet1!K:K,1),3))</f>
        <v/>
      </c>
      <c r="F673" s="4" t="str">
        <f ca="1">IF($I673="","",INDEX(MY_Data,MATCH($I673,Sheet1!K:K,1),4))</f>
        <v/>
      </c>
      <c r="G673" s="4" t="str">
        <f ca="1">IF($I673="","",INDEX(MY_Data,MATCH($I673,Sheet1!K:K,1),5))</f>
        <v/>
      </c>
      <c r="H673" s="4" t="str">
        <f ca="1">IF($I673="","",INDEX(MY_Data,MATCH($I673,Sheet1!K:K,1),6))</f>
        <v/>
      </c>
      <c r="I673" s="25" t="str">
        <f ca="1">IF(ROW()-6&lt;=MAX(Sheet1!K:K),ROW()-6,"")</f>
        <v/>
      </c>
    </row>
    <row r="674" spans="3:9">
      <c r="C674" s="24" t="str">
        <f ca="1">IF($I674="","",INDEX(MY_Data,MATCH($I674,Sheet1!K:K,1),1))</f>
        <v/>
      </c>
      <c r="D674" s="13" t="str">
        <f ca="1">IF($I674="","",INDEX(MY_Data,MATCH($I674,Sheet1!K:K,1),2))</f>
        <v/>
      </c>
      <c r="E674" s="13" t="str">
        <f ca="1">IF($I674="","",INDEX(MY_Data,MATCH($I674,Sheet1!K:K,1),3))</f>
        <v/>
      </c>
      <c r="F674" s="4" t="str">
        <f ca="1">IF($I674="","",INDEX(MY_Data,MATCH($I674,Sheet1!K:K,1),4))</f>
        <v/>
      </c>
      <c r="G674" s="4" t="str">
        <f ca="1">IF($I674="","",INDEX(MY_Data,MATCH($I674,Sheet1!K:K,1),5))</f>
        <v/>
      </c>
      <c r="H674" s="4" t="str">
        <f ca="1">IF($I674="","",INDEX(MY_Data,MATCH($I674,Sheet1!K:K,1),6))</f>
        <v/>
      </c>
      <c r="I674" s="25" t="str">
        <f ca="1">IF(ROW()-6&lt;=MAX(Sheet1!K:K),ROW()-6,"")</f>
        <v/>
      </c>
    </row>
    <row r="675" spans="3:9">
      <c r="C675" s="24" t="str">
        <f ca="1">IF($I675="","",INDEX(MY_Data,MATCH($I675,Sheet1!K:K,1),1))</f>
        <v/>
      </c>
      <c r="D675" s="13" t="str">
        <f ca="1">IF($I675="","",INDEX(MY_Data,MATCH($I675,Sheet1!K:K,1),2))</f>
        <v/>
      </c>
      <c r="E675" s="13" t="str">
        <f ca="1">IF($I675="","",INDEX(MY_Data,MATCH($I675,Sheet1!K:K,1),3))</f>
        <v/>
      </c>
      <c r="F675" s="4" t="str">
        <f ca="1">IF($I675="","",INDEX(MY_Data,MATCH($I675,Sheet1!K:K,1),4))</f>
        <v/>
      </c>
      <c r="G675" s="4" t="str">
        <f ca="1">IF($I675="","",INDEX(MY_Data,MATCH($I675,Sheet1!K:K,1),5))</f>
        <v/>
      </c>
      <c r="H675" s="4" t="str">
        <f ca="1">IF($I675="","",INDEX(MY_Data,MATCH($I675,Sheet1!K:K,1),6))</f>
        <v/>
      </c>
      <c r="I675" s="25" t="str">
        <f ca="1">IF(ROW()-6&lt;=MAX(Sheet1!K:K),ROW()-6,"")</f>
        <v/>
      </c>
    </row>
    <row r="676" spans="3:9">
      <c r="C676" s="24" t="str">
        <f ca="1">IF($I676="","",INDEX(MY_Data,MATCH($I676,Sheet1!K:K,1),1))</f>
        <v/>
      </c>
      <c r="D676" s="13" t="str">
        <f ca="1">IF($I676="","",INDEX(MY_Data,MATCH($I676,Sheet1!K:K,1),2))</f>
        <v/>
      </c>
      <c r="E676" s="13" t="str">
        <f ca="1">IF($I676="","",INDEX(MY_Data,MATCH($I676,Sheet1!K:K,1),3))</f>
        <v/>
      </c>
      <c r="F676" s="4" t="str">
        <f ca="1">IF($I676="","",INDEX(MY_Data,MATCH($I676,Sheet1!K:K,1),4))</f>
        <v/>
      </c>
      <c r="G676" s="4" t="str">
        <f ca="1">IF($I676="","",INDEX(MY_Data,MATCH($I676,Sheet1!K:K,1),5))</f>
        <v/>
      </c>
      <c r="H676" s="4" t="str">
        <f ca="1">IF($I676="","",INDEX(MY_Data,MATCH($I676,Sheet1!K:K,1),6))</f>
        <v/>
      </c>
      <c r="I676" s="25" t="str">
        <f ca="1">IF(ROW()-6&lt;=MAX(Sheet1!K:K),ROW()-6,"")</f>
        <v/>
      </c>
    </row>
    <row r="677" spans="3:9">
      <c r="C677" s="24" t="str">
        <f ca="1">IF($I677="","",INDEX(MY_Data,MATCH($I677,Sheet1!K:K,1),1))</f>
        <v/>
      </c>
      <c r="D677" s="13" t="str">
        <f ca="1">IF($I677="","",INDEX(MY_Data,MATCH($I677,Sheet1!K:K,1),2))</f>
        <v/>
      </c>
      <c r="E677" s="13" t="str">
        <f ca="1">IF($I677="","",INDEX(MY_Data,MATCH($I677,Sheet1!K:K,1),3))</f>
        <v/>
      </c>
      <c r="F677" s="4" t="str">
        <f ca="1">IF($I677="","",INDEX(MY_Data,MATCH($I677,Sheet1!K:K,1),4))</f>
        <v/>
      </c>
      <c r="G677" s="4" t="str">
        <f ca="1">IF($I677="","",INDEX(MY_Data,MATCH($I677,Sheet1!K:K,1),5))</f>
        <v/>
      </c>
      <c r="H677" s="4" t="str">
        <f ca="1">IF($I677="","",INDEX(MY_Data,MATCH($I677,Sheet1!K:K,1),6))</f>
        <v/>
      </c>
      <c r="I677" s="25" t="str">
        <f ca="1">IF(ROW()-6&lt;=MAX(Sheet1!K:K),ROW()-6,"")</f>
        <v/>
      </c>
    </row>
    <row r="678" spans="3:9">
      <c r="C678" s="24" t="str">
        <f ca="1">IF($I678="","",INDEX(MY_Data,MATCH($I678,Sheet1!K:K,1),1))</f>
        <v/>
      </c>
      <c r="D678" s="13" t="str">
        <f ca="1">IF($I678="","",INDEX(MY_Data,MATCH($I678,Sheet1!K:K,1),2))</f>
        <v/>
      </c>
      <c r="E678" s="13" t="str">
        <f ca="1">IF($I678="","",INDEX(MY_Data,MATCH($I678,Sheet1!K:K,1),3))</f>
        <v/>
      </c>
      <c r="F678" s="4" t="str">
        <f ca="1">IF($I678="","",INDEX(MY_Data,MATCH($I678,Sheet1!K:K,1),4))</f>
        <v/>
      </c>
      <c r="G678" s="4" t="str">
        <f ca="1">IF($I678="","",INDEX(MY_Data,MATCH($I678,Sheet1!K:K,1),5))</f>
        <v/>
      </c>
      <c r="H678" s="4" t="str">
        <f ca="1">IF($I678="","",INDEX(MY_Data,MATCH($I678,Sheet1!K:K,1),6))</f>
        <v/>
      </c>
      <c r="I678" s="25" t="str">
        <f ca="1">IF(ROW()-6&lt;=MAX(Sheet1!K:K),ROW()-6,"")</f>
        <v/>
      </c>
    </row>
    <row r="679" spans="3:9">
      <c r="C679" s="24" t="str">
        <f ca="1">IF($I679="","",INDEX(MY_Data,MATCH($I679,Sheet1!K:K,1),1))</f>
        <v/>
      </c>
      <c r="D679" s="13" t="str">
        <f ca="1">IF($I679="","",INDEX(MY_Data,MATCH($I679,Sheet1!K:K,1),2))</f>
        <v/>
      </c>
      <c r="E679" s="13" t="str">
        <f ca="1">IF($I679="","",INDEX(MY_Data,MATCH($I679,Sheet1!K:K,1),3))</f>
        <v/>
      </c>
      <c r="F679" s="4" t="str">
        <f ca="1">IF($I679="","",INDEX(MY_Data,MATCH($I679,Sheet1!K:K,1),4))</f>
        <v/>
      </c>
      <c r="G679" s="4" t="str">
        <f ca="1">IF($I679="","",INDEX(MY_Data,MATCH($I679,Sheet1!K:K,1),5))</f>
        <v/>
      </c>
      <c r="H679" s="4" t="str">
        <f ca="1">IF($I679="","",INDEX(MY_Data,MATCH($I679,Sheet1!K:K,1),6))</f>
        <v/>
      </c>
      <c r="I679" s="25" t="str">
        <f ca="1">IF(ROW()-6&lt;=MAX(Sheet1!K:K),ROW()-6,"")</f>
        <v/>
      </c>
    </row>
    <row r="680" spans="3:9">
      <c r="C680" s="24" t="str">
        <f ca="1">IF($I680="","",INDEX(MY_Data,MATCH($I680,Sheet1!K:K,1),1))</f>
        <v/>
      </c>
      <c r="D680" s="13" t="str">
        <f ca="1">IF($I680="","",INDEX(MY_Data,MATCH($I680,Sheet1!K:K,1),2))</f>
        <v/>
      </c>
      <c r="E680" s="13" t="str">
        <f ca="1">IF($I680="","",INDEX(MY_Data,MATCH($I680,Sheet1!K:K,1),3))</f>
        <v/>
      </c>
      <c r="F680" s="4" t="str">
        <f ca="1">IF($I680="","",INDEX(MY_Data,MATCH($I680,Sheet1!K:K,1),4))</f>
        <v/>
      </c>
      <c r="G680" s="4" t="str">
        <f ca="1">IF($I680="","",INDEX(MY_Data,MATCH($I680,Sheet1!K:K,1),5))</f>
        <v/>
      </c>
      <c r="H680" s="4" t="str">
        <f ca="1">IF($I680="","",INDEX(MY_Data,MATCH($I680,Sheet1!K:K,1),6))</f>
        <v/>
      </c>
      <c r="I680" s="25" t="str">
        <f ca="1">IF(ROW()-6&lt;=MAX(Sheet1!K:K),ROW()-6,"")</f>
        <v/>
      </c>
    </row>
    <row r="681" spans="3:9">
      <c r="C681" s="24" t="str">
        <f ca="1">IF($I681="","",INDEX(MY_Data,MATCH($I681,Sheet1!K:K,1),1))</f>
        <v/>
      </c>
      <c r="D681" s="13" t="str">
        <f ca="1">IF($I681="","",INDEX(MY_Data,MATCH($I681,Sheet1!K:K,1),2))</f>
        <v/>
      </c>
      <c r="E681" s="13" t="str">
        <f ca="1">IF($I681="","",INDEX(MY_Data,MATCH($I681,Sheet1!K:K,1),3))</f>
        <v/>
      </c>
      <c r="F681" s="4" t="str">
        <f ca="1">IF($I681="","",INDEX(MY_Data,MATCH($I681,Sheet1!K:K,1),4))</f>
        <v/>
      </c>
      <c r="G681" s="4" t="str">
        <f ca="1">IF($I681="","",INDEX(MY_Data,MATCH($I681,Sheet1!K:K,1),5))</f>
        <v/>
      </c>
      <c r="H681" s="4" t="str">
        <f ca="1">IF($I681="","",INDEX(MY_Data,MATCH($I681,Sheet1!K:K,1),6))</f>
        <v/>
      </c>
      <c r="I681" s="25" t="str">
        <f ca="1">IF(ROW()-6&lt;=MAX(Sheet1!K:K),ROW()-6,"")</f>
        <v/>
      </c>
    </row>
    <row r="682" spans="3:9">
      <c r="C682" s="24" t="str">
        <f ca="1">IF($I682="","",INDEX(MY_Data,MATCH($I682,Sheet1!K:K,1),1))</f>
        <v/>
      </c>
      <c r="D682" s="13" t="str">
        <f ca="1">IF($I682="","",INDEX(MY_Data,MATCH($I682,Sheet1!K:K,1),2))</f>
        <v/>
      </c>
      <c r="E682" s="13" t="str">
        <f ca="1">IF($I682="","",INDEX(MY_Data,MATCH($I682,Sheet1!K:K,1),3))</f>
        <v/>
      </c>
      <c r="F682" s="4" t="str">
        <f ca="1">IF($I682="","",INDEX(MY_Data,MATCH($I682,Sheet1!K:K,1),4))</f>
        <v/>
      </c>
      <c r="G682" s="4" t="str">
        <f ca="1">IF($I682="","",INDEX(MY_Data,MATCH($I682,Sheet1!K:K,1),5))</f>
        <v/>
      </c>
      <c r="H682" s="4" t="str">
        <f ca="1">IF($I682="","",INDEX(MY_Data,MATCH($I682,Sheet1!K:K,1),6))</f>
        <v/>
      </c>
      <c r="I682" s="25" t="str">
        <f ca="1">IF(ROW()-6&lt;=MAX(Sheet1!K:K),ROW()-6,"")</f>
        <v/>
      </c>
    </row>
    <row r="683" spans="3:9">
      <c r="C683" s="24" t="str">
        <f ca="1">IF($I683="","",INDEX(MY_Data,MATCH($I683,Sheet1!K:K,1),1))</f>
        <v/>
      </c>
      <c r="D683" s="13" t="str">
        <f ca="1">IF($I683="","",INDEX(MY_Data,MATCH($I683,Sheet1!K:K,1),2))</f>
        <v/>
      </c>
      <c r="E683" s="13" t="str">
        <f ca="1">IF($I683="","",INDEX(MY_Data,MATCH($I683,Sheet1!K:K,1),3))</f>
        <v/>
      </c>
      <c r="F683" s="4" t="str">
        <f ca="1">IF($I683="","",INDEX(MY_Data,MATCH($I683,Sheet1!K:K,1),4))</f>
        <v/>
      </c>
      <c r="G683" s="4" t="str">
        <f ca="1">IF($I683="","",INDEX(MY_Data,MATCH($I683,Sheet1!K:K,1),5))</f>
        <v/>
      </c>
      <c r="H683" s="4" t="str">
        <f ca="1">IF($I683="","",INDEX(MY_Data,MATCH($I683,Sheet1!K:K,1),6))</f>
        <v/>
      </c>
      <c r="I683" s="25" t="str">
        <f ca="1">IF(ROW()-6&lt;=MAX(Sheet1!K:K),ROW()-6,"")</f>
        <v/>
      </c>
    </row>
    <row r="684" spans="3:9">
      <c r="C684" s="24" t="str">
        <f ca="1">IF($I684="","",INDEX(MY_Data,MATCH($I684,Sheet1!K:K,1),1))</f>
        <v/>
      </c>
      <c r="D684" s="13" t="str">
        <f ca="1">IF($I684="","",INDEX(MY_Data,MATCH($I684,Sheet1!K:K,1),2))</f>
        <v/>
      </c>
      <c r="E684" s="13" t="str">
        <f ca="1">IF($I684="","",INDEX(MY_Data,MATCH($I684,Sheet1!K:K,1),3))</f>
        <v/>
      </c>
      <c r="F684" s="4" t="str">
        <f ca="1">IF($I684="","",INDEX(MY_Data,MATCH($I684,Sheet1!K:K,1),4))</f>
        <v/>
      </c>
      <c r="G684" s="4" t="str">
        <f ca="1">IF($I684="","",INDEX(MY_Data,MATCH($I684,Sheet1!K:K,1),5))</f>
        <v/>
      </c>
      <c r="H684" s="4" t="str">
        <f ca="1">IF($I684="","",INDEX(MY_Data,MATCH($I684,Sheet1!K:K,1),6))</f>
        <v/>
      </c>
      <c r="I684" s="25" t="str">
        <f ca="1">IF(ROW()-6&lt;=MAX(Sheet1!K:K),ROW()-6,"")</f>
        <v/>
      </c>
    </row>
    <row r="685" spans="3:9">
      <c r="C685" s="24" t="str">
        <f ca="1">IF($I685="","",INDEX(MY_Data,MATCH($I685,Sheet1!K:K,1),1))</f>
        <v/>
      </c>
      <c r="D685" s="13" t="str">
        <f ca="1">IF($I685="","",INDEX(MY_Data,MATCH($I685,Sheet1!K:K,1),2))</f>
        <v/>
      </c>
      <c r="E685" s="13" t="str">
        <f ca="1">IF($I685="","",INDEX(MY_Data,MATCH($I685,Sheet1!K:K,1),3))</f>
        <v/>
      </c>
      <c r="F685" s="4" t="str">
        <f ca="1">IF($I685="","",INDEX(MY_Data,MATCH($I685,Sheet1!K:K,1),4))</f>
        <v/>
      </c>
      <c r="G685" s="4" t="str">
        <f ca="1">IF($I685="","",INDEX(MY_Data,MATCH($I685,Sheet1!K:K,1),5))</f>
        <v/>
      </c>
      <c r="H685" s="4" t="str">
        <f ca="1">IF($I685="","",INDEX(MY_Data,MATCH($I685,Sheet1!K:K,1),6))</f>
        <v/>
      </c>
      <c r="I685" s="25" t="str">
        <f ca="1">IF(ROW()-6&lt;=MAX(Sheet1!K:K),ROW()-6,"")</f>
        <v/>
      </c>
    </row>
    <row r="686" spans="3:9">
      <c r="C686" s="24" t="str">
        <f ca="1">IF($I686="","",INDEX(MY_Data,MATCH($I686,Sheet1!K:K,1),1))</f>
        <v/>
      </c>
      <c r="D686" s="13" t="str">
        <f ca="1">IF($I686="","",INDEX(MY_Data,MATCH($I686,Sheet1!K:K,1),2))</f>
        <v/>
      </c>
      <c r="E686" s="13" t="str">
        <f ca="1">IF($I686="","",INDEX(MY_Data,MATCH($I686,Sheet1!K:K,1),3))</f>
        <v/>
      </c>
      <c r="F686" s="4" t="str">
        <f ca="1">IF($I686="","",INDEX(MY_Data,MATCH($I686,Sheet1!K:K,1),4))</f>
        <v/>
      </c>
      <c r="G686" s="4" t="str">
        <f ca="1">IF($I686="","",INDEX(MY_Data,MATCH($I686,Sheet1!K:K,1),5))</f>
        <v/>
      </c>
      <c r="H686" s="4" t="str">
        <f ca="1">IF($I686="","",INDEX(MY_Data,MATCH($I686,Sheet1!K:K,1),6))</f>
        <v/>
      </c>
      <c r="I686" s="25" t="str">
        <f ca="1">IF(ROW()-6&lt;=MAX(Sheet1!K:K),ROW()-6,"")</f>
        <v/>
      </c>
    </row>
    <row r="687" spans="3:9">
      <c r="C687" s="24" t="str">
        <f ca="1">IF($I687="","",INDEX(MY_Data,MATCH($I687,Sheet1!K:K,1),1))</f>
        <v/>
      </c>
      <c r="D687" s="13" t="str">
        <f ca="1">IF($I687="","",INDEX(MY_Data,MATCH($I687,Sheet1!K:K,1),2))</f>
        <v/>
      </c>
      <c r="E687" s="13" t="str">
        <f ca="1">IF($I687="","",INDEX(MY_Data,MATCH($I687,Sheet1!K:K,1),3))</f>
        <v/>
      </c>
      <c r="F687" s="4" t="str">
        <f ca="1">IF($I687="","",INDEX(MY_Data,MATCH($I687,Sheet1!K:K,1),4))</f>
        <v/>
      </c>
      <c r="G687" s="4" t="str">
        <f ca="1">IF($I687="","",INDEX(MY_Data,MATCH($I687,Sheet1!K:K,1),5))</f>
        <v/>
      </c>
      <c r="H687" s="4" t="str">
        <f ca="1">IF($I687="","",INDEX(MY_Data,MATCH($I687,Sheet1!K:K,1),6))</f>
        <v/>
      </c>
      <c r="I687" s="25" t="str">
        <f ca="1">IF(ROW()-6&lt;=MAX(Sheet1!K:K),ROW()-6,"")</f>
        <v/>
      </c>
    </row>
    <row r="688" spans="3:9">
      <c r="C688" s="24" t="str">
        <f ca="1">IF($I688="","",INDEX(MY_Data,MATCH($I688,Sheet1!K:K,1),1))</f>
        <v/>
      </c>
      <c r="D688" s="13" t="str">
        <f ca="1">IF($I688="","",INDEX(MY_Data,MATCH($I688,Sheet1!K:K,1),2))</f>
        <v/>
      </c>
      <c r="E688" s="13" t="str">
        <f ca="1">IF($I688="","",INDEX(MY_Data,MATCH($I688,Sheet1!K:K,1),3))</f>
        <v/>
      </c>
      <c r="F688" s="4" t="str">
        <f ca="1">IF($I688="","",INDEX(MY_Data,MATCH($I688,Sheet1!K:K,1),4))</f>
        <v/>
      </c>
      <c r="G688" s="4" t="str">
        <f ca="1">IF($I688="","",INDEX(MY_Data,MATCH($I688,Sheet1!K:K,1),5))</f>
        <v/>
      </c>
      <c r="H688" s="4" t="str">
        <f ca="1">IF($I688="","",INDEX(MY_Data,MATCH($I688,Sheet1!K:K,1),6))</f>
        <v/>
      </c>
      <c r="I688" s="25" t="str">
        <f ca="1">IF(ROW()-6&lt;=MAX(Sheet1!K:K),ROW()-6,"")</f>
        <v/>
      </c>
    </row>
    <row r="689" spans="3:9">
      <c r="C689" s="24" t="str">
        <f ca="1">IF($I689="","",INDEX(MY_Data,MATCH($I689,Sheet1!K:K,1),1))</f>
        <v/>
      </c>
      <c r="D689" s="13" t="str">
        <f ca="1">IF($I689="","",INDEX(MY_Data,MATCH($I689,Sheet1!K:K,1),2))</f>
        <v/>
      </c>
      <c r="E689" s="13" t="str">
        <f ca="1">IF($I689="","",INDEX(MY_Data,MATCH($I689,Sheet1!K:K,1),3))</f>
        <v/>
      </c>
      <c r="F689" s="4" t="str">
        <f ca="1">IF($I689="","",INDEX(MY_Data,MATCH($I689,Sheet1!K:K,1),4))</f>
        <v/>
      </c>
      <c r="G689" s="4" t="str">
        <f ca="1">IF($I689="","",INDEX(MY_Data,MATCH($I689,Sheet1!K:K,1),5))</f>
        <v/>
      </c>
      <c r="H689" s="4" t="str">
        <f ca="1">IF($I689="","",INDEX(MY_Data,MATCH($I689,Sheet1!K:K,1),6))</f>
        <v/>
      </c>
      <c r="I689" s="25" t="str">
        <f ca="1">IF(ROW()-6&lt;=MAX(Sheet1!K:K),ROW()-6,"")</f>
        <v/>
      </c>
    </row>
    <row r="690" spans="3:9">
      <c r="C690" s="24" t="str">
        <f ca="1">IF($I690="","",INDEX(MY_Data,MATCH($I690,Sheet1!K:K,1),1))</f>
        <v/>
      </c>
      <c r="D690" s="13" t="str">
        <f ca="1">IF($I690="","",INDEX(MY_Data,MATCH($I690,Sheet1!K:K,1),2))</f>
        <v/>
      </c>
      <c r="E690" s="13" t="str">
        <f ca="1">IF($I690="","",INDEX(MY_Data,MATCH($I690,Sheet1!K:K,1),3))</f>
        <v/>
      </c>
      <c r="F690" s="4" t="str">
        <f ca="1">IF($I690="","",INDEX(MY_Data,MATCH($I690,Sheet1!K:K,1),4))</f>
        <v/>
      </c>
      <c r="G690" s="4" t="str">
        <f ca="1">IF($I690="","",INDEX(MY_Data,MATCH($I690,Sheet1!K:K,1),5))</f>
        <v/>
      </c>
      <c r="H690" s="4" t="str">
        <f ca="1">IF($I690="","",INDEX(MY_Data,MATCH($I690,Sheet1!K:K,1),6))</f>
        <v/>
      </c>
      <c r="I690" s="25" t="str">
        <f ca="1">IF(ROW()-6&lt;=MAX(Sheet1!K:K),ROW()-6,"")</f>
        <v/>
      </c>
    </row>
    <row r="691" spans="3:9">
      <c r="C691" s="24" t="str">
        <f ca="1">IF($I691="","",INDEX(MY_Data,MATCH($I691,Sheet1!K:K,1),1))</f>
        <v/>
      </c>
      <c r="D691" s="13" t="str">
        <f ca="1">IF($I691="","",INDEX(MY_Data,MATCH($I691,Sheet1!K:K,1),2))</f>
        <v/>
      </c>
      <c r="E691" s="13" t="str">
        <f ca="1">IF($I691="","",INDEX(MY_Data,MATCH($I691,Sheet1!K:K,1),3))</f>
        <v/>
      </c>
      <c r="F691" s="4" t="str">
        <f ca="1">IF($I691="","",INDEX(MY_Data,MATCH($I691,Sheet1!K:K,1),4))</f>
        <v/>
      </c>
      <c r="G691" s="4" t="str">
        <f ca="1">IF($I691="","",INDEX(MY_Data,MATCH($I691,Sheet1!K:K,1),5))</f>
        <v/>
      </c>
      <c r="H691" s="4" t="str">
        <f ca="1">IF($I691="","",INDEX(MY_Data,MATCH($I691,Sheet1!K:K,1),6))</f>
        <v/>
      </c>
      <c r="I691" s="25" t="str">
        <f ca="1">IF(ROW()-6&lt;=MAX(Sheet1!K:K),ROW()-6,"")</f>
        <v/>
      </c>
    </row>
    <row r="692" spans="3:9">
      <c r="C692" s="24" t="str">
        <f ca="1">IF($I692="","",INDEX(MY_Data,MATCH($I692,Sheet1!K:K,1),1))</f>
        <v/>
      </c>
      <c r="D692" s="13" t="str">
        <f ca="1">IF($I692="","",INDEX(MY_Data,MATCH($I692,Sheet1!K:K,1),2))</f>
        <v/>
      </c>
      <c r="E692" s="13" t="str">
        <f ca="1">IF($I692="","",INDEX(MY_Data,MATCH($I692,Sheet1!K:K,1),3))</f>
        <v/>
      </c>
      <c r="F692" s="4" t="str">
        <f ca="1">IF($I692="","",INDEX(MY_Data,MATCH($I692,Sheet1!K:K,1),4))</f>
        <v/>
      </c>
      <c r="G692" s="4" t="str">
        <f ca="1">IF($I692="","",INDEX(MY_Data,MATCH($I692,Sheet1!K:K,1),5))</f>
        <v/>
      </c>
      <c r="H692" s="4" t="str">
        <f ca="1">IF($I692="","",INDEX(MY_Data,MATCH($I692,Sheet1!K:K,1),6))</f>
        <v/>
      </c>
      <c r="I692" s="25" t="str">
        <f ca="1">IF(ROW()-6&lt;=MAX(Sheet1!K:K),ROW()-6,"")</f>
        <v/>
      </c>
    </row>
    <row r="693" spans="3:9">
      <c r="C693" s="24" t="str">
        <f ca="1">IF($I693="","",INDEX(MY_Data,MATCH($I693,Sheet1!K:K,1),1))</f>
        <v/>
      </c>
      <c r="D693" s="13" t="str">
        <f ca="1">IF($I693="","",INDEX(MY_Data,MATCH($I693,Sheet1!K:K,1),2))</f>
        <v/>
      </c>
      <c r="E693" s="13" t="str">
        <f ca="1">IF($I693="","",INDEX(MY_Data,MATCH($I693,Sheet1!K:K,1),3))</f>
        <v/>
      </c>
      <c r="F693" s="4" t="str">
        <f ca="1">IF($I693="","",INDEX(MY_Data,MATCH($I693,Sheet1!K:K,1),4))</f>
        <v/>
      </c>
      <c r="G693" s="4" t="str">
        <f ca="1">IF($I693="","",INDEX(MY_Data,MATCH($I693,Sheet1!K:K,1),5))</f>
        <v/>
      </c>
      <c r="H693" s="4" t="str">
        <f ca="1">IF($I693="","",INDEX(MY_Data,MATCH($I693,Sheet1!K:K,1),6))</f>
        <v/>
      </c>
      <c r="I693" s="25" t="str">
        <f ca="1">IF(ROW()-6&lt;=MAX(Sheet1!K:K),ROW()-6,"")</f>
        <v/>
      </c>
    </row>
    <row r="694" spans="3:9">
      <c r="C694" s="24" t="str">
        <f ca="1">IF($I694="","",INDEX(MY_Data,MATCH($I694,Sheet1!K:K,1),1))</f>
        <v/>
      </c>
      <c r="D694" s="13" t="str">
        <f ca="1">IF($I694="","",INDEX(MY_Data,MATCH($I694,Sheet1!K:K,1),2))</f>
        <v/>
      </c>
      <c r="E694" s="13" t="str">
        <f ca="1">IF($I694="","",INDEX(MY_Data,MATCH($I694,Sheet1!K:K,1),3))</f>
        <v/>
      </c>
      <c r="F694" s="4" t="str">
        <f ca="1">IF($I694="","",INDEX(MY_Data,MATCH($I694,Sheet1!K:K,1),4))</f>
        <v/>
      </c>
      <c r="G694" s="4" t="str">
        <f ca="1">IF($I694="","",INDEX(MY_Data,MATCH($I694,Sheet1!K:K,1),5))</f>
        <v/>
      </c>
      <c r="H694" s="4" t="str">
        <f ca="1">IF($I694="","",INDEX(MY_Data,MATCH($I694,Sheet1!K:K,1),6))</f>
        <v/>
      </c>
      <c r="I694" s="25" t="str">
        <f ca="1">IF(ROW()-6&lt;=MAX(Sheet1!K:K),ROW()-6,"")</f>
        <v/>
      </c>
    </row>
    <row r="695" spans="3:9">
      <c r="C695" s="24" t="str">
        <f ca="1">IF($I695="","",INDEX(MY_Data,MATCH($I695,Sheet1!K:K,1),1))</f>
        <v/>
      </c>
      <c r="D695" s="13" t="str">
        <f ca="1">IF($I695="","",INDEX(MY_Data,MATCH($I695,Sheet1!K:K,1),2))</f>
        <v/>
      </c>
      <c r="E695" s="13" t="str">
        <f ca="1">IF($I695="","",INDEX(MY_Data,MATCH($I695,Sheet1!K:K,1),3))</f>
        <v/>
      </c>
      <c r="F695" s="4" t="str">
        <f ca="1">IF($I695="","",INDEX(MY_Data,MATCH($I695,Sheet1!K:K,1),4))</f>
        <v/>
      </c>
      <c r="G695" s="4" t="str">
        <f ca="1">IF($I695="","",INDEX(MY_Data,MATCH($I695,Sheet1!K:K,1),5))</f>
        <v/>
      </c>
      <c r="H695" s="4" t="str">
        <f ca="1">IF($I695="","",INDEX(MY_Data,MATCH($I695,Sheet1!K:K,1),6))</f>
        <v/>
      </c>
      <c r="I695" s="25" t="str">
        <f ca="1">IF(ROW()-6&lt;=MAX(Sheet1!K:K),ROW()-6,"")</f>
        <v/>
      </c>
    </row>
    <row r="696" spans="3:9">
      <c r="C696" s="24" t="str">
        <f ca="1">IF($I696="","",INDEX(MY_Data,MATCH($I696,Sheet1!K:K,1),1))</f>
        <v/>
      </c>
      <c r="D696" s="13" t="str">
        <f ca="1">IF($I696="","",INDEX(MY_Data,MATCH($I696,Sheet1!K:K,1),2))</f>
        <v/>
      </c>
      <c r="E696" s="13" t="str">
        <f ca="1">IF($I696="","",INDEX(MY_Data,MATCH($I696,Sheet1!K:K,1),3))</f>
        <v/>
      </c>
      <c r="F696" s="4" t="str">
        <f ca="1">IF($I696="","",INDEX(MY_Data,MATCH($I696,Sheet1!K:K,1),4))</f>
        <v/>
      </c>
      <c r="G696" s="4" t="str">
        <f ca="1">IF($I696="","",INDEX(MY_Data,MATCH($I696,Sheet1!K:K,1),5))</f>
        <v/>
      </c>
      <c r="H696" s="4" t="str">
        <f ca="1">IF($I696="","",INDEX(MY_Data,MATCH($I696,Sheet1!K:K,1),6))</f>
        <v/>
      </c>
      <c r="I696" s="25" t="str">
        <f ca="1">IF(ROW()-6&lt;=MAX(Sheet1!K:K),ROW()-6,"")</f>
        <v/>
      </c>
    </row>
    <row r="697" spans="3:9">
      <c r="C697" s="24" t="str">
        <f ca="1">IF($I697="","",INDEX(MY_Data,MATCH($I697,Sheet1!K:K,1),1))</f>
        <v/>
      </c>
      <c r="D697" s="13" t="str">
        <f ca="1">IF($I697="","",INDEX(MY_Data,MATCH($I697,Sheet1!K:K,1),2))</f>
        <v/>
      </c>
      <c r="E697" s="13" t="str">
        <f ca="1">IF($I697="","",INDEX(MY_Data,MATCH($I697,Sheet1!K:K,1),3))</f>
        <v/>
      </c>
      <c r="F697" s="4" t="str">
        <f ca="1">IF($I697="","",INDEX(MY_Data,MATCH($I697,Sheet1!K:K,1),4))</f>
        <v/>
      </c>
      <c r="G697" s="4" t="str">
        <f ca="1">IF($I697="","",INDEX(MY_Data,MATCH($I697,Sheet1!K:K,1),5))</f>
        <v/>
      </c>
      <c r="H697" s="4" t="str">
        <f ca="1">IF($I697="","",INDEX(MY_Data,MATCH($I697,Sheet1!K:K,1),6))</f>
        <v/>
      </c>
      <c r="I697" s="25" t="str">
        <f ca="1">IF(ROW()-6&lt;=MAX(Sheet1!K:K),ROW()-6,"")</f>
        <v/>
      </c>
    </row>
    <row r="698" spans="3:9">
      <c r="C698" s="24" t="str">
        <f ca="1">IF($I698="","",INDEX(MY_Data,MATCH($I698,Sheet1!K:K,1),1))</f>
        <v/>
      </c>
      <c r="D698" s="13" t="str">
        <f ca="1">IF($I698="","",INDEX(MY_Data,MATCH($I698,Sheet1!K:K,1),2))</f>
        <v/>
      </c>
      <c r="E698" s="13" t="str">
        <f ca="1">IF($I698="","",INDEX(MY_Data,MATCH($I698,Sheet1!K:K,1),3))</f>
        <v/>
      </c>
      <c r="F698" s="4" t="str">
        <f ca="1">IF($I698="","",INDEX(MY_Data,MATCH($I698,Sheet1!K:K,1),4))</f>
        <v/>
      </c>
      <c r="G698" s="4" t="str">
        <f ca="1">IF($I698="","",INDEX(MY_Data,MATCH($I698,Sheet1!K:K,1),5))</f>
        <v/>
      </c>
      <c r="H698" s="4" t="str">
        <f ca="1">IF($I698="","",INDEX(MY_Data,MATCH($I698,Sheet1!K:K,1),6))</f>
        <v/>
      </c>
      <c r="I698" s="25" t="str">
        <f ca="1">IF(ROW()-6&lt;=MAX(Sheet1!K:K),ROW()-6,"")</f>
        <v/>
      </c>
    </row>
    <row r="699" spans="3:9">
      <c r="C699" s="24" t="str">
        <f ca="1">IF($I699="","",INDEX(MY_Data,MATCH($I699,Sheet1!K:K,1),1))</f>
        <v/>
      </c>
      <c r="D699" s="13" t="str">
        <f ca="1">IF($I699="","",INDEX(MY_Data,MATCH($I699,Sheet1!K:K,1),2))</f>
        <v/>
      </c>
      <c r="E699" s="13" t="str">
        <f ca="1">IF($I699="","",INDEX(MY_Data,MATCH($I699,Sheet1!K:K,1),3))</f>
        <v/>
      </c>
      <c r="F699" s="4" t="str">
        <f ca="1">IF($I699="","",INDEX(MY_Data,MATCH($I699,Sheet1!K:K,1),4))</f>
        <v/>
      </c>
      <c r="G699" s="4" t="str">
        <f ca="1">IF($I699="","",INDEX(MY_Data,MATCH($I699,Sheet1!K:K,1),5))</f>
        <v/>
      </c>
      <c r="H699" s="4" t="str">
        <f ca="1">IF($I699="","",INDEX(MY_Data,MATCH($I699,Sheet1!K:K,1),6))</f>
        <v/>
      </c>
      <c r="I699" s="25" t="str">
        <f ca="1">IF(ROW()-6&lt;=MAX(Sheet1!K:K),ROW()-6,"")</f>
        <v/>
      </c>
    </row>
    <row r="700" spans="3:9">
      <c r="C700" s="24" t="str">
        <f ca="1">IF($I700="","",INDEX(MY_Data,MATCH($I700,Sheet1!K:K,1),1))</f>
        <v/>
      </c>
      <c r="D700" s="13" t="str">
        <f ca="1">IF($I700="","",INDEX(MY_Data,MATCH($I700,Sheet1!K:K,1),2))</f>
        <v/>
      </c>
      <c r="E700" s="13" t="str">
        <f ca="1">IF($I700="","",INDEX(MY_Data,MATCH($I700,Sheet1!K:K,1),3))</f>
        <v/>
      </c>
      <c r="F700" s="4" t="str">
        <f ca="1">IF($I700="","",INDEX(MY_Data,MATCH($I700,Sheet1!K:K,1),4))</f>
        <v/>
      </c>
      <c r="G700" s="4" t="str">
        <f ca="1">IF($I700="","",INDEX(MY_Data,MATCH($I700,Sheet1!K:K,1),5))</f>
        <v/>
      </c>
      <c r="H700" s="4" t="str">
        <f ca="1">IF($I700="","",INDEX(MY_Data,MATCH($I700,Sheet1!K:K,1),6))</f>
        <v/>
      </c>
      <c r="I700" s="25" t="str">
        <f ca="1">IF(ROW()-6&lt;=MAX(Sheet1!K:K),ROW()-6,"")</f>
        <v/>
      </c>
    </row>
    <row r="701" spans="3:9">
      <c r="C701" s="24" t="str">
        <f ca="1">IF($I701="","",INDEX(MY_Data,MATCH($I701,Sheet1!K:K,1),1))</f>
        <v/>
      </c>
      <c r="D701" s="13" t="str">
        <f ca="1">IF($I701="","",INDEX(MY_Data,MATCH($I701,Sheet1!K:K,1),2))</f>
        <v/>
      </c>
      <c r="E701" s="13" t="str">
        <f ca="1">IF($I701="","",INDEX(MY_Data,MATCH($I701,Sheet1!K:K,1),3))</f>
        <v/>
      </c>
      <c r="F701" s="4" t="str">
        <f ca="1">IF($I701="","",INDEX(MY_Data,MATCH($I701,Sheet1!K:K,1),4))</f>
        <v/>
      </c>
      <c r="G701" s="4" t="str">
        <f ca="1">IF($I701="","",INDEX(MY_Data,MATCH($I701,Sheet1!K:K,1),5))</f>
        <v/>
      </c>
      <c r="H701" s="4" t="str">
        <f ca="1">IF($I701="","",INDEX(MY_Data,MATCH($I701,Sheet1!K:K,1),6))</f>
        <v/>
      </c>
      <c r="I701" s="25" t="str">
        <f ca="1">IF(ROW()-6&lt;=MAX(Sheet1!K:K),ROW()-6,"")</f>
        <v/>
      </c>
    </row>
    <row r="702" spans="3:9">
      <c r="C702" s="24" t="str">
        <f ca="1">IF($I702="","",INDEX(MY_Data,MATCH($I702,Sheet1!K:K,1),1))</f>
        <v/>
      </c>
      <c r="D702" s="13" t="str">
        <f ca="1">IF($I702="","",INDEX(MY_Data,MATCH($I702,Sheet1!K:K,1),2))</f>
        <v/>
      </c>
      <c r="E702" s="13" t="str">
        <f ca="1">IF($I702="","",INDEX(MY_Data,MATCH($I702,Sheet1!K:K,1),3))</f>
        <v/>
      </c>
      <c r="F702" s="4" t="str">
        <f ca="1">IF($I702="","",INDEX(MY_Data,MATCH($I702,Sheet1!K:K,1),4))</f>
        <v/>
      </c>
      <c r="G702" s="4" t="str">
        <f ca="1">IF($I702="","",INDEX(MY_Data,MATCH($I702,Sheet1!K:K,1),5))</f>
        <v/>
      </c>
      <c r="H702" s="4" t="str">
        <f ca="1">IF($I702="","",INDEX(MY_Data,MATCH($I702,Sheet1!K:K,1),6))</f>
        <v/>
      </c>
      <c r="I702" s="25" t="str">
        <f ca="1">IF(ROW()-6&lt;=MAX(Sheet1!K:K),ROW()-6,"")</f>
        <v/>
      </c>
    </row>
    <row r="703" spans="3:9">
      <c r="C703" s="24" t="str">
        <f ca="1">IF($I703="","",INDEX(MY_Data,MATCH($I703,Sheet1!K:K,1),1))</f>
        <v/>
      </c>
      <c r="D703" s="13" t="str">
        <f ca="1">IF($I703="","",INDEX(MY_Data,MATCH($I703,Sheet1!K:K,1),2))</f>
        <v/>
      </c>
      <c r="E703" s="13" t="str">
        <f ca="1">IF($I703="","",INDEX(MY_Data,MATCH($I703,Sheet1!K:K,1),3))</f>
        <v/>
      </c>
      <c r="F703" s="4" t="str">
        <f ca="1">IF($I703="","",INDEX(MY_Data,MATCH($I703,Sheet1!K:K,1),4))</f>
        <v/>
      </c>
      <c r="G703" s="4" t="str">
        <f ca="1">IF($I703="","",INDEX(MY_Data,MATCH($I703,Sheet1!K:K,1),5))</f>
        <v/>
      </c>
      <c r="H703" s="4" t="str">
        <f ca="1">IF($I703="","",INDEX(MY_Data,MATCH($I703,Sheet1!K:K,1),6))</f>
        <v/>
      </c>
      <c r="I703" s="25" t="str">
        <f ca="1">IF(ROW()-6&lt;=MAX(Sheet1!K:K),ROW()-6,"")</f>
        <v/>
      </c>
    </row>
    <row r="704" spans="3:9">
      <c r="C704" s="24" t="str">
        <f ca="1">IF($I704="","",INDEX(MY_Data,MATCH($I704,Sheet1!K:K,1),1))</f>
        <v/>
      </c>
      <c r="D704" s="13" t="str">
        <f ca="1">IF($I704="","",INDEX(MY_Data,MATCH($I704,Sheet1!K:K,1),2))</f>
        <v/>
      </c>
      <c r="E704" s="13" t="str">
        <f ca="1">IF($I704="","",INDEX(MY_Data,MATCH($I704,Sheet1!K:K,1),3))</f>
        <v/>
      </c>
      <c r="F704" s="4" t="str">
        <f ca="1">IF($I704="","",INDEX(MY_Data,MATCH($I704,Sheet1!K:K,1),4))</f>
        <v/>
      </c>
      <c r="G704" s="4" t="str">
        <f ca="1">IF($I704="","",INDEX(MY_Data,MATCH($I704,Sheet1!K:K,1),5))</f>
        <v/>
      </c>
      <c r="H704" s="4" t="str">
        <f ca="1">IF($I704="","",INDEX(MY_Data,MATCH($I704,Sheet1!K:K,1),6))</f>
        <v/>
      </c>
      <c r="I704" s="25" t="str">
        <f ca="1">IF(ROW()-6&lt;=MAX(Sheet1!K:K),ROW()-6,"")</f>
        <v/>
      </c>
    </row>
    <row r="705" spans="3:9">
      <c r="C705" s="24" t="str">
        <f ca="1">IF($I705="","",INDEX(MY_Data,MATCH($I705,Sheet1!K:K,1),1))</f>
        <v/>
      </c>
      <c r="D705" s="13" t="str">
        <f ca="1">IF($I705="","",INDEX(MY_Data,MATCH($I705,Sheet1!K:K,1),2))</f>
        <v/>
      </c>
      <c r="E705" s="13" t="str">
        <f ca="1">IF($I705="","",INDEX(MY_Data,MATCH($I705,Sheet1!K:K,1),3))</f>
        <v/>
      </c>
      <c r="F705" s="4" t="str">
        <f ca="1">IF($I705="","",INDEX(MY_Data,MATCH($I705,Sheet1!K:K,1),4))</f>
        <v/>
      </c>
      <c r="G705" s="4" t="str">
        <f ca="1">IF($I705="","",INDEX(MY_Data,MATCH($I705,Sheet1!K:K,1),5))</f>
        <v/>
      </c>
      <c r="H705" s="4" t="str">
        <f ca="1">IF($I705="","",INDEX(MY_Data,MATCH($I705,Sheet1!K:K,1),6))</f>
        <v/>
      </c>
      <c r="I705" s="25" t="str">
        <f ca="1">IF(ROW()-6&lt;=MAX(Sheet1!K:K),ROW()-6,"")</f>
        <v/>
      </c>
    </row>
    <row r="706" spans="3:9">
      <c r="C706" s="24" t="str">
        <f ca="1">IF($I706="","",INDEX(MY_Data,MATCH($I706,Sheet1!K:K,1),1))</f>
        <v/>
      </c>
      <c r="D706" s="13" t="str">
        <f ca="1">IF($I706="","",INDEX(MY_Data,MATCH($I706,Sheet1!K:K,1),2))</f>
        <v/>
      </c>
      <c r="E706" s="13" t="str">
        <f ca="1">IF($I706="","",INDEX(MY_Data,MATCH($I706,Sheet1!K:K,1),3))</f>
        <v/>
      </c>
      <c r="F706" s="4" t="str">
        <f ca="1">IF($I706="","",INDEX(MY_Data,MATCH($I706,Sheet1!K:K,1),4))</f>
        <v/>
      </c>
      <c r="G706" s="4" t="str">
        <f ca="1">IF($I706="","",INDEX(MY_Data,MATCH($I706,Sheet1!K:K,1),5))</f>
        <v/>
      </c>
      <c r="H706" s="4" t="str">
        <f ca="1">IF($I706="","",INDEX(MY_Data,MATCH($I706,Sheet1!K:K,1),6))</f>
        <v/>
      </c>
      <c r="I706" s="25" t="str">
        <f ca="1">IF(ROW()-6&lt;=MAX(Sheet1!K:K),ROW()-6,"")</f>
        <v/>
      </c>
    </row>
    <row r="707" spans="3:9">
      <c r="C707" s="24" t="str">
        <f ca="1">IF($I707="","",INDEX(MY_Data,MATCH($I707,Sheet1!K:K,1),1))</f>
        <v/>
      </c>
      <c r="D707" s="13" t="str">
        <f ca="1">IF($I707="","",INDEX(MY_Data,MATCH($I707,Sheet1!K:K,1),2))</f>
        <v/>
      </c>
      <c r="E707" s="13" t="str">
        <f ca="1">IF($I707="","",INDEX(MY_Data,MATCH($I707,Sheet1!K:K,1),3))</f>
        <v/>
      </c>
      <c r="F707" s="4" t="str">
        <f ca="1">IF($I707="","",INDEX(MY_Data,MATCH($I707,Sheet1!K:K,1),4))</f>
        <v/>
      </c>
      <c r="G707" s="4" t="str">
        <f ca="1">IF($I707="","",INDEX(MY_Data,MATCH($I707,Sheet1!K:K,1),5))</f>
        <v/>
      </c>
      <c r="H707" s="4" t="str">
        <f ca="1">IF($I707="","",INDEX(MY_Data,MATCH($I707,Sheet1!K:K,1),6))</f>
        <v/>
      </c>
      <c r="I707" s="25" t="str">
        <f ca="1">IF(ROW()-6&lt;=MAX(Sheet1!K:K),ROW()-6,"")</f>
        <v/>
      </c>
    </row>
    <row r="708" spans="3:9">
      <c r="C708" s="24" t="str">
        <f ca="1">IF($I708="","",INDEX(MY_Data,MATCH($I708,Sheet1!K:K,1),1))</f>
        <v/>
      </c>
      <c r="D708" s="13" t="str">
        <f ca="1">IF($I708="","",INDEX(MY_Data,MATCH($I708,Sheet1!K:K,1),2))</f>
        <v/>
      </c>
      <c r="E708" s="13" t="str">
        <f ca="1">IF($I708="","",INDEX(MY_Data,MATCH($I708,Sheet1!K:K,1),3))</f>
        <v/>
      </c>
      <c r="F708" s="4" t="str">
        <f ca="1">IF($I708="","",INDEX(MY_Data,MATCH($I708,Sheet1!K:K,1),4))</f>
        <v/>
      </c>
      <c r="G708" s="4" t="str">
        <f ca="1">IF($I708="","",INDEX(MY_Data,MATCH($I708,Sheet1!K:K,1),5))</f>
        <v/>
      </c>
      <c r="H708" s="4" t="str">
        <f ca="1">IF($I708="","",INDEX(MY_Data,MATCH($I708,Sheet1!K:K,1),6))</f>
        <v/>
      </c>
      <c r="I708" s="25" t="str">
        <f ca="1">IF(ROW()-6&lt;=MAX(Sheet1!K:K),ROW()-6,"")</f>
        <v/>
      </c>
    </row>
    <row r="709" spans="3:9">
      <c r="C709" s="24" t="str">
        <f ca="1">IF($I709="","",INDEX(MY_Data,MATCH($I709,Sheet1!K:K,1),1))</f>
        <v/>
      </c>
      <c r="D709" s="13" t="str">
        <f ca="1">IF($I709="","",INDEX(MY_Data,MATCH($I709,Sheet1!K:K,1),2))</f>
        <v/>
      </c>
      <c r="E709" s="13" t="str">
        <f ca="1">IF($I709="","",INDEX(MY_Data,MATCH($I709,Sheet1!K:K,1),3))</f>
        <v/>
      </c>
      <c r="F709" s="4" t="str">
        <f ca="1">IF($I709="","",INDEX(MY_Data,MATCH($I709,Sheet1!K:K,1),4))</f>
        <v/>
      </c>
      <c r="G709" s="4" t="str">
        <f ca="1">IF($I709="","",INDEX(MY_Data,MATCH($I709,Sheet1!K:K,1),5))</f>
        <v/>
      </c>
      <c r="H709" s="4" t="str">
        <f ca="1">IF($I709="","",INDEX(MY_Data,MATCH($I709,Sheet1!K:K,1),6))</f>
        <v/>
      </c>
      <c r="I709" s="25" t="str">
        <f ca="1">IF(ROW()-6&lt;=MAX(Sheet1!K:K),ROW()-6,"")</f>
        <v/>
      </c>
    </row>
    <row r="710" spans="3:9">
      <c r="C710" s="24" t="str">
        <f ca="1">IF($I710="","",INDEX(MY_Data,MATCH($I710,Sheet1!K:K,1),1))</f>
        <v/>
      </c>
      <c r="D710" s="13" t="str">
        <f ca="1">IF($I710="","",INDEX(MY_Data,MATCH($I710,Sheet1!K:K,1),2))</f>
        <v/>
      </c>
      <c r="E710" s="13" t="str">
        <f ca="1">IF($I710="","",INDEX(MY_Data,MATCH($I710,Sheet1!K:K,1),3))</f>
        <v/>
      </c>
      <c r="F710" s="4" t="str">
        <f ca="1">IF($I710="","",INDEX(MY_Data,MATCH($I710,Sheet1!K:K,1),4))</f>
        <v/>
      </c>
      <c r="G710" s="4" t="str">
        <f ca="1">IF($I710="","",INDEX(MY_Data,MATCH($I710,Sheet1!K:K,1),5))</f>
        <v/>
      </c>
      <c r="H710" s="4" t="str">
        <f ca="1">IF($I710="","",INDEX(MY_Data,MATCH($I710,Sheet1!K:K,1),6))</f>
        <v/>
      </c>
      <c r="I710" s="25" t="str">
        <f ca="1">IF(ROW()-6&lt;=MAX(Sheet1!K:K),ROW()-6,"")</f>
        <v/>
      </c>
    </row>
    <row r="711" spans="3:9">
      <c r="C711" s="24" t="str">
        <f ca="1">IF($I711="","",INDEX(MY_Data,MATCH($I711,Sheet1!K:K,1),1))</f>
        <v/>
      </c>
      <c r="D711" s="13" t="str">
        <f ca="1">IF($I711="","",INDEX(MY_Data,MATCH($I711,Sheet1!K:K,1),2))</f>
        <v/>
      </c>
      <c r="E711" s="13" t="str">
        <f ca="1">IF($I711="","",INDEX(MY_Data,MATCH($I711,Sheet1!K:K,1),3))</f>
        <v/>
      </c>
      <c r="F711" s="4" t="str">
        <f ca="1">IF($I711="","",INDEX(MY_Data,MATCH($I711,Sheet1!K:K,1),4))</f>
        <v/>
      </c>
      <c r="G711" s="4" t="str">
        <f ca="1">IF($I711="","",INDEX(MY_Data,MATCH($I711,Sheet1!K:K,1),5))</f>
        <v/>
      </c>
      <c r="H711" s="4" t="str">
        <f ca="1">IF($I711="","",INDEX(MY_Data,MATCH($I711,Sheet1!K:K,1),6))</f>
        <v/>
      </c>
      <c r="I711" s="25" t="str">
        <f ca="1">IF(ROW()-6&lt;=MAX(Sheet1!K:K),ROW()-6,"")</f>
        <v/>
      </c>
    </row>
    <row r="712" spans="3:9">
      <c r="C712" s="24" t="str">
        <f ca="1">IF($I712="","",INDEX(MY_Data,MATCH($I712,Sheet1!K:K,1),1))</f>
        <v/>
      </c>
      <c r="D712" s="13" t="str">
        <f ca="1">IF($I712="","",INDEX(MY_Data,MATCH($I712,Sheet1!K:K,1),2))</f>
        <v/>
      </c>
      <c r="E712" s="13" t="str">
        <f ca="1">IF($I712="","",INDEX(MY_Data,MATCH($I712,Sheet1!K:K,1),3))</f>
        <v/>
      </c>
      <c r="F712" s="4" t="str">
        <f ca="1">IF($I712="","",INDEX(MY_Data,MATCH($I712,Sheet1!K:K,1),4))</f>
        <v/>
      </c>
      <c r="G712" s="4" t="str">
        <f ca="1">IF($I712="","",INDEX(MY_Data,MATCH($I712,Sheet1!K:K,1),5))</f>
        <v/>
      </c>
      <c r="H712" s="4" t="str">
        <f ca="1">IF($I712="","",INDEX(MY_Data,MATCH($I712,Sheet1!K:K,1),6))</f>
        <v/>
      </c>
      <c r="I712" s="25" t="str">
        <f ca="1">IF(ROW()-6&lt;=MAX(Sheet1!K:K),ROW()-6,"")</f>
        <v/>
      </c>
    </row>
    <row r="713" spans="3:9">
      <c r="C713" s="24" t="str">
        <f ca="1">IF($I713="","",INDEX(MY_Data,MATCH($I713,Sheet1!K:K,1),1))</f>
        <v/>
      </c>
      <c r="D713" s="13" t="str">
        <f ca="1">IF($I713="","",INDEX(MY_Data,MATCH($I713,Sheet1!K:K,1),2))</f>
        <v/>
      </c>
      <c r="E713" s="13" t="str">
        <f ca="1">IF($I713="","",INDEX(MY_Data,MATCH($I713,Sheet1!K:K,1),3))</f>
        <v/>
      </c>
      <c r="F713" s="4" t="str">
        <f ca="1">IF($I713="","",INDEX(MY_Data,MATCH($I713,Sheet1!K:K,1),4))</f>
        <v/>
      </c>
      <c r="G713" s="4" t="str">
        <f ca="1">IF($I713="","",INDEX(MY_Data,MATCH($I713,Sheet1!K:K,1),5))</f>
        <v/>
      </c>
      <c r="H713" s="4" t="str">
        <f ca="1">IF($I713="","",INDEX(MY_Data,MATCH($I713,Sheet1!K:K,1),6))</f>
        <v/>
      </c>
      <c r="I713" s="25" t="str">
        <f ca="1">IF(ROW()-6&lt;=MAX(Sheet1!K:K),ROW()-6,"")</f>
        <v/>
      </c>
    </row>
    <row r="714" spans="3:9">
      <c r="C714" s="24" t="str">
        <f ca="1">IF($I714="","",INDEX(MY_Data,MATCH($I714,Sheet1!K:K,1),1))</f>
        <v/>
      </c>
      <c r="D714" s="13" t="str">
        <f ca="1">IF($I714="","",INDEX(MY_Data,MATCH($I714,Sheet1!K:K,1),2))</f>
        <v/>
      </c>
      <c r="E714" s="13" t="str">
        <f ca="1">IF($I714="","",INDEX(MY_Data,MATCH($I714,Sheet1!K:K,1),3))</f>
        <v/>
      </c>
      <c r="F714" s="4" t="str">
        <f ca="1">IF($I714="","",INDEX(MY_Data,MATCH($I714,Sheet1!K:K,1),4))</f>
        <v/>
      </c>
      <c r="G714" s="4" t="str">
        <f ca="1">IF($I714="","",INDEX(MY_Data,MATCH($I714,Sheet1!K:K,1),5))</f>
        <v/>
      </c>
      <c r="H714" s="4" t="str">
        <f ca="1">IF($I714="","",INDEX(MY_Data,MATCH($I714,Sheet1!K:K,1),6))</f>
        <v/>
      </c>
      <c r="I714" s="25" t="str">
        <f ca="1">IF(ROW()-6&lt;=MAX(Sheet1!K:K),ROW()-6,"")</f>
        <v/>
      </c>
    </row>
    <row r="715" spans="3:9">
      <c r="C715" s="24" t="str">
        <f ca="1">IF($I715="","",INDEX(MY_Data,MATCH($I715,Sheet1!K:K,1),1))</f>
        <v/>
      </c>
      <c r="D715" s="13" t="str">
        <f ca="1">IF($I715="","",INDEX(MY_Data,MATCH($I715,Sheet1!K:K,1),2))</f>
        <v/>
      </c>
      <c r="E715" s="13" t="str">
        <f ca="1">IF($I715="","",INDEX(MY_Data,MATCH($I715,Sheet1!K:K,1),3))</f>
        <v/>
      </c>
      <c r="F715" s="4" t="str">
        <f ca="1">IF($I715="","",INDEX(MY_Data,MATCH($I715,Sheet1!K:K,1),4))</f>
        <v/>
      </c>
      <c r="G715" s="4" t="str">
        <f ca="1">IF($I715="","",INDEX(MY_Data,MATCH($I715,Sheet1!K:K,1),5))</f>
        <v/>
      </c>
      <c r="H715" s="4" t="str">
        <f ca="1">IF($I715="","",INDEX(MY_Data,MATCH($I715,Sheet1!K:K,1),6))</f>
        <v/>
      </c>
      <c r="I715" s="25" t="str">
        <f ca="1">IF(ROW()-6&lt;=MAX(Sheet1!K:K),ROW()-6,"")</f>
        <v/>
      </c>
    </row>
    <row r="716" spans="3:9">
      <c r="C716" s="24" t="str">
        <f ca="1">IF($I716="","",INDEX(MY_Data,MATCH($I716,Sheet1!K:K,1),1))</f>
        <v/>
      </c>
      <c r="D716" s="13" t="str">
        <f ca="1">IF($I716="","",INDEX(MY_Data,MATCH($I716,Sheet1!K:K,1),2))</f>
        <v/>
      </c>
      <c r="E716" s="13" t="str">
        <f ca="1">IF($I716="","",INDEX(MY_Data,MATCH($I716,Sheet1!K:K,1),3))</f>
        <v/>
      </c>
      <c r="F716" s="4" t="str">
        <f ca="1">IF($I716="","",INDEX(MY_Data,MATCH($I716,Sheet1!K:K,1),4))</f>
        <v/>
      </c>
      <c r="G716" s="4" t="str">
        <f ca="1">IF($I716="","",INDEX(MY_Data,MATCH($I716,Sheet1!K:K,1),5))</f>
        <v/>
      </c>
      <c r="H716" s="4" t="str">
        <f ca="1">IF($I716="","",INDEX(MY_Data,MATCH($I716,Sheet1!K:K,1),6))</f>
        <v/>
      </c>
      <c r="I716" s="25" t="str">
        <f ca="1">IF(ROW()-6&lt;=MAX(Sheet1!K:K),ROW()-6,"")</f>
        <v/>
      </c>
    </row>
    <row r="717" spans="3:9">
      <c r="C717" s="24" t="str">
        <f ca="1">IF($I717="","",INDEX(MY_Data,MATCH($I717,Sheet1!K:K,1),1))</f>
        <v/>
      </c>
      <c r="D717" s="13" t="str">
        <f ca="1">IF($I717="","",INDEX(MY_Data,MATCH($I717,Sheet1!K:K,1),2))</f>
        <v/>
      </c>
      <c r="E717" s="13" t="str">
        <f ca="1">IF($I717="","",INDEX(MY_Data,MATCH($I717,Sheet1!K:K,1),3))</f>
        <v/>
      </c>
      <c r="F717" s="4" t="str">
        <f ca="1">IF($I717="","",INDEX(MY_Data,MATCH($I717,Sheet1!K:K,1),4))</f>
        <v/>
      </c>
      <c r="G717" s="4" t="str">
        <f ca="1">IF($I717="","",INDEX(MY_Data,MATCH($I717,Sheet1!K:K,1),5))</f>
        <v/>
      </c>
      <c r="H717" s="4" t="str">
        <f ca="1">IF($I717="","",INDEX(MY_Data,MATCH($I717,Sheet1!K:K,1),6))</f>
        <v/>
      </c>
      <c r="I717" s="25" t="str">
        <f ca="1">IF(ROW()-6&lt;=MAX(Sheet1!K:K),ROW()-6,"")</f>
        <v/>
      </c>
    </row>
    <row r="718" spans="3:9">
      <c r="C718" s="24" t="str">
        <f ca="1">IF($I718="","",INDEX(MY_Data,MATCH($I718,Sheet1!K:K,1),1))</f>
        <v/>
      </c>
      <c r="D718" s="13" t="str">
        <f ca="1">IF($I718="","",INDEX(MY_Data,MATCH($I718,Sheet1!K:K,1),2))</f>
        <v/>
      </c>
      <c r="E718" s="13" t="str">
        <f ca="1">IF($I718="","",INDEX(MY_Data,MATCH($I718,Sheet1!K:K,1),3))</f>
        <v/>
      </c>
      <c r="F718" s="4" t="str">
        <f ca="1">IF($I718="","",INDEX(MY_Data,MATCH($I718,Sheet1!K:K,1),4))</f>
        <v/>
      </c>
      <c r="G718" s="4" t="str">
        <f ca="1">IF($I718="","",INDEX(MY_Data,MATCH($I718,Sheet1!K:K,1),5))</f>
        <v/>
      </c>
      <c r="H718" s="4" t="str">
        <f ca="1">IF($I718="","",INDEX(MY_Data,MATCH($I718,Sheet1!K:K,1),6))</f>
        <v/>
      </c>
      <c r="I718" s="25" t="str">
        <f ca="1">IF(ROW()-6&lt;=MAX(Sheet1!K:K),ROW()-6,"")</f>
        <v/>
      </c>
    </row>
    <row r="719" spans="3:9">
      <c r="C719" s="24" t="str">
        <f ca="1">IF($I719="","",INDEX(MY_Data,MATCH($I719,Sheet1!K:K,1),1))</f>
        <v/>
      </c>
      <c r="D719" s="13" t="str">
        <f ca="1">IF($I719="","",INDEX(MY_Data,MATCH($I719,Sheet1!K:K,1),2))</f>
        <v/>
      </c>
      <c r="E719" s="13" t="str">
        <f ca="1">IF($I719="","",INDEX(MY_Data,MATCH($I719,Sheet1!K:K,1),3))</f>
        <v/>
      </c>
      <c r="F719" s="4" t="str">
        <f ca="1">IF($I719="","",INDEX(MY_Data,MATCH($I719,Sheet1!K:K,1),4))</f>
        <v/>
      </c>
      <c r="G719" s="4" t="str">
        <f ca="1">IF($I719="","",INDEX(MY_Data,MATCH($I719,Sheet1!K:K,1),5))</f>
        <v/>
      </c>
      <c r="H719" s="4" t="str">
        <f ca="1">IF($I719="","",INDEX(MY_Data,MATCH($I719,Sheet1!K:K,1),6))</f>
        <v/>
      </c>
      <c r="I719" s="25" t="str">
        <f ca="1">IF(ROW()-6&lt;=MAX(Sheet1!K:K),ROW()-6,"")</f>
        <v/>
      </c>
    </row>
    <row r="720" spans="3:9">
      <c r="C720" s="24" t="str">
        <f ca="1">IF($I720="","",INDEX(MY_Data,MATCH($I720,Sheet1!K:K,1),1))</f>
        <v/>
      </c>
      <c r="D720" s="13" t="str">
        <f ca="1">IF($I720="","",INDEX(MY_Data,MATCH($I720,Sheet1!K:K,1),2))</f>
        <v/>
      </c>
      <c r="E720" s="13" t="str">
        <f ca="1">IF($I720="","",INDEX(MY_Data,MATCH($I720,Sheet1!K:K,1),3))</f>
        <v/>
      </c>
      <c r="F720" s="4" t="str">
        <f ca="1">IF($I720="","",INDEX(MY_Data,MATCH($I720,Sheet1!K:K,1),4))</f>
        <v/>
      </c>
      <c r="G720" s="4" t="str">
        <f ca="1">IF($I720="","",INDEX(MY_Data,MATCH($I720,Sheet1!K:K,1),5))</f>
        <v/>
      </c>
      <c r="H720" s="4" t="str">
        <f ca="1">IF($I720="","",INDEX(MY_Data,MATCH($I720,Sheet1!K:K,1),6))</f>
        <v/>
      </c>
      <c r="I720" s="25" t="str">
        <f ca="1">IF(ROW()-6&lt;=MAX(Sheet1!K:K),ROW()-6,"")</f>
        <v/>
      </c>
    </row>
    <row r="721" spans="3:9">
      <c r="C721" s="24" t="str">
        <f ca="1">IF($I721="","",INDEX(MY_Data,MATCH($I721,Sheet1!K:K,1),1))</f>
        <v/>
      </c>
      <c r="D721" s="13" t="str">
        <f ca="1">IF($I721="","",INDEX(MY_Data,MATCH($I721,Sheet1!K:K,1),2))</f>
        <v/>
      </c>
      <c r="E721" s="13" t="str">
        <f ca="1">IF($I721="","",INDEX(MY_Data,MATCH($I721,Sheet1!K:K,1),3))</f>
        <v/>
      </c>
      <c r="F721" s="4" t="str">
        <f ca="1">IF($I721="","",INDEX(MY_Data,MATCH($I721,Sheet1!K:K,1),4))</f>
        <v/>
      </c>
      <c r="G721" s="4" t="str">
        <f ca="1">IF($I721="","",INDEX(MY_Data,MATCH($I721,Sheet1!K:K,1),5))</f>
        <v/>
      </c>
      <c r="H721" s="4" t="str">
        <f ca="1">IF($I721="","",INDEX(MY_Data,MATCH($I721,Sheet1!K:K,1),6))</f>
        <v/>
      </c>
      <c r="I721" s="25" t="str">
        <f ca="1">IF(ROW()-6&lt;=MAX(Sheet1!K:K),ROW()-6,"")</f>
        <v/>
      </c>
    </row>
    <row r="722" spans="3:9">
      <c r="C722" s="24" t="str">
        <f ca="1">IF($I722="","",INDEX(MY_Data,MATCH($I722,Sheet1!K:K,1),1))</f>
        <v/>
      </c>
      <c r="D722" s="13" t="str">
        <f ca="1">IF($I722="","",INDEX(MY_Data,MATCH($I722,Sheet1!K:K,1),2))</f>
        <v/>
      </c>
      <c r="E722" s="13" t="str">
        <f ca="1">IF($I722="","",INDEX(MY_Data,MATCH($I722,Sheet1!K:K,1),3))</f>
        <v/>
      </c>
      <c r="F722" s="4" t="str">
        <f ca="1">IF($I722="","",INDEX(MY_Data,MATCH($I722,Sheet1!K:K,1),4))</f>
        <v/>
      </c>
      <c r="G722" s="4" t="str">
        <f ca="1">IF($I722="","",INDEX(MY_Data,MATCH($I722,Sheet1!K:K,1),5))</f>
        <v/>
      </c>
      <c r="H722" s="4" t="str">
        <f ca="1">IF($I722="","",INDEX(MY_Data,MATCH($I722,Sheet1!K:K,1),6))</f>
        <v/>
      </c>
      <c r="I722" s="25" t="str">
        <f ca="1">IF(ROW()-6&lt;=MAX(Sheet1!K:K),ROW()-6,"")</f>
        <v/>
      </c>
    </row>
    <row r="723" spans="3:9">
      <c r="C723" s="24" t="str">
        <f ca="1">IF($I723="","",INDEX(MY_Data,MATCH($I723,Sheet1!K:K,1),1))</f>
        <v/>
      </c>
      <c r="D723" s="13" t="str">
        <f ca="1">IF($I723="","",INDEX(MY_Data,MATCH($I723,Sheet1!K:K,1),2))</f>
        <v/>
      </c>
      <c r="E723" s="13" t="str">
        <f ca="1">IF($I723="","",INDEX(MY_Data,MATCH($I723,Sheet1!K:K,1),3))</f>
        <v/>
      </c>
      <c r="F723" s="4" t="str">
        <f ca="1">IF($I723="","",INDEX(MY_Data,MATCH($I723,Sheet1!K:K,1),4))</f>
        <v/>
      </c>
      <c r="G723" s="4" t="str">
        <f ca="1">IF($I723="","",INDEX(MY_Data,MATCH($I723,Sheet1!K:K,1),5))</f>
        <v/>
      </c>
      <c r="H723" s="4" t="str">
        <f ca="1">IF($I723="","",INDEX(MY_Data,MATCH($I723,Sheet1!K:K,1),6))</f>
        <v/>
      </c>
      <c r="I723" s="25" t="str">
        <f ca="1">IF(ROW()-6&lt;=MAX(Sheet1!K:K),ROW()-6,"")</f>
        <v/>
      </c>
    </row>
    <row r="724" spans="3:9">
      <c r="C724" s="24" t="str">
        <f ca="1">IF($I724="","",INDEX(MY_Data,MATCH($I724,Sheet1!K:K,1),1))</f>
        <v/>
      </c>
      <c r="D724" s="13" t="str">
        <f ca="1">IF($I724="","",INDEX(MY_Data,MATCH($I724,Sheet1!K:K,1),2))</f>
        <v/>
      </c>
      <c r="E724" s="13" t="str">
        <f ca="1">IF($I724="","",INDEX(MY_Data,MATCH($I724,Sheet1!K:K,1),3))</f>
        <v/>
      </c>
      <c r="F724" s="4" t="str">
        <f ca="1">IF($I724="","",INDEX(MY_Data,MATCH($I724,Sheet1!K:K,1),4))</f>
        <v/>
      </c>
      <c r="G724" s="4" t="str">
        <f ca="1">IF($I724="","",INDEX(MY_Data,MATCH($I724,Sheet1!K:K,1),5))</f>
        <v/>
      </c>
      <c r="H724" s="4" t="str">
        <f ca="1">IF($I724="","",INDEX(MY_Data,MATCH($I724,Sheet1!K:K,1),6))</f>
        <v/>
      </c>
      <c r="I724" s="25" t="str">
        <f ca="1">IF(ROW()-6&lt;=MAX(Sheet1!K:K),ROW()-6,"")</f>
        <v/>
      </c>
    </row>
    <row r="725" spans="3:9">
      <c r="C725" s="24" t="str">
        <f ca="1">IF($I725="","",INDEX(MY_Data,MATCH($I725,Sheet1!K:K,1),1))</f>
        <v/>
      </c>
      <c r="D725" s="13" t="str">
        <f ca="1">IF($I725="","",INDEX(MY_Data,MATCH($I725,Sheet1!K:K,1),2))</f>
        <v/>
      </c>
      <c r="E725" s="13" t="str">
        <f ca="1">IF($I725="","",INDEX(MY_Data,MATCH($I725,Sheet1!K:K,1),3))</f>
        <v/>
      </c>
      <c r="F725" s="4" t="str">
        <f ca="1">IF($I725="","",INDEX(MY_Data,MATCH($I725,Sheet1!K:K,1),4))</f>
        <v/>
      </c>
      <c r="G725" s="4" t="str">
        <f ca="1">IF($I725="","",INDEX(MY_Data,MATCH($I725,Sheet1!K:K,1),5))</f>
        <v/>
      </c>
      <c r="H725" s="4" t="str">
        <f ca="1">IF($I725="","",INDEX(MY_Data,MATCH($I725,Sheet1!K:K,1),6))</f>
        <v/>
      </c>
      <c r="I725" s="25" t="str">
        <f ca="1">IF(ROW()-6&lt;=MAX(Sheet1!K:K),ROW()-6,"")</f>
        <v/>
      </c>
    </row>
    <row r="726" spans="3:9">
      <c r="C726" s="24" t="str">
        <f ca="1">IF($I726="","",INDEX(MY_Data,MATCH($I726,Sheet1!K:K,1),1))</f>
        <v/>
      </c>
      <c r="D726" s="13" t="str">
        <f ca="1">IF($I726="","",INDEX(MY_Data,MATCH($I726,Sheet1!K:K,1),2))</f>
        <v/>
      </c>
      <c r="E726" s="13" t="str">
        <f ca="1">IF($I726="","",INDEX(MY_Data,MATCH($I726,Sheet1!K:K,1),3))</f>
        <v/>
      </c>
      <c r="F726" s="4" t="str">
        <f ca="1">IF($I726="","",INDEX(MY_Data,MATCH($I726,Sheet1!K:K,1),4))</f>
        <v/>
      </c>
      <c r="G726" s="4" t="str">
        <f ca="1">IF($I726="","",INDEX(MY_Data,MATCH($I726,Sheet1!K:K,1),5))</f>
        <v/>
      </c>
      <c r="H726" s="4" t="str">
        <f ca="1">IF($I726="","",INDEX(MY_Data,MATCH($I726,Sheet1!K:K,1),6))</f>
        <v/>
      </c>
      <c r="I726" s="25" t="str">
        <f ca="1">IF(ROW()-6&lt;=MAX(Sheet1!K:K),ROW()-6,"")</f>
        <v/>
      </c>
    </row>
    <row r="727" spans="3:9">
      <c r="C727" s="24" t="str">
        <f ca="1">IF($I727="","",INDEX(MY_Data,MATCH($I727,Sheet1!K:K,1),1))</f>
        <v/>
      </c>
      <c r="D727" s="13" t="str">
        <f ca="1">IF($I727="","",INDEX(MY_Data,MATCH($I727,Sheet1!K:K,1),2))</f>
        <v/>
      </c>
      <c r="E727" s="13" t="str">
        <f ca="1">IF($I727="","",INDEX(MY_Data,MATCH($I727,Sheet1!K:K,1),3))</f>
        <v/>
      </c>
      <c r="F727" s="4" t="str">
        <f ca="1">IF($I727="","",INDEX(MY_Data,MATCH($I727,Sheet1!K:K,1),4))</f>
        <v/>
      </c>
      <c r="G727" s="4" t="str">
        <f ca="1">IF($I727="","",INDEX(MY_Data,MATCH($I727,Sheet1!K:K,1),5))</f>
        <v/>
      </c>
      <c r="H727" s="4" t="str">
        <f ca="1">IF($I727="","",INDEX(MY_Data,MATCH($I727,Sheet1!K:K,1),6))</f>
        <v/>
      </c>
      <c r="I727" s="25" t="str">
        <f ca="1">IF(ROW()-6&lt;=MAX(Sheet1!K:K),ROW()-6,"")</f>
        <v/>
      </c>
    </row>
    <row r="728" spans="3:9">
      <c r="C728" s="24" t="str">
        <f ca="1">IF($I728="","",INDEX(MY_Data,MATCH($I728,Sheet1!K:K,1),1))</f>
        <v/>
      </c>
      <c r="D728" s="13" t="str">
        <f ca="1">IF($I728="","",INDEX(MY_Data,MATCH($I728,Sheet1!K:K,1),2))</f>
        <v/>
      </c>
      <c r="E728" s="13" t="str">
        <f ca="1">IF($I728="","",INDEX(MY_Data,MATCH($I728,Sheet1!K:K,1),3))</f>
        <v/>
      </c>
      <c r="F728" s="4" t="str">
        <f ca="1">IF($I728="","",INDEX(MY_Data,MATCH($I728,Sheet1!K:K,1),4))</f>
        <v/>
      </c>
      <c r="G728" s="4" t="str">
        <f ca="1">IF($I728="","",INDEX(MY_Data,MATCH($I728,Sheet1!K:K,1),5))</f>
        <v/>
      </c>
      <c r="H728" s="4" t="str">
        <f ca="1">IF($I728="","",INDEX(MY_Data,MATCH($I728,Sheet1!K:K,1),6))</f>
        <v/>
      </c>
      <c r="I728" s="25" t="str">
        <f ca="1">IF(ROW()-6&lt;=MAX(Sheet1!K:K),ROW()-6,"")</f>
        <v/>
      </c>
    </row>
    <row r="729" spans="3:9">
      <c r="C729" s="24" t="str">
        <f ca="1">IF($I729="","",INDEX(MY_Data,MATCH($I729,Sheet1!K:K,1),1))</f>
        <v/>
      </c>
      <c r="D729" s="13" t="str">
        <f ca="1">IF($I729="","",INDEX(MY_Data,MATCH($I729,Sheet1!K:K,1),2))</f>
        <v/>
      </c>
      <c r="E729" s="13" t="str">
        <f ca="1">IF($I729="","",INDEX(MY_Data,MATCH($I729,Sheet1!K:K,1),3))</f>
        <v/>
      </c>
      <c r="F729" s="4" t="str">
        <f ca="1">IF($I729="","",INDEX(MY_Data,MATCH($I729,Sheet1!K:K,1),4))</f>
        <v/>
      </c>
      <c r="G729" s="4" t="str">
        <f ca="1">IF($I729="","",INDEX(MY_Data,MATCH($I729,Sheet1!K:K,1),5))</f>
        <v/>
      </c>
      <c r="H729" s="4" t="str">
        <f ca="1">IF($I729="","",INDEX(MY_Data,MATCH($I729,Sheet1!K:K,1),6))</f>
        <v/>
      </c>
      <c r="I729" s="25" t="str">
        <f ca="1">IF(ROW()-6&lt;=MAX(Sheet1!K:K),ROW()-6,"")</f>
        <v/>
      </c>
    </row>
    <row r="730" spans="3:9">
      <c r="C730" s="24" t="str">
        <f ca="1">IF($I730="","",INDEX(MY_Data,MATCH($I730,Sheet1!K:K,1),1))</f>
        <v/>
      </c>
      <c r="D730" s="13" t="str">
        <f ca="1">IF($I730="","",INDEX(MY_Data,MATCH($I730,Sheet1!K:K,1),2))</f>
        <v/>
      </c>
      <c r="E730" s="13" t="str">
        <f ca="1">IF($I730="","",INDEX(MY_Data,MATCH($I730,Sheet1!K:K,1),3))</f>
        <v/>
      </c>
      <c r="F730" s="4" t="str">
        <f ca="1">IF($I730="","",INDEX(MY_Data,MATCH($I730,Sheet1!K:K,1),4))</f>
        <v/>
      </c>
      <c r="G730" s="4" t="str">
        <f ca="1">IF($I730="","",INDEX(MY_Data,MATCH($I730,Sheet1!K:K,1),5))</f>
        <v/>
      </c>
      <c r="H730" s="4" t="str">
        <f ca="1">IF($I730="","",INDEX(MY_Data,MATCH($I730,Sheet1!K:K,1),6))</f>
        <v/>
      </c>
      <c r="I730" s="25" t="str">
        <f ca="1">IF(ROW()-6&lt;=MAX(Sheet1!K:K),ROW()-6,"")</f>
        <v/>
      </c>
    </row>
    <row r="731" spans="3:9">
      <c r="C731" s="24" t="str">
        <f ca="1">IF($I731="","",INDEX(MY_Data,MATCH($I731,Sheet1!K:K,1),1))</f>
        <v/>
      </c>
      <c r="D731" s="13" t="str">
        <f ca="1">IF($I731="","",INDEX(MY_Data,MATCH($I731,Sheet1!K:K,1),2))</f>
        <v/>
      </c>
      <c r="E731" s="13" t="str">
        <f ca="1">IF($I731="","",INDEX(MY_Data,MATCH($I731,Sheet1!K:K,1),3))</f>
        <v/>
      </c>
      <c r="F731" s="4" t="str">
        <f ca="1">IF($I731="","",INDEX(MY_Data,MATCH($I731,Sheet1!K:K,1),4))</f>
        <v/>
      </c>
      <c r="G731" s="4" t="str">
        <f ca="1">IF($I731="","",INDEX(MY_Data,MATCH($I731,Sheet1!K:K,1),5))</f>
        <v/>
      </c>
      <c r="H731" s="4" t="str">
        <f ca="1">IF($I731="","",INDEX(MY_Data,MATCH($I731,Sheet1!K:K,1),6))</f>
        <v/>
      </c>
      <c r="I731" s="25" t="str">
        <f ca="1">IF(ROW()-6&lt;=MAX(Sheet1!K:K),ROW()-6,"")</f>
        <v/>
      </c>
    </row>
    <row r="732" spans="3:9">
      <c r="C732" s="24" t="str">
        <f ca="1">IF($I732="","",INDEX(MY_Data,MATCH($I732,Sheet1!K:K,1),1))</f>
        <v/>
      </c>
      <c r="D732" s="13" t="str">
        <f ca="1">IF($I732="","",INDEX(MY_Data,MATCH($I732,Sheet1!K:K,1),2))</f>
        <v/>
      </c>
      <c r="E732" s="13" t="str">
        <f ca="1">IF($I732="","",INDEX(MY_Data,MATCH($I732,Sheet1!K:K,1),3))</f>
        <v/>
      </c>
      <c r="F732" s="4" t="str">
        <f ca="1">IF($I732="","",INDEX(MY_Data,MATCH($I732,Sheet1!K:K,1),4))</f>
        <v/>
      </c>
      <c r="G732" s="4" t="str">
        <f ca="1">IF($I732="","",INDEX(MY_Data,MATCH($I732,Sheet1!K:K,1),5))</f>
        <v/>
      </c>
      <c r="H732" s="4" t="str">
        <f ca="1">IF($I732="","",INDEX(MY_Data,MATCH($I732,Sheet1!K:K,1),6))</f>
        <v/>
      </c>
      <c r="I732" s="25" t="str">
        <f ca="1">IF(ROW()-6&lt;=MAX(Sheet1!K:K),ROW()-6,"")</f>
        <v/>
      </c>
    </row>
    <row r="733" spans="3:9">
      <c r="C733" s="24" t="str">
        <f ca="1">IF($I733="","",INDEX(MY_Data,MATCH($I733,Sheet1!K:K,1),1))</f>
        <v/>
      </c>
      <c r="D733" s="13" t="str">
        <f ca="1">IF($I733="","",INDEX(MY_Data,MATCH($I733,Sheet1!K:K,1),2))</f>
        <v/>
      </c>
      <c r="E733" s="13" t="str">
        <f ca="1">IF($I733="","",INDEX(MY_Data,MATCH($I733,Sheet1!K:K,1),3))</f>
        <v/>
      </c>
      <c r="F733" s="4" t="str">
        <f ca="1">IF($I733="","",INDEX(MY_Data,MATCH($I733,Sheet1!K:K,1),4))</f>
        <v/>
      </c>
      <c r="G733" s="4" t="str">
        <f ca="1">IF($I733="","",INDEX(MY_Data,MATCH($I733,Sheet1!K:K,1),5))</f>
        <v/>
      </c>
      <c r="H733" s="4" t="str">
        <f ca="1">IF($I733="","",INDEX(MY_Data,MATCH($I733,Sheet1!K:K,1),6))</f>
        <v/>
      </c>
      <c r="I733" s="25" t="str">
        <f ca="1">IF(ROW()-6&lt;=MAX(Sheet1!K:K),ROW()-6,"")</f>
        <v/>
      </c>
    </row>
    <row r="734" spans="3:9">
      <c r="C734" s="24" t="str">
        <f ca="1">IF($I734="","",INDEX(MY_Data,MATCH($I734,Sheet1!K:K,1),1))</f>
        <v/>
      </c>
      <c r="D734" s="13" t="str">
        <f ca="1">IF($I734="","",INDEX(MY_Data,MATCH($I734,Sheet1!K:K,1),2))</f>
        <v/>
      </c>
      <c r="E734" s="13" t="str">
        <f ca="1">IF($I734="","",INDEX(MY_Data,MATCH($I734,Sheet1!K:K,1),3))</f>
        <v/>
      </c>
      <c r="F734" s="4" t="str">
        <f ca="1">IF($I734="","",INDEX(MY_Data,MATCH($I734,Sheet1!K:K,1),4))</f>
        <v/>
      </c>
      <c r="G734" s="4" t="str">
        <f ca="1">IF($I734="","",INDEX(MY_Data,MATCH($I734,Sheet1!K:K,1),5))</f>
        <v/>
      </c>
      <c r="H734" s="4" t="str">
        <f ca="1">IF($I734="","",INDEX(MY_Data,MATCH($I734,Sheet1!K:K,1),6))</f>
        <v/>
      </c>
      <c r="I734" s="25" t="str">
        <f ca="1">IF(ROW()-6&lt;=MAX(Sheet1!K:K),ROW()-6,"")</f>
        <v/>
      </c>
    </row>
    <row r="735" spans="3:9">
      <c r="C735" s="24" t="str">
        <f ca="1">IF($I735="","",INDEX(MY_Data,MATCH($I735,Sheet1!K:K,1),1))</f>
        <v/>
      </c>
      <c r="D735" s="13" t="str">
        <f ca="1">IF($I735="","",INDEX(MY_Data,MATCH($I735,Sheet1!K:K,1),2))</f>
        <v/>
      </c>
      <c r="E735" s="13" t="str">
        <f ca="1">IF($I735="","",INDEX(MY_Data,MATCH($I735,Sheet1!K:K,1),3))</f>
        <v/>
      </c>
      <c r="F735" s="4" t="str">
        <f ca="1">IF($I735="","",INDEX(MY_Data,MATCH($I735,Sheet1!K:K,1),4))</f>
        <v/>
      </c>
      <c r="G735" s="4" t="str">
        <f ca="1">IF($I735="","",INDEX(MY_Data,MATCH($I735,Sheet1!K:K,1),5))</f>
        <v/>
      </c>
      <c r="H735" s="4" t="str">
        <f ca="1">IF($I735="","",INDEX(MY_Data,MATCH($I735,Sheet1!K:K,1),6))</f>
        <v/>
      </c>
      <c r="I735" s="25" t="str">
        <f ca="1">IF(ROW()-6&lt;=MAX(Sheet1!K:K),ROW()-6,"")</f>
        <v/>
      </c>
    </row>
    <row r="736" spans="3:9">
      <c r="C736" s="24" t="str">
        <f ca="1">IF($I736="","",INDEX(MY_Data,MATCH($I736,Sheet1!K:K,1),1))</f>
        <v/>
      </c>
      <c r="D736" s="13" t="str">
        <f ca="1">IF($I736="","",INDEX(MY_Data,MATCH($I736,Sheet1!K:K,1),2))</f>
        <v/>
      </c>
      <c r="E736" s="13" t="str">
        <f ca="1">IF($I736="","",INDEX(MY_Data,MATCH($I736,Sheet1!K:K,1),3))</f>
        <v/>
      </c>
      <c r="F736" s="4" t="str">
        <f ca="1">IF($I736="","",INDEX(MY_Data,MATCH($I736,Sheet1!K:K,1),4))</f>
        <v/>
      </c>
      <c r="G736" s="4" t="str">
        <f ca="1">IF($I736="","",INDEX(MY_Data,MATCH($I736,Sheet1!K:K,1),5))</f>
        <v/>
      </c>
      <c r="H736" s="4" t="str">
        <f ca="1">IF($I736="","",INDEX(MY_Data,MATCH($I736,Sheet1!K:K,1),6))</f>
        <v/>
      </c>
      <c r="I736" s="25" t="str">
        <f ca="1">IF(ROW()-6&lt;=MAX(Sheet1!K:K),ROW()-6,"")</f>
        <v/>
      </c>
    </row>
    <row r="737" spans="3:9">
      <c r="C737" s="24" t="str">
        <f ca="1">IF($I737="","",INDEX(MY_Data,MATCH($I737,Sheet1!K:K,1),1))</f>
        <v/>
      </c>
      <c r="D737" s="13" t="str">
        <f ca="1">IF($I737="","",INDEX(MY_Data,MATCH($I737,Sheet1!K:K,1),2))</f>
        <v/>
      </c>
      <c r="E737" s="13" t="str">
        <f ca="1">IF($I737="","",INDEX(MY_Data,MATCH($I737,Sheet1!K:K,1),3))</f>
        <v/>
      </c>
      <c r="F737" s="4" t="str">
        <f ca="1">IF($I737="","",INDEX(MY_Data,MATCH($I737,Sheet1!K:K,1),4))</f>
        <v/>
      </c>
      <c r="G737" s="4" t="str">
        <f ca="1">IF($I737="","",INDEX(MY_Data,MATCH($I737,Sheet1!K:K,1),5))</f>
        <v/>
      </c>
      <c r="H737" s="4" t="str">
        <f ca="1">IF($I737="","",INDEX(MY_Data,MATCH($I737,Sheet1!K:K,1),6))</f>
        <v/>
      </c>
      <c r="I737" s="25" t="str">
        <f ca="1">IF(ROW()-6&lt;=MAX(Sheet1!K:K),ROW()-6,"")</f>
        <v/>
      </c>
    </row>
    <row r="738" spans="3:9">
      <c r="C738" s="24" t="str">
        <f ca="1">IF($I738="","",INDEX(MY_Data,MATCH($I738,Sheet1!K:K,1),1))</f>
        <v/>
      </c>
      <c r="D738" s="13" t="str">
        <f ca="1">IF($I738="","",INDEX(MY_Data,MATCH($I738,Sheet1!K:K,1),2))</f>
        <v/>
      </c>
      <c r="E738" s="13" t="str">
        <f ca="1">IF($I738="","",INDEX(MY_Data,MATCH($I738,Sheet1!K:K,1),3))</f>
        <v/>
      </c>
      <c r="F738" s="4" t="str">
        <f ca="1">IF($I738="","",INDEX(MY_Data,MATCH($I738,Sheet1!K:K,1),4))</f>
        <v/>
      </c>
      <c r="G738" s="4" t="str">
        <f ca="1">IF($I738="","",INDEX(MY_Data,MATCH($I738,Sheet1!K:K,1),5))</f>
        <v/>
      </c>
      <c r="H738" s="4" t="str">
        <f ca="1">IF($I738="","",INDEX(MY_Data,MATCH($I738,Sheet1!K:K,1),6))</f>
        <v/>
      </c>
      <c r="I738" s="25" t="str">
        <f ca="1">IF(ROW()-6&lt;=MAX(Sheet1!K:K),ROW()-6,"")</f>
        <v/>
      </c>
    </row>
    <row r="739" spans="3:9">
      <c r="C739" s="24" t="str">
        <f ca="1">IF($I739="","",INDEX(MY_Data,MATCH($I739,Sheet1!K:K,1),1))</f>
        <v/>
      </c>
      <c r="D739" s="13" t="str">
        <f ca="1">IF($I739="","",INDEX(MY_Data,MATCH($I739,Sheet1!K:K,1),2))</f>
        <v/>
      </c>
      <c r="E739" s="13" t="str">
        <f ca="1">IF($I739="","",INDEX(MY_Data,MATCH($I739,Sheet1!K:K,1),3))</f>
        <v/>
      </c>
      <c r="F739" s="4" t="str">
        <f ca="1">IF($I739="","",INDEX(MY_Data,MATCH($I739,Sheet1!K:K,1),4))</f>
        <v/>
      </c>
      <c r="G739" s="4" t="str">
        <f ca="1">IF($I739="","",INDEX(MY_Data,MATCH($I739,Sheet1!K:K,1),5))</f>
        <v/>
      </c>
      <c r="H739" s="4" t="str">
        <f ca="1">IF($I739="","",INDEX(MY_Data,MATCH($I739,Sheet1!K:K,1),6))</f>
        <v/>
      </c>
      <c r="I739" s="25" t="str">
        <f ca="1">IF(ROW()-6&lt;=MAX(Sheet1!K:K),ROW()-6,"")</f>
        <v/>
      </c>
    </row>
    <row r="740" spans="3:9">
      <c r="C740" s="24" t="str">
        <f ca="1">IF($I740="","",INDEX(MY_Data,MATCH($I740,Sheet1!K:K,1),1))</f>
        <v/>
      </c>
      <c r="D740" s="13" t="str">
        <f ca="1">IF($I740="","",INDEX(MY_Data,MATCH($I740,Sheet1!K:K,1),2))</f>
        <v/>
      </c>
      <c r="E740" s="13" t="str">
        <f ca="1">IF($I740="","",INDEX(MY_Data,MATCH($I740,Sheet1!K:K,1),3))</f>
        <v/>
      </c>
      <c r="F740" s="4" t="str">
        <f ca="1">IF($I740="","",INDEX(MY_Data,MATCH($I740,Sheet1!K:K,1),4))</f>
        <v/>
      </c>
      <c r="G740" s="4" t="str">
        <f ca="1">IF($I740="","",INDEX(MY_Data,MATCH($I740,Sheet1!K:K,1),5))</f>
        <v/>
      </c>
      <c r="H740" s="4" t="str">
        <f ca="1">IF($I740="","",INDEX(MY_Data,MATCH($I740,Sheet1!K:K,1),6))</f>
        <v/>
      </c>
      <c r="I740" s="25" t="str">
        <f ca="1">IF(ROW()-6&lt;=MAX(Sheet1!K:K),ROW()-6,"")</f>
        <v/>
      </c>
    </row>
    <row r="741" spans="3:9">
      <c r="C741" s="24" t="str">
        <f ca="1">IF($I741="","",INDEX(MY_Data,MATCH($I741,Sheet1!K:K,1),1))</f>
        <v/>
      </c>
      <c r="D741" s="13" t="str">
        <f ca="1">IF($I741="","",INDEX(MY_Data,MATCH($I741,Sheet1!K:K,1),2))</f>
        <v/>
      </c>
      <c r="E741" s="13" t="str">
        <f ca="1">IF($I741="","",INDEX(MY_Data,MATCH($I741,Sheet1!K:K,1),3))</f>
        <v/>
      </c>
      <c r="F741" s="4" t="str">
        <f ca="1">IF($I741="","",INDEX(MY_Data,MATCH($I741,Sheet1!K:K,1),4))</f>
        <v/>
      </c>
      <c r="G741" s="4" t="str">
        <f ca="1">IF($I741="","",INDEX(MY_Data,MATCH($I741,Sheet1!K:K,1),5))</f>
        <v/>
      </c>
      <c r="H741" s="4" t="str">
        <f ca="1">IF($I741="","",INDEX(MY_Data,MATCH($I741,Sheet1!K:K,1),6))</f>
        <v/>
      </c>
      <c r="I741" s="25" t="str">
        <f ca="1">IF(ROW()-6&lt;=MAX(Sheet1!K:K),ROW()-6,"")</f>
        <v/>
      </c>
    </row>
    <row r="742" spans="3:9">
      <c r="C742" s="24" t="str">
        <f ca="1">IF($I742="","",INDEX(MY_Data,MATCH($I742,Sheet1!K:K,1),1))</f>
        <v/>
      </c>
      <c r="D742" s="13" t="str">
        <f ca="1">IF($I742="","",INDEX(MY_Data,MATCH($I742,Sheet1!K:K,1),2))</f>
        <v/>
      </c>
      <c r="E742" s="13" t="str">
        <f ca="1">IF($I742="","",INDEX(MY_Data,MATCH($I742,Sheet1!K:K,1),3))</f>
        <v/>
      </c>
      <c r="F742" s="4" t="str">
        <f ca="1">IF($I742="","",INDEX(MY_Data,MATCH($I742,Sheet1!K:K,1),4))</f>
        <v/>
      </c>
      <c r="G742" s="4" t="str">
        <f ca="1">IF($I742="","",INDEX(MY_Data,MATCH($I742,Sheet1!K:K,1),5))</f>
        <v/>
      </c>
      <c r="H742" s="4" t="str">
        <f ca="1">IF($I742="","",INDEX(MY_Data,MATCH($I742,Sheet1!K:K,1),6))</f>
        <v/>
      </c>
      <c r="I742" s="25" t="str">
        <f ca="1">IF(ROW()-6&lt;=MAX(Sheet1!K:K),ROW()-6,"")</f>
        <v/>
      </c>
    </row>
    <row r="743" spans="3:9">
      <c r="C743" s="24" t="str">
        <f ca="1">IF($I743="","",INDEX(MY_Data,MATCH($I743,Sheet1!K:K,1),1))</f>
        <v/>
      </c>
      <c r="D743" s="13" t="str">
        <f ca="1">IF($I743="","",INDEX(MY_Data,MATCH($I743,Sheet1!K:K,1),2))</f>
        <v/>
      </c>
      <c r="E743" s="13" t="str">
        <f ca="1">IF($I743="","",INDEX(MY_Data,MATCH($I743,Sheet1!K:K,1),3))</f>
        <v/>
      </c>
      <c r="F743" s="4" t="str">
        <f ca="1">IF($I743="","",INDEX(MY_Data,MATCH($I743,Sheet1!K:K,1),4))</f>
        <v/>
      </c>
      <c r="G743" s="4" t="str">
        <f ca="1">IF($I743="","",INDEX(MY_Data,MATCH($I743,Sheet1!K:K,1),5))</f>
        <v/>
      </c>
      <c r="H743" s="4" t="str">
        <f ca="1">IF($I743="","",INDEX(MY_Data,MATCH($I743,Sheet1!K:K,1),6))</f>
        <v/>
      </c>
      <c r="I743" s="25" t="str">
        <f ca="1">IF(ROW()-6&lt;=MAX(Sheet1!K:K),ROW()-6,"")</f>
        <v/>
      </c>
    </row>
    <row r="744" spans="3:9">
      <c r="C744" s="24" t="str">
        <f ca="1">IF($I744="","",INDEX(MY_Data,MATCH($I744,Sheet1!K:K,1),1))</f>
        <v/>
      </c>
      <c r="D744" s="13" t="str">
        <f ca="1">IF($I744="","",INDEX(MY_Data,MATCH($I744,Sheet1!K:K,1),2))</f>
        <v/>
      </c>
      <c r="E744" s="13" t="str">
        <f ca="1">IF($I744="","",INDEX(MY_Data,MATCH($I744,Sheet1!K:K,1),3))</f>
        <v/>
      </c>
      <c r="F744" s="4" t="str">
        <f ca="1">IF($I744="","",INDEX(MY_Data,MATCH($I744,Sheet1!K:K,1),4))</f>
        <v/>
      </c>
      <c r="G744" s="4" t="str">
        <f ca="1">IF($I744="","",INDEX(MY_Data,MATCH($I744,Sheet1!K:K,1),5))</f>
        <v/>
      </c>
      <c r="H744" s="4" t="str">
        <f ca="1">IF($I744="","",INDEX(MY_Data,MATCH($I744,Sheet1!K:K,1),6))</f>
        <v/>
      </c>
      <c r="I744" s="25" t="str">
        <f ca="1">IF(ROW()-6&lt;=MAX(Sheet1!K:K),ROW()-6,"")</f>
        <v/>
      </c>
    </row>
    <row r="745" spans="3:9">
      <c r="C745" s="24" t="str">
        <f ca="1">IF($I745="","",INDEX(MY_Data,MATCH($I745,Sheet1!K:K,1),1))</f>
        <v/>
      </c>
      <c r="D745" s="13" t="str">
        <f ca="1">IF($I745="","",INDEX(MY_Data,MATCH($I745,Sheet1!K:K,1),2))</f>
        <v/>
      </c>
      <c r="E745" s="13" t="str">
        <f ca="1">IF($I745="","",INDEX(MY_Data,MATCH($I745,Sheet1!K:K,1),3))</f>
        <v/>
      </c>
      <c r="F745" s="4" t="str">
        <f ca="1">IF($I745="","",INDEX(MY_Data,MATCH($I745,Sheet1!K:K,1),4))</f>
        <v/>
      </c>
      <c r="G745" s="4" t="str">
        <f ca="1">IF($I745="","",INDEX(MY_Data,MATCH($I745,Sheet1!K:K,1),5))</f>
        <v/>
      </c>
      <c r="H745" s="4" t="str">
        <f ca="1">IF($I745="","",INDEX(MY_Data,MATCH($I745,Sheet1!K:K,1),6))</f>
        <v/>
      </c>
      <c r="I745" s="25" t="str">
        <f ca="1">IF(ROW()-6&lt;=MAX(Sheet1!K:K),ROW()-6,"")</f>
        <v/>
      </c>
    </row>
    <row r="746" spans="3:9">
      <c r="C746" s="24" t="str">
        <f ca="1">IF($I746="","",INDEX(MY_Data,MATCH($I746,Sheet1!K:K,1),1))</f>
        <v/>
      </c>
      <c r="D746" s="13" t="str">
        <f ca="1">IF($I746="","",INDEX(MY_Data,MATCH($I746,Sheet1!K:K,1),2))</f>
        <v/>
      </c>
      <c r="E746" s="13" t="str">
        <f ca="1">IF($I746="","",INDEX(MY_Data,MATCH($I746,Sheet1!K:K,1),3))</f>
        <v/>
      </c>
      <c r="F746" s="4" t="str">
        <f ca="1">IF($I746="","",INDEX(MY_Data,MATCH($I746,Sheet1!K:K,1),4))</f>
        <v/>
      </c>
      <c r="G746" s="4" t="str">
        <f ca="1">IF($I746="","",INDEX(MY_Data,MATCH($I746,Sheet1!K:K,1),5))</f>
        <v/>
      </c>
      <c r="H746" s="4" t="str">
        <f ca="1">IF($I746="","",INDEX(MY_Data,MATCH($I746,Sheet1!K:K,1),6))</f>
        <v/>
      </c>
      <c r="I746" s="25" t="str">
        <f ca="1">IF(ROW()-6&lt;=MAX(Sheet1!K:K),ROW()-6,"")</f>
        <v/>
      </c>
    </row>
    <row r="747" spans="3:9">
      <c r="C747" s="24" t="str">
        <f ca="1">IF($I747="","",INDEX(MY_Data,MATCH($I747,Sheet1!K:K,1),1))</f>
        <v/>
      </c>
      <c r="D747" s="13" t="str">
        <f ca="1">IF($I747="","",INDEX(MY_Data,MATCH($I747,Sheet1!K:K,1),2))</f>
        <v/>
      </c>
      <c r="E747" s="13" t="str">
        <f ca="1">IF($I747="","",INDEX(MY_Data,MATCH($I747,Sheet1!K:K,1),3))</f>
        <v/>
      </c>
      <c r="F747" s="4" t="str">
        <f ca="1">IF($I747="","",INDEX(MY_Data,MATCH($I747,Sheet1!K:K,1),4))</f>
        <v/>
      </c>
      <c r="G747" s="4" t="str">
        <f ca="1">IF($I747="","",INDEX(MY_Data,MATCH($I747,Sheet1!K:K,1),5))</f>
        <v/>
      </c>
      <c r="H747" s="4" t="str">
        <f ca="1">IF($I747="","",INDEX(MY_Data,MATCH($I747,Sheet1!K:K,1),6))</f>
        <v/>
      </c>
      <c r="I747" s="25" t="str">
        <f ca="1">IF(ROW()-6&lt;=MAX(Sheet1!K:K),ROW()-6,"")</f>
        <v/>
      </c>
    </row>
    <row r="748" spans="3:9">
      <c r="C748" s="24" t="str">
        <f ca="1">IF($I748="","",INDEX(MY_Data,MATCH($I748,Sheet1!K:K,1),1))</f>
        <v/>
      </c>
      <c r="D748" s="13" t="str">
        <f ca="1">IF($I748="","",INDEX(MY_Data,MATCH($I748,Sheet1!K:K,1),2))</f>
        <v/>
      </c>
      <c r="E748" s="13" t="str">
        <f ca="1">IF($I748="","",INDEX(MY_Data,MATCH($I748,Sheet1!K:K,1),3))</f>
        <v/>
      </c>
      <c r="F748" s="4" t="str">
        <f ca="1">IF($I748="","",INDEX(MY_Data,MATCH($I748,Sheet1!K:K,1),4))</f>
        <v/>
      </c>
      <c r="G748" s="4" t="str">
        <f ca="1">IF($I748="","",INDEX(MY_Data,MATCH($I748,Sheet1!K:K,1),5))</f>
        <v/>
      </c>
      <c r="H748" s="4" t="str">
        <f ca="1">IF($I748="","",INDEX(MY_Data,MATCH($I748,Sheet1!K:K,1),6))</f>
        <v/>
      </c>
      <c r="I748" s="25" t="str">
        <f ca="1">IF(ROW()-6&lt;=MAX(Sheet1!K:K),ROW()-6,"")</f>
        <v/>
      </c>
    </row>
    <row r="749" spans="3:9">
      <c r="C749" s="24" t="str">
        <f ca="1">IF($I749="","",INDEX(MY_Data,MATCH($I749,Sheet1!K:K,1),1))</f>
        <v/>
      </c>
      <c r="D749" s="13" t="str">
        <f ca="1">IF($I749="","",INDEX(MY_Data,MATCH($I749,Sheet1!K:K,1),2))</f>
        <v/>
      </c>
      <c r="E749" s="13" t="str">
        <f ca="1">IF($I749="","",INDEX(MY_Data,MATCH($I749,Sheet1!K:K,1),3))</f>
        <v/>
      </c>
      <c r="F749" s="4" t="str">
        <f ca="1">IF($I749="","",INDEX(MY_Data,MATCH($I749,Sheet1!K:K,1),4))</f>
        <v/>
      </c>
      <c r="G749" s="4" t="str">
        <f ca="1">IF($I749="","",INDEX(MY_Data,MATCH($I749,Sheet1!K:K,1),5))</f>
        <v/>
      </c>
      <c r="H749" s="4" t="str">
        <f ca="1">IF($I749="","",INDEX(MY_Data,MATCH($I749,Sheet1!K:K,1),6))</f>
        <v/>
      </c>
      <c r="I749" s="25" t="str">
        <f ca="1">IF(ROW()-6&lt;=MAX(Sheet1!K:K),ROW()-6,"")</f>
        <v/>
      </c>
    </row>
    <row r="750" spans="3:9">
      <c r="C750" s="24" t="str">
        <f ca="1">IF($I750="","",INDEX(MY_Data,MATCH($I750,Sheet1!K:K,1),1))</f>
        <v/>
      </c>
      <c r="D750" s="13" t="str">
        <f ca="1">IF($I750="","",INDEX(MY_Data,MATCH($I750,Sheet1!K:K,1),2))</f>
        <v/>
      </c>
      <c r="E750" s="13" t="str">
        <f ca="1">IF($I750="","",INDEX(MY_Data,MATCH($I750,Sheet1!K:K,1),3))</f>
        <v/>
      </c>
      <c r="F750" s="4" t="str">
        <f ca="1">IF($I750="","",INDEX(MY_Data,MATCH($I750,Sheet1!K:K,1),4))</f>
        <v/>
      </c>
      <c r="G750" s="4" t="str">
        <f ca="1">IF($I750="","",INDEX(MY_Data,MATCH($I750,Sheet1!K:K,1),5))</f>
        <v/>
      </c>
      <c r="H750" s="4" t="str">
        <f ca="1">IF($I750="","",INDEX(MY_Data,MATCH($I750,Sheet1!K:K,1),6))</f>
        <v/>
      </c>
      <c r="I750" s="25" t="str">
        <f ca="1">IF(ROW()-6&lt;=MAX(Sheet1!K:K),ROW()-6,"")</f>
        <v/>
      </c>
    </row>
    <row r="751" spans="3:9">
      <c r="C751" s="24" t="str">
        <f ca="1">IF($I751="","",INDEX(MY_Data,MATCH($I751,Sheet1!K:K,1),1))</f>
        <v/>
      </c>
      <c r="D751" s="13" t="str">
        <f ca="1">IF($I751="","",INDEX(MY_Data,MATCH($I751,Sheet1!K:K,1),2))</f>
        <v/>
      </c>
      <c r="E751" s="13" t="str">
        <f ca="1">IF($I751="","",INDEX(MY_Data,MATCH($I751,Sheet1!K:K,1),3))</f>
        <v/>
      </c>
      <c r="F751" s="4" t="str">
        <f ca="1">IF($I751="","",INDEX(MY_Data,MATCH($I751,Sheet1!K:K,1),4))</f>
        <v/>
      </c>
      <c r="G751" s="4" t="str">
        <f ca="1">IF($I751="","",INDEX(MY_Data,MATCH($I751,Sheet1!K:K,1),5))</f>
        <v/>
      </c>
      <c r="H751" s="4" t="str">
        <f ca="1">IF($I751="","",INDEX(MY_Data,MATCH($I751,Sheet1!K:K,1),6))</f>
        <v/>
      </c>
      <c r="I751" s="25" t="str">
        <f ca="1">IF(ROW()-6&lt;=MAX(Sheet1!K:K),ROW()-6,"")</f>
        <v/>
      </c>
    </row>
    <row r="752" spans="3:9">
      <c r="C752" s="24" t="str">
        <f ca="1">IF($I752="","",INDEX(MY_Data,MATCH($I752,Sheet1!K:K,1),1))</f>
        <v/>
      </c>
      <c r="D752" s="13" t="str">
        <f ca="1">IF($I752="","",INDEX(MY_Data,MATCH($I752,Sheet1!K:K,1),2))</f>
        <v/>
      </c>
      <c r="E752" s="13" t="str">
        <f ca="1">IF($I752="","",INDEX(MY_Data,MATCH($I752,Sheet1!K:K,1),3))</f>
        <v/>
      </c>
      <c r="F752" s="4" t="str">
        <f ca="1">IF($I752="","",INDEX(MY_Data,MATCH($I752,Sheet1!K:K,1),4))</f>
        <v/>
      </c>
      <c r="G752" s="4" t="str">
        <f ca="1">IF($I752="","",INDEX(MY_Data,MATCH($I752,Sheet1!K:K,1),5))</f>
        <v/>
      </c>
      <c r="H752" s="4" t="str">
        <f ca="1">IF($I752="","",INDEX(MY_Data,MATCH($I752,Sheet1!K:K,1),6))</f>
        <v/>
      </c>
      <c r="I752" s="25" t="str">
        <f ca="1">IF(ROW()-6&lt;=MAX(Sheet1!K:K),ROW()-6,"")</f>
        <v/>
      </c>
    </row>
    <row r="753" spans="3:9">
      <c r="C753" s="24" t="str">
        <f ca="1">IF($I753="","",INDEX(MY_Data,MATCH($I753,Sheet1!K:K,1),1))</f>
        <v/>
      </c>
      <c r="D753" s="13" t="str">
        <f ca="1">IF($I753="","",INDEX(MY_Data,MATCH($I753,Sheet1!K:K,1),2))</f>
        <v/>
      </c>
      <c r="E753" s="13" t="str">
        <f ca="1">IF($I753="","",INDEX(MY_Data,MATCH($I753,Sheet1!K:K,1),3))</f>
        <v/>
      </c>
      <c r="F753" s="4" t="str">
        <f ca="1">IF($I753="","",INDEX(MY_Data,MATCH($I753,Sheet1!K:K,1),4))</f>
        <v/>
      </c>
      <c r="G753" s="4" t="str">
        <f ca="1">IF($I753="","",INDEX(MY_Data,MATCH($I753,Sheet1!K:K,1),5))</f>
        <v/>
      </c>
      <c r="H753" s="4" t="str">
        <f ca="1">IF($I753="","",INDEX(MY_Data,MATCH($I753,Sheet1!K:K,1),6))</f>
        <v/>
      </c>
      <c r="I753" s="25" t="str">
        <f ca="1">IF(ROW()-6&lt;=MAX(Sheet1!K:K),ROW()-6,"")</f>
        <v/>
      </c>
    </row>
    <row r="754" spans="3:9">
      <c r="C754" s="24" t="str">
        <f ca="1">IF($I754="","",INDEX(MY_Data,MATCH($I754,Sheet1!K:K,1),1))</f>
        <v/>
      </c>
      <c r="D754" s="13" t="str">
        <f ca="1">IF($I754="","",INDEX(MY_Data,MATCH($I754,Sheet1!K:K,1),2))</f>
        <v/>
      </c>
      <c r="E754" s="13" t="str">
        <f ca="1">IF($I754="","",INDEX(MY_Data,MATCH($I754,Sheet1!K:K,1),3))</f>
        <v/>
      </c>
      <c r="F754" s="4" t="str">
        <f ca="1">IF($I754="","",INDEX(MY_Data,MATCH($I754,Sheet1!K:K,1),4))</f>
        <v/>
      </c>
      <c r="G754" s="4" t="str">
        <f ca="1">IF($I754="","",INDEX(MY_Data,MATCH($I754,Sheet1!K:K,1),5))</f>
        <v/>
      </c>
      <c r="H754" s="4" t="str">
        <f ca="1">IF($I754="","",INDEX(MY_Data,MATCH($I754,Sheet1!K:K,1),6))</f>
        <v/>
      </c>
      <c r="I754" s="25" t="str">
        <f ca="1">IF(ROW()-6&lt;=MAX(Sheet1!K:K),ROW()-6,"")</f>
        <v/>
      </c>
    </row>
    <row r="755" spans="3:9">
      <c r="C755" s="24" t="str">
        <f ca="1">IF($I755="","",INDEX(MY_Data,MATCH($I755,Sheet1!K:K,1),1))</f>
        <v/>
      </c>
      <c r="D755" s="13" t="str">
        <f ca="1">IF($I755="","",INDEX(MY_Data,MATCH($I755,Sheet1!K:K,1),2))</f>
        <v/>
      </c>
      <c r="E755" s="13" t="str">
        <f ca="1">IF($I755="","",INDEX(MY_Data,MATCH($I755,Sheet1!K:K,1),3))</f>
        <v/>
      </c>
      <c r="F755" s="4" t="str">
        <f ca="1">IF($I755="","",INDEX(MY_Data,MATCH($I755,Sheet1!K:K,1),4))</f>
        <v/>
      </c>
      <c r="G755" s="4" t="str">
        <f ca="1">IF($I755="","",INDEX(MY_Data,MATCH($I755,Sheet1!K:K,1),5))</f>
        <v/>
      </c>
      <c r="H755" s="4" t="str">
        <f ca="1">IF($I755="","",INDEX(MY_Data,MATCH($I755,Sheet1!K:K,1),6))</f>
        <v/>
      </c>
      <c r="I755" s="25" t="str">
        <f ca="1">IF(ROW()-6&lt;=MAX(Sheet1!K:K),ROW()-6,"")</f>
        <v/>
      </c>
    </row>
    <row r="756" spans="3:9">
      <c r="C756" s="24" t="str">
        <f ca="1">IF($I756="","",INDEX(MY_Data,MATCH($I756,Sheet1!K:K,1),1))</f>
        <v/>
      </c>
      <c r="D756" s="13" t="str">
        <f ca="1">IF($I756="","",INDEX(MY_Data,MATCH($I756,Sheet1!K:K,1),2))</f>
        <v/>
      </c>
      <c r="E756" s="13" t="str">
        <f ca="1">IF($I756="","",INDEX(MY_Data,MATCH($I756,Sheet1!K:K,1),3))</f>
        <v/>
      </c>
      <c r="F756" s="4" t="str">
        <f ca="1">IF($I756="","",INDEX(MY_Data,MATCH($I756,Sheet1!K:K,1),4))</f>
        <v/>
      </c>
      <c r="G756" s="4" t="str">
        <f ca="1">IF($I756="","",INDEX(MY_Data,MATCH($I756,Sheet1!K:K,1),5))</f>
        <v/>
      </c>
      <c r="H756" s="4" t="str">
        <f ca="1">IF($I756="","",INDEX(MY_Data,MATCH($I756,Sheet1!K:K,1),6))</f>
        <v/>
      </c>
      <c r="I756" s="25" t="str">
        <f ca="1">IF(ROW()-6&lt;=MAX(Sheet1!K:K),ROW()-6,"")</f>
        <v/>
      </c>
    </row>
    <row r="757" spans="3:9">
      <c r="C757" s="24" t="str">
        <f ca="1">IF($I757="","",INDEX(MY_Data,MATCH($I757,Sheet1!K:K,1),1))</f>
        <v/>
      </c>
      <c r="D757" s="13" t="str">
        <f ca="1">IF($I757="","",INDEX(MY_Data,MATCH($I757,Sheet1!K:K,1),2))</f>
        <v/>
      </c>
      <c r="E757" s="13" t="str">
        <f ca="1">IF($I757="","",INDEX(MY_Data,MATCH($I757,Sheet1!K:K,1),3))</f>
        <v/>
      </c>
      <c r="F757" s="4" t="str">
        <f ca="1">IF($I757="","",INDEX(MY_Data,MATCH($I757,Sheet1!K:K,1),4))</f>
        <v/>
      </c>
      <c r="G757" s="4" t="str">
        <f ca="1">IF($I757="","",INDEX(MY_Data,MATCH($I757,Sheet1!K:K,1),5))</f>
        <v/>
      </c>
      <c r="H757" s="4" t="str">
        <f ca="1">IF($I757="","",INDEX(MY_Data,MATCH($I757,Sheet1!K:K,1),6))</f>
        <v/>
      </c>
      <c r="I757" s="25" t="str">
        <f ca="1">IF(ROW()-6&lt;=MAX(Sheet1!K:K),ROW()-6,"")</f>
        <v/>
      </c>
    </row>
    <row r="758" spans="3:9">
      <c r="C758" s="24" t="str">
        <f ca="1">IF($I758="","",INDEX(MY_Data,MATCH($I758,Sheet1!K:K,1),1))</f>
        <v/>
      </c>
      <c r="D758" s="13" t="str">
        <f ca="1">IF($I758="","",INDEX(MY_Data,MATCH($I758,Sheet1!K:K,1),2))</f>
        <v/>
      </c>
      <c r="E758" s="13" t="str">
        <f ca="1">IF($I758="","",INDEX(MY_Data,MATCH($I758,Sheet1!K:K,1),3))</f>
        <v/>
      </c>
      <c r="F758" s="4" t="str">
        <f ca="1">IF($I758="","",INDEX(MY_Data,MATCH($I758,Sheet1!K:K,1),4))</f>
        <v/>
      </c>
      <c r="G758" s="4" t="str">
        <f ca="1">IF($I758="","",INDEX(MY_Data,MATCH($I758,Sheet1!K:K,1),5))</f>
        <v/>
      </c>
      <c r="H758" s="4" t="str">
        <f ca="1">IF($I758="","",INDEX(MY_Data,MATCH($I758,Sheet1!K:K,1),6))</f>
        <v/>
      </c>
      <c r="I758" s="25" t="str">
        <f ca="1">IF(ROW()-6&lt;=MAX(Sheet1!K:K),ROW()-6,"")</f>
        <v/>
      </c>
    </row>
    <row r="759" spans="3:9">
      <c r="C759" s="24" t="str">
        <f ca="1">IF($I759="","",INDEX(MY_Data,MATCH($I759,Sheet1!K:K,1),1))</f>
        <v/>
      </c>
      <c r="D759" s="13" t="str">
        <f ca="1">IF($I759="","",INDEX(MY_Data,MATCH($I759,Sheet1!K:K,1),2))</f>
        <v/>
      </c>
      <c r="E759" s="13" t="str">
        <f ca="1">IF($I759="","",INDEX(MY_Data,MATCH($I759,Sheet1!K:K,1),3))</f>
        <v/>
      </c>
      <c r="F759" s="4" t="str">
        <f ca="1">IF($I759="","",INDEX(MY_Data,MATCH($I759,Sheet1!K:K,1),4))</f>
        <v/>
      </c>
      <c r="G759" s="4" t="str">
        <f ca="1">IF($I759="","",INDEX(MY_Data,MATCH($I759,Sheet1!K:K,1),5))</f>
        <v/>
      </c>
      <c r="H759" s="4" t="str">
        <f ca="1">IF($I759="","",INDEX(MY_Data,MATCH($I759,Sheet1!K:K,1),6))</f>
        <v/>
      </c>
      <c r="I759" s="25" t="str">
        <f ca="1">IF(ROW()-6&lt;=MAX(Sheet1!K:K),ROW()-6,"")</f>
        <v/>
      </c>
    </row>
    <row r="760" spans="3:9">
      <c r="C760" s="24" t="str">
        <f ca="1">IF($I760="","",INDEX(MY_Data,MATCH($I760,Sheet1!K:K,1),1))</f>
        <v/>
      </c>
      <c r="D760" s="13" t="str">
        <f ca="1">IF($I760="","",INDEX(MY_Data,MATCH($I760,Sheet1!K:K,1),2))</f>
        <v/>
      </c>
      <c r="E760" s="13" t="str">
        <f ca="1">IF($I760="","",INDEX(MY_Data,MATCH($I760,Sheet1!K:K,1),3))</f>
        <v/>
      </c>
      <c r="F760" s="4" t="str">
        <f ca="1">IF($I760="","",INDEX(MY_Data,MATCH($I760,Sheet1!K:K,1),4))</f>
        <v/>
      </c>
      <c r="G760" s="4" t="str">
        <f ca="1">IF($I760="","",INDEX(MY_Data,MATCH($I760,Sheet1!K:K,1),5))</f>
        <v/>
      </c>
      <c r="H760" s="4" t="str">
        <f ca="1">IF($I760="","",INDEX(MY_Data,MATCH($I760,Sheet1!K:K,1),6))</f>
        <v/>
      </c>
      <c r="I760" s="25" t="str">
        <f ca="1">IF(ROW()-6&lt;=MAX(Sheet1!K:K),ROW()-6,"")</f>
        <v/>
      </c>
    </row>
    <row r="761" spans="3:9">
      <c r="C761" s="24" t="str">
        <f ca="1">IF($I761="","",INDEX(MY_Data,MATCH($I761,Sheet1!K:K,1),1))</f>
        <v/>
      </c>
      <c r="D761" s="13" t="str">
        <f ca="1">IF($I761="","",INDEX(MY_Data,MATCH($I761,Sheet1!K:K,1),2))</f>
        <v/>
      </c>
      <c r="E761" s="13" t="str">
        <f ca="1">IF($I761="","",INDEX(MY_Data,MATCH($I761,Sheet1!K:K,1),3))</f>
        <v/>
      </c>
      <c r="F761" s="4" t="str">
        <f ca="1">IF($I761="","",INDEX(MY_Data,MATCH($I761,Sheet1!K:K,1),4))</f>
        <v/>
      </c>
      <c r="G761" s="4" t="str">
        <f ca="1">IF($I761="","",INDEX(MY_Data,MATCH($I761,Sheet1!K:K,1),5))</f>
        <v/>
      </c>
      <c r="H761" s="4" t="str">
        <f ca="1">IF($I761="","",INDEX(MY_Data,MATCH($I761,Sheet1!K:K,1),6))</f>
        <v/>
      </c>
      <c r="I761" s="25" t="str">
        <f ca="1">IF(ROW()-6&lt;=MAX(Sheet1!K:K),ROW()-6,"")</f>
        <v/>
      </c>
    </row>
    <row r="762" spans="3:9">
      <c r="C762" s="24" t="str">
        <f ca="1">IF($I762="","",INDEX(MY_Data,MATCH($I762,Sheet1!K:K,1),1))</f>
        <v/>
      </c>
      <c r="D762" s="13" t="str">
        <f ca="1">IF($I762="","",INDEX(MY_Data,MATCH($I762,Sheet1!K:K,1),2))</f>
        <v/>
      </c>
      <c r="E762" s="13" t="str">
        <f ca="1">IF($I762="","",INDEX(MY_Data,MATCH($I762,Sheet1!K:K,1),3))</f>
        <v/>
      </c>
      <c r="F762" s="4" t="str">
        <f ca="1">IF($I762="","",INDEX(MY_Data,MATCH($I762,Sheet1!K:K,1),4))</f>
        <v/>
      </c>
      <c r="G762" s="4" t="str">
        <f ca="1">IF($I762="","",INDEX(MY_Data,MATCH($I762,Sheet1!K:K,1),5))</f>
        <v/>
      </c>
      <c r="H762" s="4" t="str">
        <f ca="1">IF($I762="","",INDEX(MY_Data,MATCH($I762,Sheet1!K:K,1),6))</f>
        <v/>
      </c>
      <c r="I762" s="25" t="str">
        <f ca="1">IF(ROW()-6&lt;=MAX(Sheet1!K:K),ROW()-6,"")</f>
        <v/>
      </c>
    </row>
    <row r="763" spans="3:9">
      <c r="C763" s="24" t="str">
        <f ca="1">IF($I763="","",INDEX(MY_Data,MATCH($I763,Sheet1!K:K,1),1))</f>
        <v/>
      </c>
      <c r="D763" s="13" t="str">
        <f ca="1">IF($I763="","",INDEX(MY_Data,MATCH($I763,Sheet1!K:K,1),2))</f>
        <v/>
      </c>
      <c r="E763" s="13" t="str">
        <f ca="1">IF($I763="","",INDEX(MY_Data,MATCH($I763,Sheet1!K:K,1),3))</f>
        <v/>
      </c>
      <c r="F763" s="4" t="str">
        <f ca="1">IF($I763="","",INDEX(MY_Data,MATCH($I763,Sheet1!K:K,1),4))</f>
        <v/>
      </c>
      <c r="G763" s="4" t="str">
        <f ca="1">IF($I763="","",INDEX(MY_Data,MATCH($I763,Sheet1!K:K,1),5))</f>
        <v/>
      </c>
      <c r="H763" s="4" t="str">
        <f ca="1">IF($I763="","",INDEX(MY_Data,MATCH($I763,Sheet1!K:K,1),6))</f>
        <v/>
      </c>
      <c r="I763" s="25" t="str">
        <f ca="1">IF(ROW()-6&lt;=MAX(Sheet1!K:K),ROW()-6,"")</f>
        <v/>
      </c>
    </row>
    <row r="764" spans="3:9">
      <c r="C764" s="24" t="str">
        <f ca="1">IF($I764="","",INDEX(MY_Data,MATCH($I764,Sheet1!K:K,1),1))</f>
        <v/>
      </c>
      <c r="D764" s="13" t="str">
        <f ca="1">IF($I764="","",INDEX(MY_Data,MATCH($I764,Sheet1!K:K,1),2))</f>
        <v/>
      </c>
      <c r="E764" s="13" t="str">
        <f ca="1">IF($I764="","",INDEX(MY_Data,MATCH($I764,Sheet1!K:K,1),3))</f>
        <v/>
      </c>
      <c r="F764" s="4" t="str">
        <f ca="1">IF($I764="","",INDEX(MY_Data,MATCH($I764,Sheet1!K:K,1),4))</f>
        <v/>
      </c>
      <c r="G764" s="4" t="str">
        <f ca="1">IF($I764="","",INDEX(MY_Data,MATCH($I764,Sheet1!K:K,1),5))</f>
        <v/>
      </c>
      <c r="H764" s="4" t="str">
        <f ca="1">IF($I764="","",INDEX(MY_Data,MATCH($I764,Sheet1!K:K,1),6))</f>
        <v/>
      </c>
      <c r="I764" s="25" t="str">
        <f ca="1">IF(ROW()-6&lt;=MAX(Sheet1!K:K),ROW()-6,"")</f>
        <v/>
      </c>
    </row>
    <row r="765" spans="3:9">
      <c r="C765" s="24" t="str">
        <f ca="1">IF($I765="","",INDEX(MY_Data,MATCH($I765,Sheet1!K:K,1),1))</f>
        <v/>
      </c>
      <c r="D765" s="13" t="str">
        <f ca="1">IF($I765="","",INDEX(MY_Data,MATCH($I765,Sheet1!K:K,1),2))</f>
        <v/>
      </c>
      <c r="E765" s="13" t="str">
        <f ca="1">IF($I765="","",INDEX(MY_Data,MATCH($I765,Sheet1!K:K,1),3))</f>
        <v/>
      </c>
      <c r="F765" s="4" t="str">
        <f ca="1">IF($I765="","",INDEX(MY_Data,MATCH($I765,Sheet1!K:K,1),4))</f>
        <v/>
      </c>
      <c r="G765" s="4" t="str">
        <f ca="1">IF($I765="","",INDEX(MY_Data,MATCH($I765,Sheet1!K:K,1),5))</f>
        <v/>
      </c>
      <c r="H765" s="4" t="str">
        <f ca="1">IF($I765="","",INDEX(MY_Data,MATCH($I765,Sheet1!K:K,1),6))</f>
        <v/>
      </c>
      <c r="I765" s="25" t="str">
        <f ca="1">IF(ROW()-6&lt;=MAX(Sheet1!K:K),ROW()-6,"")</f>
        <v/>
      </c>
    </row>
    <row r="766" spans="3:9">
      <c r="C766" s="24" t="str">
        <f ca="1">IF($I766="","",INDEX(MY_Data,MATCH($I766,Sheet1!K:K,1),1))</f>
        <v/>
      </c>
      <c r="D766" s="13" t="str">
        <f ca="1">IF($I766="","",INDEX(MY_Data,MATCH($I766,Sheet1!K:K,1),2))</f>
        <v/>
      </c>
      <c r="E766" s="13" t="str">
        <f ca="1">IF($I766="","",INDEX(MY_Data,MATCH($I766,Sheet1!K:K,1),3))</f>
        <v/>
      </c>
      <c r="F766" s="4" t="str">
        <f ca="1">IF($I766="","",INDEX(MY_Data,MATCH($I766,Sheet1!K:K,1),4))</f>
        <v/>
      </c>
      <c r="G766" s="4" t="str">
        <f ca="1">IF($I766="","",INDEX(MY_Data,MATCH($I766,Sheet1!K:K,1),5))</f>
        <v/>
      </c>
      <c r="H766" s="4" t="str">
        <f ca="1">IF($I766="","",INDEX(MY_Data,MATCH($I766,Sheet1!K:K,1),6))</f>
        <v/>
      </c>
      <c r="I766" s="25" t="str">
        <f ca="1">IF(ROW()-6&lt;=MAX(Sheet1!K:K),ROW()-6,"")</f>
        <v/>
      </c>
    </row>
    <row r="767" spans="3:9">
      <c r="C767" s="24" t="str">
        <f ca="1">IF($I767="","",INDEX(MY_Data,MATCH($I767,Sheet1!K:K,1),1))</f>
        <v/>
      </c>
      <c r="D767" s="13" t="str">
        <f ca="1">IF($I767="","",INDEX(MY_Data,MATCH($I767,Sheet1!K:K,1),2))</f>
        <v/>
      </c>
      <c r="E767" s="13" t="str">
        <f ca="1">IF($I767="","",INDEX(MY_Data,MATCH($I767,Sheet1!K:K,1),3))</f>
        <v/>
      </c>
      <c r="F767" s="4" t="str">
        <f ca="1">IF($I767="","",INDEX(MY_Data,MATCH($I767,Sheet1!K:K,1),4))</f>
        <v/>
      </c>
      <c r="G767" s="4" t="str">
        <f ca="1">IF($I767="","",INDEX(MY_Data,MATCH($I767,Sheet1!K:K,1),5))</f>
        <v/>
      </c>
      <c r="H767" s="4" t="str">
        <f ca="1">IF($I767="","",INDEX(MY_Data,MATCH($I767,Sheet1!K:K,1),6))</f>
        <v/>
      </c>
      <c r="I767" s="25" t="str">
        <f ca="1">IF(ROW()-6&lt;=MAX(Sheet1!K:K),ROW()-6,"")</f>
        <v/>
      </c>
    </row>
    <row r="768" spans="3:9">
      <c r="C768" s="24" t="str">
        <f ca="1">IF($I768="","",INDEX(MY_Data,MATCH($I768,Sheet1!K:K,1),1))</f>
        <v/>
      </c>
      <c r="D768" s="13" t="str">
        <f ca="1">IF($I768="","",INDEX(MY_Data,MATCH($I768,Sheet1!K:K,1),2))</f>
        <v/>
      </c>
      <c r="E768" s="13" t="str">
        <f ca="1">IF($I768="","",INDEX(MY_Data,MATCH($I768,Sheet1!K:K,1),3))</f>
        <v/>
      </c>
      <c r="F768" s="4" t="str">
        <f ca="1">IF($I768="","",INDEX(MY_Data,MATCH($I768,Sheet1!K:K,1),4))</f>
        <v/>
      </c>
      <c r="G768" s="4" t="str">
        <f ca="1">IF($I768="","",INDEX(MY_Data,MATCH($I768,Sheet1!K:K,1),5))</f>
        <v/>
      </c>
      <c r="H768" s="4" t="str">
        <f ca="1">IF($I768="","",INDEX(MY_Data,MATCH($I768,Sheet1!K:K,1),6))</f>
        <v/>
      </c>
      <c r="I768" s="25" t="str">
        <f ca="1">IF(ROW()-6&lt;=MAX(Sheet1!K:K),ROW()-6,"")</f>
        <v/>
      </c>
    </row>
    <row r="769" spans="3:9">
      <c r="C769" s="24" t="str">
        <f ca="1">IF($I769="","",INDEX(MY_Data,MATCH($I769,Sheet1!K:K,1),1))</f>
        <v/>
      </c>
      <c r="D769" s="13" t="str">
        <f ca="1">IF($I769="","",INDEX(MY_Data,MATCH($I769,Sheet1!K:K,1),2))</f>
        <v/>
      </c>
      <c r="E769" s="13" t="str">
        <f ca="1">IF($I769="","",INDEX(MY_Data,MATCH($I769,Sheet1!K:K,1),3))</f>
        <v/>
      </c>
      <c r="F769" s="4" t="str">
        <f ca="1">IF($I769="","",INDEX(MY_Data,MATCH($I769,Sheet1!K:K,1),4))</f>
        <v/>
      </c>
      <c r="G769" s="4" t="str">
        <f ca="1">IF($I769="","",INDEX(MY_Data,MATCH($I769,Sheet1!K:K,1),5))</f>
        <v/>
      </c>
      <c r="H769" s="4" t="str">
        <f ca="1">IF($I769="","",INDEX(MY_Data,MATCH($I769,Sheet1!K:K,1),6))</f>
        <v/>
      </c>
      <c r="I769" s="25" t="str">
        <f ca="1">IF(ROW()-6&lt;=MAX(Sheet1!K:K),ROW()-6,"")</f>
        <v/>
      </c>
    </row>
    <row r="770" spans="3:9">
      <c r="C770" s="24" t="str">
        <f ca="1">IF($I770="","",INDEX(MY_Data,MATCH($I770,Sheet1!K:K,1),1))</f>
        <v/>
      </c>
      <c r="D770" s="13" t="str">
        <f ca="1">IF($I770="","",INDEX(MY_Data,MATCH($I770,Sheet1!K:K,1),2))</f>
        <v/>
      </c>
      <c r="E770" s="13" t="str">
        <f ca="1">IF($I770="","",INDEX(MY_Data,MATCH($I770,Sheet1!K:K,1),3))</f>
        <v/>
      </c>
      <c r="F770" s="4" t="str">
        <f ca="1">IF($I770="","",INDEX(MY_Data,MATCH($I770,Sheet1!K:K,1),4))</f>
        <v/>
      </c>
      <c r="G770" s="4" t="str">
        <f ca="1">IF($I770="","",INDEX(MY_Data,MATCH($I770,Sheet1!K:K,1),5))</f>
        <v/>
      </c>
      <c r="H770" s="4" t="str">
        <f ca="1">IF($I770="","",INDEX(MY_Data,MATCH($I770,Sheet1!K:K,1),6))</f>
        <v/>
      </c>
      <c r="I770" s="25" t="str">
        <f ca="1">IF(ROW()-6&lt;=MAX(Sheet1!K:K),ROW()-6,"")</f>
        <v/>
      </c>
    </row>
    <row r="771" spans="3:9">
      <c r="C771" s="24" t="str">
        <f ca="1">IF($I771="","",INDEX(MY_Data,MATCH($I771,Sheet1!K:K,1),1))</f>
        <v/>
      </c>
      <c r="D771" s="13" t="str">
        <f ca="1">IF($I771="","",INDEX(MY_Data,MATCH($I771,Sheet1!K:K,1),2))</f>
        <v/>
      </c>
      <c r="E771" s="13" t="str">
        <f ca="1">IF($I771="","",INDEX(MY_Data,MATCH($I771,Sheet1!K:K,1),3))</f>
        <v/>
      </c>
      <c r="F771" s="4" t="str">
        <f ca="1">IF($I771="","",INDEX(MY_Data,MATCH($I771,Sheet1!K:K,1),4))</f>
        <v/>
      </c>
      <c r="G771" s="4" t="str">
        <f ca="1">IF($I771="","",INDEX(MY_Data,MATCH($I771,Sheet1!K:K,1),5))</f>
        <v/>
      </c>
      <c r="H771" s="4" t="str">
        <f ca="1">IF($I771="","",INDEX(MY_Data,MATCH($I771,Sheet1!K:K,1),6))</f>
        <v/>
      </c>
      <c r="I771" s="25" t="str">
        <f ca="1">IF(ROW()-6&lt;=MAX(Sheet1!K:K),ROW()-6,"")</f>
        <v/>
      </c>
    </row>
    <row r="772" spans="3:9">
      <c r="C772" s="24" t="str">
        <f ca="1">IF($I772="","",INDEX(MY_Data,MATCH($I772,Sheet1!K:K,1),1))</f>
        <v/>
      </c>
      <c r="D772" s="13" t="str">
        <f ca="1">IF($I772="","",INDEX(MY_Data,MATCH($I772,Sheet1!K:K,1),2))</f>
        <v/>
      </c>
      <c r="E772" s="13" t="str">
        <f ca="1">IF($I772="","",INDEX(MY_Data,MATCH($I772,Sheet1!K:K,1),3))</f>
        <v/>
      </c>
      <c r="F772" s="4" t="str">
        <f ca="1">IF($I772="","",INDEX(MY_Data,MATCH($I772,Sheet1!K:K,1),4))</f>
        <v/>
      </c>
      <c r="G772" s="4" t="str">
        <f ca="1">IF($I772="","",INDEX(MY_Data,MATCH($I772,Sheet1!K:K,1),5))</f>
        <v/>
      </c>
      <c r="H772" s="4" t="str">
        <f ca="1">IF($I772="","",INDEX(MY_Data,MATCH($I772,Sheet1!K:K,1),6))</f>
        <v/>
      </c>
      <c r="I772" s="25" t="str">
        <f ca="1">IF(ROW()-6&lt;=MAX(Sheet1!K:K),ROW()-6,"")</f>
        <v/>
      </c>
    </row>
    <row r="773" spans="3:9">
      <c r="C773" s="24" t="str">
        <f ca="1">IF($I773="","",INDEX(MY_Data,MATCH($I773,Sheet1!K:K,1),1))</f>
        <v/>
      </c>
      <c r="D773" s="13" t="str">
        <f ca="1">IF($I773="","",INDEX(MY_Data,MATCH($I773,Sheet1!K:K,1),2))</f>
        <v/>
      </c>
      <c r="E773" s="13" t="str">
        <f ca="1">IF($I773="","",INDEX(MY_Data,MATCH($I773,Sheet1!K:K,1),3))</f>
        <v/>
      </c>
      <c r="F773" s="4" t="str">
        <f ca="1">IF($I773="","",INDEX(MY_Data,MATCH($I773,Sheet1!K:K,1),4))</f>
        <v/>
      </c>
      <c r="G773" s="4" t="str">
        <f ca="1">IF($I773="","",INDEX(MY_Data,MATCH($I773,Sheet1!K:K,1),5))</f>
        <v/>
      </c>
      <c r="H773" s="4" t="str">
        <f ca="1">IF($I773="","",INDEX(MY_Data,MATCH($I773,Sheet1!K:K,1),6))</f>
        <v/>
      </c>
      <c r="I773" s="25" t="str">
        <f ca="1">IF(ROW()-6&lt;=MAX(Sheet1!K:K),ROW()-6,"")</f>
        <v/>
      </c>
    </row>
    <row r="774" spans="3:9">
      <c r="C774" s="24" t="str">
        <f ca="1">IF($I774="","",INDEX(MY_Data,MATCH($I774,Sheet1!K:K,1),1))</f>
        <v/>
      </c>
      <c r="D774" s="13" t="str">
        <f ca="1">IF($I774="","",INDEX(MY_Data,MATCH($I774,Sheet1!K:K,1),2))</f>
        <v/>
      </c>
      <c r="E774" s="13" t="str">
        <f ca="1">IF($I774="","",INDEX(MY_Data,MATCH($I774,Sheet1!K:K,1),3))</f>
        <v/>
      </c>
      <c r="F774" s="4" t="str">
        <f ca="1">IF($I774="","",INDEX(MY_Data,MATCH($I774,Sheet1!K:K,1),4))</f>
        <v/>
      </c>
      <c r="G774" s="4" t="str">
        <f ca="1">IF($I774="","",INDEX(MY_Data,MATCH($I774,Sheet1!K:K,1),5))</f>
        <v/>
      </c>
      <c r="H774" s="4" t="str">
        <f ca="1">IF($I774="","",INDEX(MY_Data,MATCH($I774,Sheet1!K:K,1),6))</f>
        <v/>
      </c>
      <c r="I774" s="25" t="str">
        <f ca="1">IF(ROW()-6&lt;=MAX(Sheet1!K:K),ROW()-6,"")</f>
        <v/>
      </c>
    </row>
    <row r="775" spans="3:9">
      <c r="C775" s="24" t="str">
        <f ca="1">IF($I775="","",INDEX(MY_Data,MATCH($I775,Sheet1!K:K,1),1))</f>
        <v/>
      </c>
      <c r="D775" s="13" t="str">
        <f ca="1">IF($I775="","",INDEX(MY_Data,MATCH($I775,Sheet1!K:K,1),2))</f>
        <v/>
      </c>
      <c r="E775" s="13" t="str">
        <f ca="1">IF($I775="","",INDEX(MY_Data,MATCH($I775,Sheet1!K:K,1),3))</f>
        <v/>
      </c>
      <c r="F775" s="4" t="str">
        <f ca="1">IF($I775="","",INDEX(MY_Data,MATCH($I775,Sheet1!K:K,1),4))</f>
        <v/>
      </c>
      <c r="G775" s="4" t="str">
        <f ca="1">IF($I775="","",INDEX(MY_Data,MATCH($I775,Sheet1!K:K,1),5))</f>
        <v/>
      </c>
      <c r="H775" s="4" t="str">
        <f ca="1">IF($I775="","",INDEX(MY_Data,MATCH($I775,Sheet1!K:K,1),6))</f>
        <v/>
      </c>
      <c r="I775" s="25" t="str">
        <f ca="1">IF(ROW()-6&lt;=MAX(Sheet1!K:K),ROW()-6,"")</f>
        <v/>
      </c>
    </row>
    <row r="776" spans="3:9">
      <c r="C776" s="24" t="str">
        <f ca="1">IF($I776="","",INDEX(MY_Data,MATCH($I776,Sheet1!K:K,1),1))</f>
        <v/>
      </c>
      <c r="D776" s="13" t="str">
        <f ca="1">IF($I776="","",INDEX(MY_Data,MATCH($I776,Sheet1!K:K,1),2))</f>
        <v/>
      </c>
      <c r="E776" s="13" t="str">
        <f ca="1">IF($I776="","",INDEX(MY_Data,MATCH($I776,Sheet1!K:K,1),3))</f>
        <v/>
      </c>
      <c r="F776" s="4" t="str">
        <f ca="1">IF($I776="","",INDEX(MY_Data,MATCH($I776,Sheet1!K:K,1),4))</f>
        <v/>
      </c>
      <c r="G776" s="4" t="str">
        <f ca="1">IF($I776="","",INDEX(MY_Data,MATCH($I776,Sheet1!K:K,1),5))</f>
        <v/>
      </c>
      <c r="H776" s="4" t="str">
        <f ca="1">IF($I776="","",INDEX(MY_Data,MATCH($I776,Sheet1!K:K,1),6))</f>
        <v/>
      </c>
      <c r="I776" s="25" t="str">
        <f ca="1">IF(ROW()-6&lt;=MAX(Sheet1!K:K),ROW()-6,"")</f>
        <v/>
      </c>
    </row>
    <row r="777" spans="3:9">
      <c r="C777" s="24" t="str">
        <f ca="1">IF($I777="","",INDEX(MY_Data,MATCH($I777,Sheet1!K:K,1),1))</f>
        <v/>
      </c>
      <c r="D777" s="13" t="str">
        <f ca="1">IF($I777="","",INDEX(MY_Data,MATCH($I777,Sheet1!K:K,1),2))</f>
        <v/>
      </c>
      <c r="E777" s="13" t="str">
        <f ca="1">IF($I777="","",INDEX(MY_Data,MATCH($I777,Sheet1!K:K,1),3))</f>
        <v/>
      </c>
      <c r="F777" s="4" t="str">
        <f ca="1">IF($I777="","",INDEX(MY_Data,MATCH($I777,Sheet1!K:K,1),4))</f>
        <v/>
      </c>
      <c r="G777" s="4" t="str">
        <f ca="1">IF($I777="","",INDEX(MY_Data,MATCH($I777,Sheet1!K:K,1),5))</f>
        <v/>
      </c>
      <c r="H777" s="4" t="str">
        <f ca="1">IF($I777="","",INDEX(MY_Data,MATCH($I777,Sheet1!K:K,1),6))</f>
        <v/>
      </c>
      <c r="I777" s="25" t="str">
        <f ca="1">IF(ROW()-6&lt;=MAX(Sheet1!K:K),ROW()-6,"")</f>
        <v/>
      </c>
    </row>
    <row r="778" spans="3:9">
      <c r="C778" s="24" t="str">
        <f ca="1">IF($I778="","",INDEX(MY_Data,MATCH($I778,Sheet1!K:K,1),1))</f>
        <v/>
      </c>
      <c r="D778" s="13" t="str">
        <f ca="1">IF($I778="","",INDEX(MY_Data,MATCH($I778,Sheet1!K:K,1),2))</f>
        <v/>
      </c>
      <c r="E778" s="13" t="str">
        <f ca="1">IF($I778="","",INDEX(MY_Data,MATCH($I778,Sheet1!K:K,1),3))</f>
        <v/>
      </c>
      <c r="F778" s="4" t="str">
        <f ca="1">IF($I778="","",INDEX(MY_Data,MATCH($I778,Sheet1!K:K,1),4))</f>
        <v/>
      </c>
      <c r="G778" s="4" t="str">
        <f ca="1">IF($I778="","",INDEX(MY_Data,MATCH($I778,Sheet1!K:K,1),5))</f>
        <v/>
      </c>
      <c r="H778" s="4" t="str">
        <f ca="1">IF($I778="","",INDEX(MY_Data,MATCH($I778,Sheet1!K:K,1),6))</f>
        <v/>
      </c>
      <c r="I778" s="25" t="str">
        <f ca="1">IF(ROW()-6&lt;=MAX(Sheet1!K:K),ROW()-6,"")</f>
        <v/>
      </c>
    </row>
    <row r="779" spans="3:9">
      <c r="C779" s="24" t="str">
        <f ca="1">IF($I779="","",INDEX(MY_Data,MATCH($I779,Sheet1!K:K,1),1))</f>
        <v/>
      </c>
      <c r="D779" s="13" t="str">
        <f ca="1">IF($I779="","",INDEX(MY_Data,MATCH($I779,Sheet1!K:K,1),2))</f>
        <v/>
      </c>
      <c r="E779" s="13" t="str">
        <f ca="1">IF($I779="","",INDEX(MY_Data,MATCH($I779,Sheet1!K:K,1),3))</f>
        <v/>
      </c>
      <c r="F779" s="4" t="str">
        <f ca="1">IF($I779="","",INDEX(MY_Data,MATCH($I779,Sheet1!K:K,1),4))</f>
        <v/>
      </c>
      <c r="G779" s="4" t="str">
        <f ca="1">IF($I779="","",INDEX(MY_Data,MATCH($I779,Sheet1!K:K,1),5))</f>
        <v/>
      </c>
      <c r="H779" s="4" t="str">
        <f ca="1">IF($I779="","",INDEX(MY_Data,MATCH($I779,Sheet1!K:K,1),6))</f>
        <v/>
      </c>
      <c r="I779" s="25" t="str">
        <f ca="1">IF(ROW()-6&lt;=MAX(Sheet1!K:K),ROW()-6,"")</f>
        <v/>
      </c>
    </row>
    <row r="780" spans="3:9">
      <c r="C780" s="24" t="str">
        <f ca="1">IF($I780="","",INDEX(MY_Data,MATCH($I780,Sheet1!K:K,1),1))</f>
        <v/>
      </c>
      <c r="D780" s="13" t="str">
        <f ca="1">IF($I780="","",INDEX(MY_Data,MATCH($I780,Sheet1!K:K,1),2))</f>
        <v/>
      </c>
      <c r="E780" s="13" t="str">
        <f ca="1">IF($I780="","",INDEX(MY_Data,MATCH($I780,Sheet1!K:K,1),3))</f>
        <v/>
      </c>
      <c r="F780" s="4" t="str">
        <f ca="1">IF($I780="","",INDEX(MY_Data,MATCH($I780,Sheet1!K:K,1),4))</f>
        <v/>
      </c>
      <c r="G780" s="4" t="str">
        <f ca="1">IF($I780="","",INDEX(MY_Data,MATCH($I780,Sheet1!K:K,1),5))</f>
        <v/>
      </c>
      <c r="H780" s="4" t="str">
        <f ca="1">IF($I780="","",INDEX(MY_Data,MATCH($I780,Sheet1!K:K,1),6))</f>
        <v/>
      </c>
      <c r="I780" s="25" t="str">
        <f ca="1">IF(ROW()-6&lt;=MAX(Sheet1!K:K),ROW()-6,"")</f>
        <v/>
      </c>
    </row>
    <row r="781" spans="3:9">
      <c r="C781" s="24" t="str">
        <f ca="1">IF($I781="","",INDEX(MY_Data,MATCH($I781,Sheet1!K:K,1),1))</f>
        <v/>
      </c>
      <c r="D781" s="13" t="str">
        <f ca="1">IF($I781="","",INDEX(MY_Data,MATCH($I781,Sheet1!K:K,1),2))</f>
        <v/>
      </c>
      <c r="E781" s="13" t="str">
        <f ca="1">IF($I781="","",INDEX(MY_Data,MATCH($I781,Sheet1!K:K,1),3))</f>
        <v/>
      </c>
      <c r="F781" s="4" t="str">
        <f ca="1">IF($I781="","",INDEX(MY_Data,MATCH($I781,Sheet1!K:K,1),4))</f>
        <v/>
      </c>
      <c r="G781" s="4" t="str">
        <f ca="1">IF($I781="","",INDEX(MY_Data,MATCH($I781,Sheet1!K:K,1),5))</f>
        <v/>
      </c>
      <c r="H781" s="4" t="str">
        <f ca="1">IF($I781="","",INDEX(MY_Data,MATCH($I781,Sheet1!K:K,1),6))</f>
        <v/>
      </c>
      <c r="I781" s="25" t="str">
        <f ca="1">IF(ROW()-6&lt;=MAX(Sheet1!K:K),ROW()-6,"")</f>
        <v/>
      </c>
    </row>
    <row r="782" spans="3:9">
      <c r="C782" s="24" t="str">
        <f ca="1">IF($I782="","",INDEX(MY_Data,MATCH($I782,Sheet1!K:K,1),1))</f>
        <v/>
      </c>
      <c r="D782" s="13" t="str">
        <f ca="1">IF($I782="","",INDEX(MY_Data,MATCH($I782,Sheet1!K:K,1),2))</f>
        <v/>
      </c>
      <c r="E782" s="13" t="str">
        <f ca="1">IF($I782="","",INDEX(MY_Data,MATCH($I782,Sheet1!K:K,1),3))</f>
        <v/>
      </c>
      <c r="F782" s="4" t="str">
        <f ca="1">IF($I782="","",INDEX(MY_Data,MATCH($I782,Sheet1!K:K,1),4))</f>
        <v/>
      </c>
      <c r="G782" s="4" t="str">
        <f ca="1">IF($I782="","",INDEX(MY_Data,MATCH($I782,Sheet1!K:K,1),5))</f>
        <v/>
      </c>
      <c r="H782" s="4" t="str">
        <f ca="1">IF($I782="","",INDEX(MY_Data,MATCH($I782,Sheet1!K:K,1),6))</f>
        <v/>
      </c>
      <c r="I782" s="25" t="str">
        <f ca="1">IF(ROW()-6&lt;=MAX(Sheet1!K:K),ROW()-6,"")</f>
        <v/>
      </c>
    </row>
    <row r="783" spans="3:9">
      <c r="C783" s="24" t="str">
        <f ca="1">IF($I783="","",INDEX(MY_Data,MATCH($I783,Sheet1!K:K,1),1))</f>
        <v/>
      </c>
      <c r="D783" s="13" t="str">
        <f ca="1">IF($I783="","",INDEX(MY_Data,MATCH($I783,Sheet1!K:K,1),2))</f>
        <v/>
      </c>
      <c r="E783" s="13" t="str">
        <f ca="1">IF($I783="","",INDEX(MY_Data,MATCH($I783,Sheet1!K:K,1),3))</f>
        <v/>
      </c>
      <c r="F783" s="4" t="str">
        <f ca="1">IF($I783="","",INDEX(MY_Data,MATCH($I783,Sheet1!K:K,1),4))</f>
        <v/>
      </c>
      <c r="G783" s="4" t="str">
        <f ca="1">IF($I783="","",INDEX(MY_Data,MATCH($I783,Sheet1!K:K,1),5))</f>
        <v/>
      </c>
      <c r="H783" s="4" t="str">
        <f ca="1">IF($I783="","",INDEX(MY_Data,MATCH($I783,Sheet1!K:K,1),6))</f>
        <v/>
      </c>
      <c r="I783" s="25" t="str">
        <f ca="1">IF(ROW()-6&lt;=MAX(Sheet1!K:K),ROW()-6,"")</f>
        <v/>
      </c>
    </row>
    <row r="784" spans="3:9">
      <c r="C784" s="24" t="str">
        <f ca="1">IF($I784="","",INDEX(MY_Data,MATCH($I784,Sheet1!K:K,1),1))</f>
        <v/>
      </c>
      <c r="D784" s="13" t="str">
        <f ca="1">IF($I784="","",INDEX(MY_Data,MATCH($I784,Sheet1!K:K,1),2))</f>
        <v/>
      </c>
      <c r="E784" s="13" t="str">
        <f ca="1">IF($I784="","",INDEX(MY_Data,MATCH($I784,Sheet1!K:K,1),3))</f>
        <v/>
      </c>
      <c r="F784" s="4" t="str">
        <f ca="1">IF($I784="","",INDEX(MY_Data,MATCH($I784,Sheet1!K:K,1),4))</f>
        <v/>
      </c>
      <c r="G784" s="4" t="str">
        <f ca="1">IF($I784="","",INDEX(MY_Data,MATCH($I784,Sheet1!K:K,1),5))</f>
        <v/>
      </c>
      <c r="H784" s="4" t="str">
        <f ca="1">IF($I784="","",INDEX(MY_Data,MATCH($I784,Sheet1!K:K,1),6))</f>
        <v/>
      </c>
      <c r="I784" s="25" t="str">
        <f ca="1">IF(ROW()-6&lt;=MAX(Sheet1!K:K),ROW()-6,"")</f>
        <v/>
      </c>
    </row>
    <row r="785" spans="3:9">
      <c r="C785" s="24" t="str">
        <f ca="1">IF($I785="","",INDEX(MY_Data,MATCH($I785,Sheet1!K:K,1),1))</f>
        <v/>
      </c>
      <c r="D785" s="13" t="str">
        <f ca="1">IF($I785="","",INDEX(MY_Data,MATCH($I785,Sheet1!K:K,1),2))</f>
        <v/>
      </c>
      <c r="E785" s="13" t="str">
        <f ca="1">IF($I785="","",INDEX(MY_Data,MATCH($I785,Sheet1!K:K,1),3))</f>
        <v/>
      </c>
      <c r="F785" s="4" t="str">
        <f ca="1">IF($I785="","",INDEX(MY_Data,MATCH($I785,Sheet1!K:K,1),4))</f>
        <v/>
      </c>
      <c r="G785" s="4" t="str">
        <f ca="1">IF($I785="","",INDEX(MY_Data,MATCH($I785,Sheet1!K:K,1),5))</f>
        <v/>
      </c>
      <c r="H785" s="4" t="str">
        <f ca="1">IF($I785="","",INDEX(MY_Data,MATCH($I785,Sheet1!K:K,1),6))</f>
        <v/>
      </c>
      <c r="I785" s="25" t="str">
        <f ca="1">IF(ROW()-6&lt;=MAX(Sheet1!K:K),ROW()-6,"")</f>
        <v/>
      </c>
    </row>
    <row r="786" spans="3:9">
      <c r="C786" s="24" t="str">
        <f ca="1">IF($I786="","",INDEX(MY_Data,MATCH($I786,Sheet1!K:K,1),1))</f>
        <v/>
      </c>
      <c r="D786" s="13" t="str">
        <f ca="1">IF($I786="","",INDEX(MY_Data,MATCH($I786,Sheet1!K:K,1),2))</f>
        <v/>
      </c>
      <c r="E786" s="13" t="str">
        <f ca="1">IF($I786="","",INDEX(MY_Data,MATCH($I786,Sheet1!K:K,1),3))</f>
        <v/>
      </c>
      <c r="F786" s="4" t="str">
        <f ca="1">IF($I786="","",INDEX(MY_Data,MATCH($I786,Sheet1!K:K,1),4))</f>
        <v/>
      </c>
      <c r="G786" s="4" t="str">
        <f ca="1">IF($I786="","",INDEX(MY_Data,MATCH($I786,Sheet1!K:K,1),5))</f>
        <v/>
      </c>
      <c r="H786" s="4" t="str">
        <f ca="1">IF($I786="","",INDEX(MY_Data,MATCH($I786,Sheet1!K:K,1),6))</f>
        <v/>
      </c>
      <c r="I786" s="25" t="str">
        <f ca="1">IF(ROW()-6&lt;=MAX(Sheet1!K:K),ROW()-6,"")</f>
        <v/>
      </c>
    </row>
    <row r="787" spans="3:9">
      <c r="C787" s="24" t="str">
        <f ca="1">IF($I787="","",INDEX(MY_Data,MATCH($I787,Sheet1!K:K,1),1))</f>
        <v/>
      </c>
      <c r="D787" s="13" t="str">
        <f ca="1">IF($I787="","",INDEX(MY_Data,MATCH($I787,Sheet1!K:K,1),2))</f>
        <v/>
      </c>
      <c r="E787" s="13" t="str">
        <f ca="1">IF($I787="","",INDEX(MY_Data,MATCH($I787,Sheet1!K:K,1),3))</f>
        <v/>
      </c>
      <c r="F787" s="4" t="str">
        <f ca="1">IF($I787="","",INDEX(MY_Data,MATCH($I787,Sheet1!K:K,1),4))</f>
        <v/>
      </c>
      <c r="G787" s="4" t="str">
        <f ca="1">IF($I787="","",INDEX(MY_Data,MATCH($I787,Sheet1!K:K,1),5))</f>
        <v/>
      </c>
      <c r="H787" s="4" t="str">
        <f ca="1">IF($I787="","",INDEX(MY_Data,MATCH($I787,Sheet1!K:K,1),6))</f>
        <v/>
      </c>
      <c r="I787" s="25" t="str">
        <f ca="1">IF(ROW()-6&lt;=MAX(Sheet1!K:K),ROW()-6,"")</f>
        <v/>
      </c>
    </row>
    <row r="788" spans="3:9">
      <c r="C788" s="24" t="str">
        <f ca="1">IF($I788="","",INDEX(MY_Data,MATCH($I788,Sheet1!K:K,1),1))</f>
        <v/>
      </c>
      <c r="D788" s="13" t="str">
        <f ca="1">IF($I788="","",INDEX(MY_Data,MATCH($I788,Sheet1!K:K,1),2))</f>
        <v/>
      </c>
      <c r="E788" s="13" t="str">
        <f ca="1">IF($I788="","",INDEX(MY_Data,MATCH($I788,Sheet1!K:K,1),3))</f>
        <v/>
      </c>
      <c r="F788" s="4" t="str">
        <f ca="1">IF($I788="","",INDEX(MY_Data,MATCH($I788,Sheet1!K:K,1),4))</f>
        <v/>
      </c>
      <c r="G788" s="4" t="str">
        <f ca="1">IF($I788="","",INDEX(MY_Data,MATCH($I788,Sheet1!K:K,1),5))</f>
        <v/>
      </c>
      <c r="H788" s="4" t="str">
        <f ca="1">IF($I788="","",INDEX(MY_Data,MATCH($I788,Sheet1!K:K,1),6))</f>
        <v/>
      </c>
      <c r="I788" s="25" t="str">
        <f ca="1">IF(ROW()-6&lt;=MAX(Sheet1!K:K),ROW()-6,"")</f>
        <v/>
      </c>
    </row>
    <row r="789" spans="3:9">
      <c r="C789" s="24" t="str">
        <f ca="1">IF($I789="","",INDEX(MY_Data,MATCH($I789,Sheet1!K:K,1),1))</f>
        <v/>
      </c>
      <c r="D789" s="13" t="str">
        <f ca="1">IF($I789="","",INDEX(MY_Data,MATCH($I789,Sheet1!K:K,1),2))</f>
        <v/>
      </c>
      <c r="E789" s="13" t="str">
        <f ca="1">IF($I789="","",INDEX(MY_Data,MATCH($I789,Sheet1!K:K,1),3))</f>
        <v/>
      </c>
      <c r="F789" s="4" t="str">
        <f ca="1">IF($I789="","",INDEX(MY_Data,MATCH($I789,Sheet1!K:K,1),4))</f>
        <v/>
      </c>
      <c r="G789" s="4" t="str">
        <f ca="1">IF($I789="","",INDEX(MY_Data,MATCH($I789,Sheet1!K:K,1),5))</f>
        <v/>
      </c>
      <c r="H789" s="4" t="str">
        <f ca="1">IF($I789="","",INDEX(MY_Data,MATCH($I789,Sheet1!K:K,1),6))</f>
        <v/>
      </c>
      <c r="I789" s="25" t="str">
        <f ca="1">IF(ROW()-6&lt;=MAX(Sheet1!K:K),ROW()-6,"")</f>
        <v/>
      </c>
    </row>
    <row r="790" spans="3:9">
      <c r="C790" s="24" t="str">
        <f ca="1">IF($I790="","",INDEX(MY_Data,MATCH($I790,Sheet1!K:K,1),1))</f>
        <v/>
      </c>
      <c r="D790" s="13" t="str">
        <f ca="1">IF($I790="","",INDEX(MY_Data,MATCH($I790,Sheet1!K:K,1),2))</f>
        <v/>
      </c>
      <c r="E790" s="13" t="str">
        <f ca="1">IF($I790="","",INDEX(MY_Data,MATCH($I790,Sheet1!K:K,1),3))</f>
        <v/>
      </c>
      <c r="F790" s="4" t="str">
        <f ca="1">IF($I790="","",INDEX(MY_Data,MATCH($I790,Sheet1!K:K,1),4))</f>
        <v/>
      </c>
      <c r="G790" s="4" t="str">
        <f ca="1">IF($I790="","",INDEX(MY_Data,MATCH($I790,Sheet1!K:K,1),5))</f>
        <v/>
      </c>
      <c r="H790" s="4" t="str">
        <f ca="1">IF($I790="","",INDEX(MY_Data,MATCH($I790,Sheet1!K:K,1),6))</f>
        <v/>
      </c>
      <c r="I790" s="25" t="str">
        <f ca="1">IF(ROW()-6&lt;=MAX(Sheet1!K:K),ROW()-6,"")</f>
        <v/>
      </c>
    </row>
    <row r="791" spans="3:9">
      <c r="C791" s="24" t="str">
        <f ca="1">IF($I791="","",INDEX(MY_Data,MATCH($I791,Sheet1!K:K,1),1))</f>
        <v/>
      </c>
      <c r="D791" s="13" t="str">
        <f ca="1">IF($I791="","",INDEX(MY_Data,MATCH($I791,Sheet1!K:K,1),2))</f>
        <v/>
      </c>
      <c r="E791" s="13" t="str">
        <f ca="1">IF($I791="","",INDEX(MY_Data,MATCH($I791,Sheet1!K:K,1),3))</f>
        <v/>
      </c>
      <c r="F791" s="4" t="str">
        <f ca="1">IF($I791="","",INDEX(MY_Data,MATCH($I791,Sheet1!K:K,1),4))</f>
        <v/>
      </c>
      <c r="G791" s="4" t="str">
        <f ca="1">IF($I791="","",INDEX(MY_Data,MATCH($I791,Sheet1!K:K,1),5))</f>
        <v/>
      </c>
      <c r="H791" s="4" t="str">
        <f ca="1">IF($I791="","",INDEX(MY_Data,MATCH($I791,Sheet1!K:K,1),6))</f>
        <v/>
      </c>
      <c r="I791" s="25" t="str">
        <f ca="1">IF(ROW()-6&lt;=MAX(Sheet1!K:K),ROW()-6,"")</f>
        <v/>
      </c>
    </row>
    <row r="792" spans="3:9">
      <c r="C792" s="24" t="str">
        <f ca="1">IF($I792="","",INDEX(MY_Data,MATCH($I792,Sheet1!K:K,1),1))</f>
        <v/>
      </c>
      <c r="D792" s="13" t="str">
        <f ca="1">IF($I792="","",INDEX(MY_Data,MATCH($I792,Sheet1!K:K,1),2))</f>
        <v/>
      </c>
      <c r="E792" s="13" t="str">
        <f ca="1">IF($I792="","",INDEX(MY_Data,MATCH($I792,Sheet1!K:K,1),3))</f>
        <v/>
      </c>
      <c r="F792" s="4" t="str">
        <f ca="1">IF($I792="","",INDEX(MY_Data,MATCH($I792,Sheet1!K:K,1),4))</f>
        <v/>
      </c>
      <c r="G792" s="4" t="str">
        <f ca="1">IF($I792="","",INDEX(MY_Data,MATCH($I792,Sheet1!K:K,1),5))</f>
        <v/>
      </c>
      <c r="H792" s="4" t="str">
        <f ca="1">IF($I792="","",INDEX(MY_Data,MATCH($I792,Sheet1!K:K,1),6))</f>
        <v/>
      </c>
      <c r="I792" s="25" t="str">
        <f ca="1">IF(ROW()-6&lt;=MAX(Sheet1!K:K),ROW()-6,"")</f>
        <v/>
      </c>
    </row>
    <row r="793" spans="3:9">
      <c r="C793" s="24" t="str">
        <f ca="1">IF($I793="","",INDEX(MY_Data,MATCH($I793,Sheet1!K:K,1),1))</f>
        <v/>
      </c>
      <c r="D793" s="13" t="str">
        <f ca="1">IF($I793="","",INDEX(MY_Data,MATCH($I793,Sheet1!K:K,1),2))</f>
        <v/>
      </c>
      <c r="E793" s="13" t="str">
        <f ca="1">IF($I793="","",INDEX(MY_Data,MATCH($I793,Sheet1!K:K,1),3))</f>
        <v/>
      </c>
      <c r="F793" s="4" t="str">
        <f ca="1">IF($I793="","",INDEX(MY_Data,MATCH($I793,Sheet1!K:K,1),4))</f>
        <v/>
      </c>
      <c r="G793" s="4" t="str">
        <f ca="1">IF($I793="","",INDEX(MY_Data,MATCH($I793,Sheet1!K:K,1),5))</f>
        <v/>
      </c>
      <c r="H793" s="4" t="str">
        <f ca="1">IF($I793="","",INDEX(MY_Data,MATCH($I793,Sheet1!K:K,1),6))</f>
        <v/>
      </c>
      <c r="I793" s="25" t="str">
        <f ca="1">IF(ROW()-6&lt;=MAX(Sheet1!K:K),ROW()-6,"")</f>
        <v/>
      </c>
    </row>
    <row r="794" spans="3:9">
      <c r="C794" s="24" t="str">
        <f ca="1">IF($I794="","",INDEX(MY_Data,MATCH($I794,Sheet1!K:K,1),1))</f>
        <v/>
      </c>
      <c r="D794" s="13" t="str">
        <f ca="1">IF($I794="","",INDEX(MY_Data,MATCH($I794,Sheet1!K:K,1),2))</f>
        <v/>
      </c>
      <c r="E794" s="13" t="str">
        <f ca="1">IF($I794="","",INDEX(MY_Data,MATCH($I794,Sheet1!K:K,1),3))</f>
        <v/>
      </c>
      <c r="F794" s="4" t="str">
        <f ca="1">IF($I794="","",INDEX(MY_Data,MATCH($I794,Sheet1!K:K,1),4))</f>
        <v/>
      </c>
      <c r="G794" s="4" t="str">
        <f ca="1">IF($I794="","",INDEX(MY_Data,MATCH($I794,Sheet1!K:K,1),5))</f>
        <v/>
      </c>
      <c r="H794" s="4" t="str">
        <f ca="1">IF($I794="","",INDEX(MY_Data,MATCH($I794,Sheet1!K:K,1),6))</f>
        <v/>
      </c>
      <c r="I794" s="25" t="str">
        <f ca="1">IF(ROW()-6&lt;=MAX(Sheet1!K:K),ROW()-6,"")</f>
        <v/>
      </c>
    </row>
    <row r="795" spans="3:9">
      <c r="C795" s="24" t="str">
        <f ca="1">IF($I795="","",INDEX(MY_Data,MATCH($I795,Sheet1!K:K,1),1))</f>
        <v/>
      </c>
      <c r="D795" s="13" t="str">
        <f ca="1">IF($I795="","",INDEX(MY_Data,MATCH($I795,Sheet1!K:K,1),2))</f>
        <v/>
      </c>
      <c r="E795" s="13" t="str">
        <f ca="1">IF($I795="","",INDEX(MY_Data,MATCH($I795,Sheet1!K:K,1),3))</f>
        <v/>
      </c>
      <c r="F795" s="4" t="str">
        <f ca="1">IF($I795="","",INDEX(MY_Data,MATCH($I795,Sheet1!K:K,1),4))</f>
        <v/>
      </c>
      <c r="G795" s="4" t="str">
        <f ca="1">IF($I795="","",INDEX(MY_Data,MATCH($I795,Sheet1!K:K,1),5))</f>
        <v/>
      </c>
      <c r="H795" s="4" t="str">
        <f ca="1">IF($I795="","",INDEX(MY_Data,MATCH($I795,Sheet1!K:K,1),6))</f>
        <v/>
      </c>
      <c r="I795" s="25" t="str">
        <f ca="1">IF(ROW()-6&lt;=MAX(Sheet1!K:K),ROW()-6,"")</f>
        <v/>
      </c>
    </row>
    <row r="796" spans="3:9">
      <c r="C796" s="24" t="str">
        <f ca="1">IF($I796="","",INDEX(MY_Data,MATCH($I796,Sheet1!K:K,1),1))</f>
        <v/>
      </c>
      <c r="D796" s="13" t="str">
        <f ca="1">IF($I796="","",INDEX(MY_Data,MATCH($I796,Sheet1!K:K,1),2))</f>
        <v/>
      </c>
      <c r="E796" s="13" t="str">
        <f ca="1">IF($I796="","",INDEX(MY_Data,MATCH($I796,Sheet1!K:K,1),3))</f>
        <v/>
      </c>
      <c r="F796" s="4" t="str">
        <f ca="1">IF($I796="","",INDEX(MY_Data,MATCH($I796,Sheet1!K:K,1),4))</f>
        <v/>
      </c>
      <c r="G796" s="4" t="str">
        <f ca="1">IF($I796="","",INDEX(MY_Data,MATCH($I796,Sheet1!K:K,1),5))</f>
        <v/>
      </c>
      <c r="H796" s="4" t="str">
        <f ca="1">IF($I796="","",INDEX(MY_Data,MATCH($I796,Sheet1!K:K,1),6))</f>
        <v/>
      </c>
      <c r="I796" s="25" t="str">
        <f ca="1">IF(ROW()-6&lt;=MAX(Sheet1!K:K),ROW()-6,"")</f>
        <v/>
      </c>
    </row>
    <row r="797" spans="3:9">
      <c r="C797" s="24" t="str">
        <f ca="1">IF($I797="","",INDEX(MY_Data,MATCH($I797,Sheet1!K:K,1),1))</f>
        <v/>
      </c>
      <c r="D797" s="13" t="str">
        <f ca="1">IF($I797="","",INDEX(MY_Data,MATCH($I797,Sheet1!K:K,1),2))</f>
        <v/>
      </c>
      <c r="E797" s="13" t="str">
        <f ca="1">IF($I797="","",INDEX(MY_Data,MATCH($I797,Sheet1!K:K,1),3))</f>
        <v/>
      </c>
      <c r="F797" s="4" t="str">
        <f ca="1">IF($I797="","",INDEX(MY_Data,MATCH($I797,Sheet1!K:K,1),4))</f>
        <v/>
      </c>
      <c r="G797" s="4" t="str">
        <f ca="1">IF($I797="","",INDEX(MY_Data,MATCH($I797,Sheet1!K:K,1),5))</f>
        <v/>
      </c>
      <c r="H797" s="4" t="str">
        <f ca="1">IF($I797="","",INDEX(MY_Data,MATCH($I797,Sheet1!K:K,1),6))</f>
        <v/>
      </c>
      <c r="I797" s="25" t="str">
        <f ca="1">IF(ROW()-6&lt;=MAX(Sheet1!K:K),ROW()-6,"")</f>
        <v/>
      </c>
    </row>
    <row r="798" spans="3:9">
      <c r="C798" s="24" t="str">
        <f ca="1">IF($I798="","",INDEX(MY_Data,MATCH($I798,Sheet1!K:K,1),1))</f>
        <v/>
      </c>
      <c r="D798" s="13" t="str">
        <f ca="1">IF($I798="","",INDEX(MY_Data,MATCH($I798,Sheet1!K:K,1),2))</f>
        <v/>
      </c>
      <c r="E798" s="13" t="str">
        <f ca="1">IF($I798="","",INDEX(MY_Data,MATCH($I798,Sheet1!K:K,1),3))</f>
        <v/>
      </c>
      <c r="F798" s="4" t="str">
        <f ca="1">IF($I798="","",INDEX(MY_Data,MATCH($I798,Sheet1!K:K,1),4))</f>
        <v/>
      </c>
      <c r="G798" s="4" t="str">
        <f ca="1">IF($I798="","",INDEX(MY_Data,MATCH($I798,Sheet1!K:K,1),5))</f>
        <v/>
      </c>
      <c r="H798" s="4" t="str">
        <f ca="1">IF($I798="","",INDEX(MY_Data,MATCH($I798,Sheet1!K:K,1),6))</f>
        <v/>
      </c>
      <c r="I798" s="25" t="str">
        <f ca="1">IF(ROW()-6&lt;=MAX(Sheet1!K:K),ROW()-6,"")</f>
        <v/>
      </c>
    </row>
    <row r="799" spans="3:9">
      <c r="C799" s="24" t="str">
        <f ca="1">IF($I799="","",INDEX(MY_Data,MATCH($I799,Sheet1!K:K,1),1))</f>
        <v/>
      </c>
      <c r="D799" s="13" t="str">
        <f ca="1">IF($I799="","",INDEX(MY_Data,MATCH($I799,Sheet1!K:K,1),2))</f>
        <v/>
      </c>
      <c r="E799" s="13" t="str">
        <f ca="1">IF($I799="","",INDEX(MY_Data,MATCH($I799,Sheet1!K:K,1),3))</f>
        <v/>
      </c>
      <c r="F799" s="4" t="str">
        <f ca="1">IF($I799="","",INDEX(MY_Data,MATCH($I799,Sheet1!K:K,1),4))</f>
        <v/>
      </c>
      <c r="G799" s="4" t="str">
        <f ca="1">IF($I799="","",INDEX(MY_Data,MATCH($I799,Sheet1!K:K,1),5))</f>
        <v/>
      </c>
      <c r="H799" s="4" t="str">
        <f ca="1">IF($I799="","",INDEX(MY_Data,MATCH($I799,Sheet1!K:K,1),6))</f>
        <v/>
      </c>
      <c r="I799" s="25" t="str">
        <f ca="1">IF(ROW()-6&lt;=MAX(Sheet1!K:K),ROW()-6,"")</f>
        <v/>
      </c>
    </row>
    <row r="800" spans="3:9">
      <c r="C800" s="24" t="str">
        <f ca="1">IF($I800="","",INDEX(MY_Data,MATCH($I800,Sheet1!K:K,1),1))</f>
        <v/>
      </c>
      <c r="D800" s="13" t="str">
        <f ca="1">IF($I800="","",INDEX(MY_Data,MATCH($I800,Sheet1!K:K,1),2))</f>
        <v/>
      </c>
      <c r="E800" s="13" t="str">
        <f ca="1">IF($I800="","",INDEX(MY_Data,MATCH($I800,Sheet1!K:K,1),3))</f>
        <v/>
      </c>
      <c r="F800" s="4" t="str">
        <f ca="1">IF($I800="","",INDEX(MY_Data,MATCH($I800,Sheet1!K:K,1),4))</f>
        <v/>
      </c>
      <c r="G800" s="4" t="str">
        <f ca="1">IF($I800="","",INDEX(MY_Data,MATCH($I800,Sheet1!K:K,1),5))</f>
        <v/>
      </c>
      <c r="H800" s="4" t="str">
        <f ca="1">IF($I800="","",INDEX(MY_Data,MATCH($I800,Sheet1!K:K,1),6))</f>
        <v/>
      </c>
      <c r="I800" s="25" t="str">
        <f ca="1">IF(ROW()-6&lt;=MAX(Sheet1!K:K),ROW()-6,"")</f>
        <v/>
      </c>
    </row>
    <row r="801" spans="3:9">
      <c r="C801" s="24" t="str">
        <f ca="1">IF($I801="","",INDEX(MY_Data,MATCH($I801,Sheet1!K:K,1),1))</f>
        <v/>
      </c>
      <c r="D801" s="13" t="str">
        <f ca="1">IF($I801="","",INDEX(MY_Data,MATCH($I801,Sheet1!K:K,1),2))</f>
        <v/>
      </c>
      <c r="E801" s="13" t="str">
        <f ca="1">IF($I801="","",INDEX(MY_Data,MATCH($I801,Sheet1!K:K,1),3))</f>
        <v/>
      </c>
      <c r="F801" s="4" t="str">
        <f ca="1">IF($I801="","",INDEX(MY_Data,MATCH($I801,Sheet1!K:K,1),4))</f>
        <v/>
      </c>
      <c r="G801" s="4" t="str">
        <f ca="1">IF($I801="","",INDEX(MY_Data,MATCH($I801,Sheet1!K:K,1),5))</f>
        <v/>
      </c>
      <c r="H801" s="4" t="str">
        <f ca="1">IF($I801="","",INDEX(MY_Data,MATCH($I801,Sheet1!K:K,1),6))</f>
        <v/>
      </c>
      <c r="I801" s="25" t="str">
        <f ca="1">IF(ROW()-6&lt;=MAX(Sheet1!K:K),ROW()-6,"")</f>
        <v/>
      </c>
    </row>
    <row r="802" spans="3:9">
      <c r="C802" s="24" t="str">
        <f ca="1">IF($I802="","",INDEX(MY_Data,MATCH($I802,Sheet1!K:K,1),1))</f>
        <v/>
      </c>
      <c r="D802" s="13" t="str">
        <f ca="1">IF($I802="","",INDEX(MY_Data,MATCH($I802,Sheet1!K:K,1),2))</f>
        <v/>
      </c>
      <c r="E802" s="13" t="str">
        <f ca="1">IF($I802="","",INDEX(MY_Data,MATCH($I802,Sheet1!K:K,1),3))</f>
        <v/>
      </c>
      <c r="F802" s="4" t="str">
        <f ca="1">IF($I802="","",INDEX(MY_Data,MATCH($I802,Sheet1!K:K,1),4))</f>
        <v/>
      </c>
      <c r="G802" s="4" t="str">
        <f ca="1">IF($I802="","",INDEX(MY_Data,MATCH($I802,Sheet1!K:K,1),5))</f>
        <v/>
      </c>
      <c r="H802" s="4" t="str">
        <f ca="1">IF($I802="","",INDEX(MY_Data,MATCH($I802,Sheet1!K:K,1),6))</f>
        <v/>
      </c>
      <c r="I802" s="25" t="str">
        <f ca="1">IF(ROW()-6&lt;=MAX(Sheet1!K:K),ROW()-6,"")</f>
        <v/>
      </c>
    </row>
    <row r="803" spans="3:9">
      <c r="C803" s="24" t="str">
        <f ca="1">IF($I803="","",INDEX(MY_Data,MATCH($I803,Sheet1!K:K,1),1))</f>
        <v/>
      </c>
      <c r="D803" s="13" t="str">
        <f ca="1">IF($I803="","",INDEX(MY_Data,MATCH($I803,Sheet1!K:K,1),2))</f>
        <v/>
      </c>
      <c r="E803" s="13" t="str">
        <f ca="1">IF($I803="","",INDEX(MY_Data,MATCH($I803,Sheet1!K:K,1),3))</f>
        <v/>
      </c>
      <c r="F803" s="4" t="str">
        <f ca="1">IF($I803="","",INDEX(MY_Data,MATCH($I803,Sheet1!K:K,1),4))</f>
        <v/>
      </c>
      <c r="G803" s="4" t="str">
        <f ca="1">IF($I803="","",INDEX(MY_Data,MATCH($I803,Sheet1!K:K,1),5))</f>
        <v/>
      </c>
      <c r="H803" s="4" t="str">
        <f ca="1">IF($I803="","",INDEX(MY_Data,MATCH($I803,Sheet1!K:K,1),6))</f>
        <v/>
      </c>
      <c r="I803" s="25" t="str">
        <f ca="1">IF(ROW()-6&lt;=MAX(Sheet1!K:K),ROW()-6,"")</f>
        <v/>
      </c>
    </row>
    <row r="804" spans="3:9">
      <c r="C804" s="24" t="str">
        <f ca="1">IF($I804="","",INDEX(MY_Data,MATCH($I804,Sheet1!K:K,1),1))</f>
        <v/>
      </c>
      <c r="D804" s="13" t="str">
        <f ca="1">IF($I804="","",INDEX(MY_Data,MATCH($I804,Sheet1!K:K,1),2))</f>
        <v/>
      </c>
      <c r="E804" s="13" t="str">
        <f ca="1">IF($I804="","",INDEX(MY_Data,MATCH($I804,Sheet1!K:K,1),3))</f>
        <v/>
      </c>
      <c r="F804" s="4" t="str">
        <f ca="1">IF($I804="","",INDEX(MY_Data,MATCH($I804,Sheet1!K:K,1),4))</f>
        <v/>
      </c>
      <c r="G804" s="4" t="str">
        <f ca="1">IF($I804="","",INDEX(MY_Data,MATCH($I804,Sheet1!K:K,1),5))</f>
        <v/>
      </c>
      <c r="H804" s="4" t="str">
        <f ca="1">IF($I804="","",INDEX(MY_Data,MATCH($I804,Sheet1!K:K,1),6))</f>
        <v/>
      </c>
      <c r="I804" s="25" t="str">
        <f ca="1">IF(ROW()-6&lt;=MAX(Sheet1!K:K),ROW()-6,"")</f>
        <v/>
      </c>
    </row>
    <row r="805" spans="3:9">
      <c r="C805" s="24" t="str">
        <f ca="1">IF($I805="","",INDEX(MY_Data,MATCH($I805,Sheet1!K:K,1),1))</f>
        <v/>
      </c>
      <c r="D805" s="13" t="str">
        <f ca="1">IF($I805="","",INDEX(MY_Data,MATCH($I805,Sheet1!K:K,1),2))</f>
        <v/>
      </c>
      <c r="E805" s="13" t="str">
        <f ca="1">IF($I805="","",INDEX(MY_Data,MATCH($I805,Sheet1!K:K,1),3))</f>
        <v/>
      </c>
      <c r="F805" s="4" t="str">
        <f ca="1">IF($I805="","",INDEX(MY_Data,MATCH($I805,Sheet1!K:K,1),4))</f>
        <v/>
      </c>
      <c r="G805" s="4" t="str">
        <f ca="1">IF($I805="","",INDEX(MY_Data,MATCH($I805,Sheet1!K:K,1),5))</f>
        <v/>
      </c>
      <c r="H805" s="4" t="str">
        <f ca="1">IF($I805="","",INDEX(MY_Data,MATCH($I805,Sheet1!K:K,1),6))</f>
        <v/>
      </c>
      <c r="I805" s="25" t="str">
        <f ca="1">IF(ROW()-6&lt;=MAX(Sheet1!K:K),ROW()-6,"")</f>
        <v/>
      </c>
    </row>
    <row r="806" spans="3:9">
      <c r="C806" s="24" t="str">
        <f ca="1">IF($I806="","",INDEX(MY_Data,MATCH($I806,Sheet1!K:K,1),1))</f>
        <v/>
      </c>
      <c r="D806" s="13" t="str">
        <f ca="1">IF($I806="","",INDEX(MY_Data,MATCH($I806,Sheet1!K:K,1),2))</f>
        <v/>
      </c>
      <c r="E806" s="13" t="str">
        <f ca="1">IF($I806="","",INDEX(MY_Data,MATCH($I806,Sheet1!K:K,1),3))</f>
        <v/>
      </c>
      <c r="F806" s="4" t="str">
        <f ca="1">IF($I806="","",INDEX(MY_Data,MATCH($I806,Sheet1!K:K,1),4))</f>
        <v/>
      </c>
      <c r="G806" s="4" t="str">
        <f ca="1">IF($I806="","",INDEX(MY_Data,MATCH($I806,Sheet1!K:K,1),5))</f>
        <v/>
      </c>
      <c r="H806" s="4" t="str">
        <f ca="1">IF($I806="","",INDEX(MY_Data,MATCH($I806,Sheet1!K:K,1),6))</f>
        <v/>
      </c>
      <c r="I806" s="25" t="str">
        <f ca="1">IF(ROW()-6&lt;=MAX(Sheet1!K:K),ROW()-6,"")</f>
        <v/>
      </c>
    </row>
    <row r="807" spans="3:9">
      <c r="C807" s="24" t="str">
        <f ca="1">IF($I807="","",INDEX(MY_Data,MATCH($I807,Sheet1!K:K,1),1))</f>
        <v/>
      </c>
      <c r="D807" s="13" t="str">
        <f ca="1">IF($I807="","",INDEX(MY_Data,MATCH($I807,Sheet1!K:K,1),2))</f>
        <v/>
      </c>
      <c r="E807" s="13" t="str">
        <f ca="1">IF($I807="","",INDEX(MY_Data,MATCH($I807,Sheet1!K:K,1),3))</f>
        <v/>
      </c>
      <c r="F807" s="4" t="str">
        <f ca="1">IF($I807="","",INDEX(MY_Data,MATCH($I807,Sheet1!K:K,1),4))</f>
        <v/>
      </c>
      <c r="G807" s="4" t="str">
        <f ca="1">IF($I807="","",INDEX(MY_Data,MATCH($I807,Sheet1!K:K,1),5))</f>
        <v/>
      </c>
      <c r="H807" s="4" t="str">
        <f ca="1">IF($I807="","",INDEX(MY_Data,MATCH($I807,Sheet1!K:K,1),6))</f>
        <v/>
      </c>
      <c r="I807" s="25" t="str">
        <f ca="1">IF(ROW()-6&lt;=MAX(Sheet1!K:K),ROW()-6,"")</f>
        <v/>
      </c>
    </row>
    <row r="808" spans="3:9">
      <c r="C808" s="24" t="str">
        <f ca="1">IF($I808="","",INDEX(MY_Data,MATCH($I808,Sheet1!K:K,1),1))</f>
        <v/>
      </c>
      <c r="D808" s="13" t="str">
        <f ca="1">IF($I808="","",INDEX(MY_Data,MATCH($I808,Sheet1!K:K,1),2))</f>
        <v/>
      </c>
      <c r="E808" s="13" t="str">
        <f ca="1">IF($I808="","",INDEX(MY_Data,MATCH($I808,Sheet1!K:K,1),3))</f>
        <v/>
      </c>
      <c r="F808" s="4" t="str">
        <f ca="1">IF($I808="","",INDEX(MY_Data,MATCH($I808,Sheet1!K:K,1),4))</f>
        <v/>
      </c>
      <c r="G808" s="4" t="str">
        <f ca="1">IF($I808="","",INDEX(MY_Data,MATCH($I808,Sheet1!K:K,1),5))</f>
        <v/>
      </c>
      <c r="H808" s="4" t="str">
        <f ca="1">IF($I808="","",INDEX(MY_Data,MATCH($I808,Sheet1!K:K,1),6))</f>
        <v/>
      </c>
      <c r="I808" s="25" t="str">
        <f ca="1">IF(ROW()-6&lt;=MAX(Sheet1!K:K),ROW()-6,"")</f>
        <v/>
      </c>
    </row>
    <row r="809" spans="3:9">
      <c r="C809" s="24" t="str">
        <f ca="1">IF($I809="","",INDEX(MY_Data,MATCH($I809,Sheet1!K:K,1),1))</f>
        <v/>
      </c>
      <c r="D809" s="13" t="str">
        <f ca="1">IF($I809="","",INDEX(MY_Data,MATCH($I809,Sheet1!K:K,1),2))</f>
        <v/>
      </c>
      <c r="E809" s="13" t="str">
        <f ca="1">IF($I809="","",INDEX(MY_Data,MATCH($I809,Sheet1!K:K,1),3))</f>
        <v/>
      </c>
      <c r="F809" s="4" t="str">
        <f ca="1">IF($I809="","",INDEX(MY_Data,MATCH($I809,Sheet1!K:K,1),4))</f>
        <v/>
      </c>
      <c r="G809" s="4" t="str">
        <f ca="1">IF($I809="","",INDEX(MY_Data,MATCH($I809,Sheet1!K:K,1),5))</f>
        <v/>
      </c>
      <c r="H809" s="4" t="str">
        <f ca="1">IF($I809="","",INDEX(MY_Data,MATCH($I809,Sheet1!K:K,1),6))</f>
        <v/>
      </c>
      <c r="I809" s="25" t="str">
        <f ca="1">IF(ROW()-6&lt;=MAX(Sheet1!K:K),ROW()-6,"")</f>
        <v/>
      </c>
    </row>
    <row r="810" spans="3:9">
      <c r="C810" s="24" t="str">
        <f ca="1">IF($I810="","",INDEX(MY_Data,MATCH($I810,Sheet1!K:K,1),1))</f>
        <v/>
      </c>
      <c r="D810" s="13" t="str">
        <f ca="1">IF($I810="","",INDEX(MY_Data,MATCH($I810,Sheet1!K:K,1),2))</f>
        <v/>
      </c>
      <c r="E810" s="13" t="str">
        <f ca="1">IF($I810="","",INDEX(MY_Data,MATCH($I810,Sheet1!K:K,1),3))</f>
        <v/>
      </c>
      <c r="F810" s="4" t="str">
        <f ca="1">IF($I810="","",INDEX(MY_Data,MATCH($I810,Sheet1!K:K,1),4))</f>
        <v/>
      </c>
      <c r="G810" s="4" t="str">
        <f ca="1">IF($I810="","",INDEX(MY_Data,MATCH($I810,Sheet1!K:K,1),5))</f>
        <v/>
      </c>
      <c r="H810" s="4" t="str">
        <f ca="1">IF($I810="","",INDEX(MY_Data,MATCH($I810,Sheet1!K:K,1),6))</f>
        <v/>
      </c>
      <c r="I810" s="25" t="str">
        <f ca="1">IF(ROW()-6&lt;=MAX(Sheet1!K:K),ROW()-6,"")</f>
        <v/>
      </c>
    </row>
    <row r="811" spans="3:9">
      <c r="C811" s="24" t="str">
        <f ca="1">IF($I811="","",INDEX(MY_Data,MATCH($I811,Sheet1!K:K,1),1))</f>
        <v/>
      </c>
      <c r="D811" s="13" t="str">
        <f ca="1">IF($I811="","",INDEX(MY_Data,MATCH($I811,Sheet1!K:K,1),2))</f>
        <v/>
      </c>
      <c r="E811" s="13" t="str">
        <f ca="1">IF($I811="","",INDEX(MY_Data,MATCH($I811,Sheet1!K:K,1),3))</f>
        <v/>
      </c>
      <c r="F811" s="4" t="str">
        <f ca="1">IF($I811="","",INDEX(MY_Data,MATCH($I811,Sheet1!K:K,1),4))</f>
        <v/>
      </c>
      <c r="G811" s="4" t="str">
        <f ca="1">IF($I811="","",INDEX(MY_Data,MATCH($I811,Sheet1!K:K,1),5))</f>
        <v/>
      </c>
      <c r="H811" s="4" t="str">
        <f ca="1">IF($I811="","",INDEX(MY_Data,MATCH($I811,Sheet1!K:K,1),6))</f>
        <v/>
      </c>
      <c r="I811" s="25" t="str">
        <f ca="1">IF(ROW()-6&lt;=MAX(Sheet1!K:K),ROW()-6,"")</f>
        <v/>
      </c>
    </row>
    <row r="812" spans="3:9">
      <c r="C812" s="24" t="str">
        <f ca="1">IF($I812="","",INDEX(MY_Data,MATCH($I812,Sheet1!K:K,1),1))</f>
        <v/>
      </c>
      <c r="D812" s="13" t="str">
        <f ca="1">IF($I812="","",INDEX(MY_Data,MATCH($I812,Sheet1!K:K,1),2))</f>
        <v/>
      </c>
      <c r="E812" s="13" t="str">
        <f ca="1">IF($I812="","",INDEX(MY_Data,MATCH($I812,Sheet1!K:K,1),3))</f>
        <v/>
      </c>
      <c r="F812" s="4" t="str">
        <f ca="1">IF($I812="","",INDEX(MY_Data,MATCH($I812,Sheet1!K:K,1),4))</f>
        <v/>
      </c>
      <c r="G812" s="4" t="str">
        <f ca="1">IF($I812="","",INDEX(MY_Data,MATCH($I812,Sheet1!K:K,1),5))</f>
        <v/>
      </c>
      <c r="H812" s="4" t="str">
        <f ca="1">IF($I812="","",INDEX(MY_Data,MATCH($I812,Sheet1!K:K,1),6))</f>
        <v/>
      </c>
      <c r="I812" s="25" t="str">
        <f ca="1">IF(ROW()-6&lt;=MAX(Sheet1!K:K),ROW()-6,"")</f>
        <v/>
      </c>
    </row>
    <row r="813" spans="3:9">
      <c r="C813" s="24" t="str">
        <f ca="1">IF($I813="","",INDEX(MY_Data,MATCH($I813,Sheet1!K:K,1),1))</f>
        <v/>
      </c>
      <c r="D813" s="13" t="str">
        <f ca="1">IF($I813="","",INDEX(MY_Data,MATCH($I813,Sheet1!K:K,1),2))</f>
        <v/>
      </c>
      <c r="E813" s="13" t="str">
        <f ca="1">IF($I813="","",INDEX(MY_Data,MATCH($I813,Sheet1!K:K,1),3))</f>
        <v/>
      </c>
      <c r="F813" s="4" t="str">
        <f ca="1">IF($I813="","",INDEX(MY_Data,MATCH($I813,Sheet1!K:K,1),4))</f>
        <v/>
      </c>
      <c r="G813" s="4" t="str">
        <f ca="1">IF($I813="","",INDEX(MY_Data,MATCH($I813,Sheet1!K:K,1),5))</f>
        <v/>
      </c>
      <c r="H813" s="4" t="str">
        <f ca="1">IF($I813="","",INDEX(MY_Data,MATCH($I813,Sheet1!K:K,1),6))</f>
        <v/>
      </c>
      <c r="I813" s="25" t="str">
        <f ca="1">IF(ROW()-6&lt;=MAX(Sheet1!K:K),ROW()-6,"")</f>
        <v/>
      </c>
    </row>
    <row r="814" spans="3:9">
      <c r="C814" s="24" t="str">
        <f ca="1">IF($I814="","",INDEX(MY_Data,MATCH($I814,Sheet1!K:K,1),1))</f>
        <v/>
      </c>
      <c r="D814" s="13" t="str">
        <f ca="1">IF($I814="","",INDEX(MY_Data,MATCH($I814,Sheet1!K:K,1),2))</f>
        <v/>
      </c>
      <c r="E814" s="13" t="str">
        <f ca="1">IF($I814="","",INDEX(MY_Data,MATCH($I814,Sheet1!K:K,1),3))</f>
        <v/>
      </c>
      <c r="F814" s="4" t="str">
        <f ca="1">IF($I814="","",INDEX(MY_Data,MATCH($I814,Sheet1!K:K,1),4))</f>
        <v/>
      </c>
      <c r="G814" s="4" t="str">
        <f ca="1">IF($I814="","",INDEX(MY_Data,MATCH($I814,Sheet1!K:K,1),5))</f>
        <v/>
      </c>
      <c r="H814" s="4" t="str">
        <f ca="1">IF($I814="","",INDEX(MY_Data,MATCH($I814,Sheet1!K:K,1),6))</f>
        <v/>
      </c>
      <c r="I814" s="25" t="str">
        <f ca="1">IF(ROW()-6&lt;=MAX(Sheet1!K:K),ROW()-6,"")</f>
        <v/>
      </c>
    </row>
    <row r="815" spans="3:9">
      <c r="C815" s="24" t="str">
        <f ca="1">IF($I815="","",INDEX(MY_Data,MATCH($I815,Sheet1!K:K,1),1))</f>
        <v/>
      </c>
      <c r="D815" s="13" t="str">
        <f ca="1">IF($I815="","",INDEX(MY_Data,MATCH($I815,Sheet1!K:K,1),2))</f>
        <v/>
      </c>
      <c r="E815" s="13" t="str">
        <f ca="1">IF($I815="","",INDEX(MY_Data,MATCH($I815,Sheet1!K:K,1),3))</f>
        <v/>
      </c>
      <c r="F815" s="4" t="str">
        <f ca="1">IF($I815="","",INDEX(MY_Data,MATCH($I815,Sheet1!K:K,1),4))</f>
        <v/>
      </c>
      <c r="G815" s="4" t="str">
        <f ca="1">IF($I815="","",INDEX(MY_Data,MATCH($I815,Sheet1!K:K,1),5))</f>
        <v/>
      </c>
      <c r="H815" s="4" t="str">
        <f ca="1">IF($I815="","",INDEX(MY_Data,MATCH($I815,Sheet1!K:K,1),6))</f>
        <v/>
      </c>
      <c r="I815" s="25" t="str">
        <f ca="1">IF(ROW()-6&lt;=MAX(Sheet1!K:K),ROW()-6,"")</f>
        <v/>
      </c>
    </row>
    <row r="816" spans="3:9">
      <c r="C816" s="24" t="str">
        <f ca="1">IF($I816="","",INDEX(MY_Data,MATCH($I816,Sheet1!K:K,1),1))</f>
        <v/>
      </c>
      <c r="D816" s="13" t="str">
        <f ca="1">IF($I816="","",INDEX(MY_Data,MATCH($I816,Sheet1!K:K,1),2))</f>
        <v/>
      </c>
      <c r="E816" s="13" t="str">
        <f ca="1">IF($I816="","",INDEX(MY_Data,MATCH($I816,Sheet1!K:K,1),3))</f>
        <v/>
      </c>
      <c r="F816" s="4" t="str">
        <f ca="1">IF($I816="","",INDEX(MY_Data,MATCH($I816,Sheet1!K:K,1),4))</f>
        <v/>
      </c>
      <c r="G816" s="4" t="str">
        <f ca="1">IF($I816="","",INDEX(MY_Data,MATCH($I816,Sheet1!K:K,1),5))</f>
        <v/>
      </c>
      <c r="H816" s="4" t="str">
        <f ca="1">IF($I816="","",INDEX(MY_Data,MATCH($I816,Sheet1!K:K,1),6))</f>
        <v/>
      </c>
      <c r="I816" s="25" t="str">
        <f ca="1">IF(ROW()-6&lt;=MAX(Sheet1!K:K),ROW()-6,"")</f>
        <v/>
      </c>
    </row>
    <row r="817" spans="3:9">
      <c r="C817" s="24" t="str">
        <f ca="1">IF($I817="","",INDEX(MY_Data,MATCH($I817,Sheet1!K:K,1),1))</f>
        <v/>
      </c>
      <c r="D817" s="13" t="str">
        <f ca="1">IF($I817="","",INDEX(MY_Data,MATCH($I817,Sheet1!K:K,1),2))</f>
        <v/>
      </c>
      <c r="E817" s="13" t="str">
        <f ca="1">IF($I817="","",INDEX(MY_Data,MATCH($I817,Sheet1!K:K,1),3))</f>
        <v/>
      </c>
      <c r="F817" s="4" t="str">
        <f ca="1">IF($I817="","",INDEX(MY_Data,MATCH($I817,Sheet1!K:K,1),4))</f>
        <v/>
      </c>
      <c r="G817" s="4" t="str">
        <f ca="1">IF($I817="","",INDEX(MY_Data,MATCH($I817,Sheet1!K:K,1),5))</f>
        <v/>
      </c>
      <c r="H817" s="4" t="str">
        <f ca="1">IF($I817="","",INDEX(MY_Data,MATCH($I817,Sheet1!K:K,1),6))</f>
        <v/>
      </c>
      <c r="I817" s="25" t="str">
        <f ca="1">IF(ROW()-6&lt;=MAX(Sheet1!K:K),ROW()-6,"")</f>
        <v/>
      </c>
    </row>
    <row r="818" spans="3:9">
      <c r="C818" s="24" t="str">
        <f ca="1">IF($I818="","",INDEX(MY_Data,MATCH($I818,Sheet1!K:K,1),1))</f>
        <v/>
      </c>
      <c r="D818" s="13" t="str">
        <f ca="1">IF($I818="","",INDEX(MY_Data,MATCH($I818,Sheet1!K:K,1),2))</f>
        <v/>
      </c>
      <c r="E818" s="13" t="str">
        <f ca="1">IF($I818="","",INDEX(MY_Data,MATCH($I818,Sheet1!K:K,1),3))</f>
        <v/>
      </c>
      <c r="F818" s="4" t="str">
        <f ca="1">IF($I818="","",INDEX(MY_Data,MATCH($I818,Sheet1!K:K,1),4))</f>
        <v/>
      </c>
      <c r="G818" s="4" t="str">
        <f ca="1">IF($I818="","",INDEX(MY_Data,MATCH($I818,Sheet1!K:K,1),5))</f>
        <v/>
      </c>
      <c r="H818" s="4" t="str">
        <f ca="1">IF($I818="","",INDEX(MY_Data,MATCH($I818,Sheet1!K:K,1),6))</f>
        <v/>
      </c>
      <c r="I818" s="25" t="str">
        <f ca="1">IF(ROW()-6&lt;=MAX(Sheet1!K:K),ROW()-6,"")</f>
        <v/>
      </c>
    </row>
    <row r="819" spans="3:9">
      <c r="C819" s="24" t="str">
        <f ca="1">IF($I819="","",INDEX(MY_Data,MATCH($I819,Sheet1!K:K,1),1))</f>
        <v/>
      </c>
      <c r="D819" s="13" t="str">
        <f ca="1">IF($I819="","",INDEX(MY_Data,MATCH($I819,Sheet1!K:K,1),2))</f>
        <v/>
      </c>
      <c r="E819" s="13" t="str">
        <f ca="1">IF($I819="","",INDEX(MY_Data,MATCH($I819,Sheet1!K:K,1),3))</f>
        <v/>
      </c>
      <c r="F819" s="4" t="str">
        <f ca="1">IF($I819="","",INDEX(MY_Data,MATCH($I819,Sheet1!K:K,1),4))</f>
        <v/>
      </c>
      <c r="G819" s="4" t="str">
        <f ca="1">IF($I819="","",INDEX(MY_Data,MATCH($I819,Sheet1!K:K,1),5))</f>
        <v/>
      </c>
      <c r="H819" s="4" t="str">
        <f ca="1">IF($I819="","",INDEX(MY_Data,MATCH($I819,Sheet1!K:K,1),6))</f>
        <v/>
      </c>
      <c r="I819" s="25" t="str">
        <f ca="1">IF(ROW()-6&lt;=MAX(Sheet1!K:K),ROW()-6,"")</f>
        <v/>
      </c>
    </row>
    <row r="820" spans="3:9">
      <c r="C820" s="24" t="str">
        <f ca="1">IF($I820="","",INDEX(MY_Data,MATCH($I820,Sheet1!K:K,1),1))</f>
        <v/>
      </c>
      <c r="D820" s="13" t="str">
        <f ca="1">IF($I820="","",INDEX(MY_Data,MATCH($I820,Sheet1!K:K,1),2))</f>
        <v/>
      </c>
      <c r="E820" s="13" t="str">
        <f ca="1">IF($I820="","",INDEX(MY_Data,MATCH($I820,Sheet1!K:K,1),3))</f>
        <v/>
      </c>
      <c r="F820" s="4" t="str">
        <f ca="1">IF($I820="","",INDEX(MY_Data,MATCH($I820,Sheet1!K:K,1),4))</f>
        <v/>
      </c>
      <c r="G820" s="4" t="str">
        <f ca="1">IF($I820="","",INDEX(MY_Data,MATCH($I820,Sheet1!K:K,1),5))</f>
        <v/>
      </c>
      <c r="H820" s="4" t="str">
        <f ca="1">IF($I820="","",INDEX(MY_Data,MATCH($I820,Sheet1!K:K,1),6))</f>
        <v/>
      </c>
      <c r="I820" s="25" t="str">
        <f ca="1">IF(ROW()-6&lt;=MAX(Sheet1!K:K),ROW()-6,"")</f>
        <v/>
      </c>
    </row>
    <row r="821" spans="3:9">
      <c r="C821" s="24" t="str">
        <f ca="1">IF($I821="","",INDEX(MY_Data,MATCH($I821,Sheet1!K:K,1),1))</f>
        <v/>
      </c>
      <c r="D821" s="13" t="str">
        <f ca="1">IF($I821="","",INDEX(MY_Data,MATCH($I821,Sheet1!K:K,1),2))</f>
        <v/>
      </c>
      <c r="E821" s="13" t="str">
        <f ca="1">IF($I821="","",INDEX(MY_Data,MATCH($I821,Sheet1!K:K,1),3))</f>
        <v/>
      </c>
      <c r="F821" s="4" t="str">
        <f ca="1">IF($I821="","",INDEX(MY_Data,MATCH($I821,Sheet1!K:K,1),4))</f>
        <v/>
      </c>
      <c r="G821" s="4" t="str">
        <f ca="1">IF($I821="","",INDEX(MY_Data,MATCH($I821,Sheet1!K:K,1),5))</f>
        <v/>
      </c>
      <c r="H821" s="4" t="str">
        <f ca="1">IF($I821="","",INDEX(MY_Data,MATCH($I821,Sheet1!K:K,1),6))</f>
        <v/>
      </c>
      <c r="I821" s="25" t="str">
        <f ca="1">IF(ROW()-6&lt;=MAX(Sheet1!K:K),ROW()-6,"")</f>
        <v/>
      </c>
    </row>
    <row r="822" spans="3:9">
      <c r="C822" s="24" t="str">
        <f ca="1">IF($I822="","",INDEX(MY_Data,MATCH($I822,Sheet1!K:K,1),1))</f>
        <v/>
      </c>
      <c r="D822" s="13" t="str">
        <f ca="1">IF($I822="","",INDEX(MY_Data,MATCH($I822,Sheet1!K:K,1),2))</f>
        <v/>
      </c>
      <c r="E822" s="13" t="str">
        <f ca="1">IF($I822="","",INDEX(MY_Data,MATCH($I822,Sheet1!K:K,1),3))</f>
        <v/>
      </c>
      <c r="F822" s="4" t="str">
        <f ca="1">IF($I822="","",INDEX(MY_Data,MATCH($I822,Sheet1!K:K,1),4))</f>
        <v/>
      </c>
      <c r="G822" s="4" t="str">
        <f ca="1">IF($I822="","",INDEX(MY_Data,MATCH($I822,Sheet1!K:K,1),5))</f>
        <v/>
      </c>
      <c r="H822" s="4" t="str">
        <f ca="1">IF($I822="","",INDEX(MY_Data,MATCH($I822,Sheet1!K:K,1),6))</f>
        <v/>
      </c>
      <c r="I822" s="25" t="str">
        <f ca="1">IF(ROW()-6&lt;=MAX(Sheet1!K:K),ROW()-6,"")</f>
        <v/>
      </c>
    </row>
    <row r="823" spans="3:9">
      <c r="C823" s="24" t="str">
        <f ca="1">IF($I823="","",INDEX(MY_Data,MATCH($I823,Sheet1!K:K,1),1))</f>
        <v/>
      </c>
      <c r="D823" s="13" t="str">
        <f ca="1">IF($I823="","",INDEX(MY_Data,MATCH($I823,Sheet1!K:K,1),2))</f>
        <v/>
      </c>
      <c r="E823" s="13" t="str">
        <f ca="1">IF($I823="","",INDEX(MY_Data,MATCH($I823,Sheet1!K:K,1),3))</f>
        <v/>
      </c>
      <c r="F823" s="4" t="str">
        <f ca="1">IF($I823="","",INDEX(MY_Data,MATCH($I823,Sheet1!K:K,1),4))</f>
        <v/>
      </c>
      <c r="G823" s="4" t="str">
        <f ca="1">IF($I823="","",INDEX(MY_Data,MATCH($I823,Sheet1!K:K,1),5))</f>
        <v/>
      </c>
      <c r="H823" s="4" t="str">
        <f ca="1">IF($I823="","",INDEX(MY_Data,MATCH($I823,Sheet1!K:K,1),6))</f>
        <v/>
      </c>
      <c r="I823" s="25" t="str">
        <f ca="1">IF(ROW()-6&lt;=MAX(Sheet1!K:K),ROW()-6,"")</f>
        <v/>
      </c>
    </row>
    <row r="824" spans="3:9">
      <c r="C824" s="24" t="str">
        <f ca="1">IF($I824="","",INDEX(MY_Data,MATCH($I824,Sheet1!K:K,1),1))</f>
        <v/>
      </c>
      <c r="D824" s="13" t="str">
        <f ca="1">IF($I824="","",INDEX(MY_Data,MATCH($I824,Sheet1!K:K,1),2))</f>
        <v/>
      </c>
      <c r="E824" s="13" t="str">
        <f ca="1">IF($I824="","",INDEX(MY_Data,MATCH($I824,Sheet1!K:K,1),3))</f>
        <v/>
      </c>
      <c r="F824" s="4" t="str">
        <f ca="1">IF($I824="","",INDEX(MY_Data,MATCH($I824,Sheet1!K:K,1),4))</f>
        <v/>
      </c>
      <c r="G824" s="4" t="str">
        <f ca="1">IF($I824="","",INDEX(MY_Data,MATCH($I824,Sheet1!K:K,1),5))</f>
        <v/>
      </c>
      <c r="H824" s="4" t="str">
        <f ca="1">IF($I824="","",INDEX(MY_Data,MATCH($I824,Sheet1!K:K,1),6))</f>
        <v/>
      </c>
      <c r="I824" s="25" t="str">
        <f ca="1">IF(ROW()-6&lt;=MAX(Sheet1!K:K),ROW()-6,"")</f>
        <v/>
      </c>
    </row>
    <row r="825" spans="3:9">
      <c r="C825" s="24" t="str">
        <f ca="1">IF($I825="","",INDEX(MY_Data,MATCH($I825,Sheet1!K:K,1),1))</f>
        <v/>
      </c>
      <c r="D825" s="13" t="str">
        <f ca="1">IF($I825="","",INDEX(MY_Data,MATCH($I825,Sheet1!K:K,1),2))</f>
        <v/>
      </c>
      <c r="E825" s="13" t="str">
        <f ca="1">IF($I825="","",INDEX(MY_Data,MATCH($I825,Sheet1!K:K,1),3))</f>
        <v/>
      </c>
      <c r="F825" s="4" t="str">
        <f ca="1">IF($I825="","",INDEX(MY_Data,MATCH($I825,Sheet1!K:K,1),4))</f>
        <v/>
      </c>
      <c r="G825" s="4" t="str">
        <f ca="1">IF($I825="","",INDEX(MY_Data,MATCH($I825,Sheet1!K:K,1),5))</f>
        <v/>
      </c>
      <c r="H825" s="4" t="str">
        <f ca="1">IF($I825="","",INDEX(MY_Data,MATCH($I825,Sheet1!K:K,1),6))</f>
        <v/>
      </c>
      <c r="I825" s="25" t="str">
        <f ca="1">IF(ROW()-6&lt;=MAX(Sheet1!K:K),ROW()-6,"")</f>
        <v/>
      </c>
    </row>
    <row r="826" spans="3:9">
      <c r="C826" s="24" t="str">
        <f ca="1">IF($I826="","",INDEX(MY_Data,MATCH($I826,Sheet1!K:K,1),1))</f>
        <v/>
      </c>
      <c r="D826" s="13" t="str">
        <f ca="1">IF($I826="","",INDEX(MY_Data,MATCH($I826,Sheet1!K:K,1),2))</f>
        <v/>
      </c>
      <c r="E826" s="13" t="str">
        <f ca="1">IF($I826="","",INDEX(MY_Data,MATCH($I826,Sheet1!K:K,1),3))</f>
        <v/>
      </c>
      <c r="F826" s="4" t="str">
        <f ca="1">IF($I826="","",INDEX(MY_Data,MATCH($I826,Sheet1!K:K,1),4))</f>
        <v/>
      </c>
      <c r="G826" s="4" t="str">
        <f ca="1">IF($I826="","",INDEX(MY_Data,MATCH($I826,Sheet1!K:K,1),5))</f>
        <v/>
      </c>
      <c r="H826" s="4" t="str">
        <f ca="1">IF($I826="","",INDEX(MY_Data,MATCH($I826,Sheet1!K:K,1),6))</f>
        <v/>
      </c>
      <c r="I826" s="25" t="str">
        <f ca="1">IF(ROW()-6&lt;=MAX(Sheet1!K:K),ROW()-6,"")</f>
        <v/>
      </c>
    </row>
    <row r="827" spans="3:9">
      <c r="C827" s="24" t="str">
        <f ca="1">IF($I827="","",INDEX(MY_Data,MATCH($I827,Sheet1!K:K,1),1))</f>
        <v/>
      </c>
      <c r="D827" s="13" t="str">
        <f ca="1">IF($I827="","",INDEX(MY_Data,MATCH($I827,Sheet1!K:K,1),2))</f>
        <v/>
      </c>
      <c r="E827" s="13" t="str">
        <f ca="1">IF($I827="","",INDEX(MY_Data,MATCH($I827,Sheet1!K:K,1),3))</f>
        <v/>
      </c>
      <c r="F827" s="4" t="str">
        <f ca="1">IF($I827="","",INDEX(MY_Data,MATCH($I827,Sheet1!K:K,1),4))</f>
        <v/>
      </c>
      <c r="G827" s="4" t="str">
        <f ca="1">IF($I827="","",INDEX(MY_Data,MATCH($I827,Sheet1!K:K,1),5))</f>
        <v/>
      </c>
      <c r="H827" s="4" t="str">
        <f ca="1">IF($I827="","",INDEX(MY_Data,MATCH($I827,Sheet1!K:K,1),6))</f>
        <v/>
      </c>
      <c r="I827" s="25" t="str">
        <f ca="1">IF(ROW()-6&lt;=MAX(Sheet1!K:K),ROW()-6,"")</f>
        <v/>
      </c>
    </row>
    <row r="828" spans="3:9">
      <c r="C828" s="24" t="str">
        <f ca="1">IF($I828="","",INDEX(MY_Data,MATCH($I828,Sheet1!K:K,1),1))</f>
        <v/>
      </c>
      <c r="D828" s="13" t="str">
        <f ca="1">IF($I828="","",INDEX(MY_Data,MATCH($I828,Sheet1!K:K,1),2))</f>
        <v/>
      </c>
      <c r="E828" s="13" t="str">
        <f ca="1">IF($I828="","",INDEX(MY_Data,MATCH($I828,Sheet1!K:K,1),3))</f>
        <v/>
      </c>
      <c r="F828" s="4" t="str">
        <f ca="1">IF($I828="","",INDEX(MY_Data,MATCH($I828,Sheet1!K:K,1),4))</f>
        <v/>
      </c>
      <c r="G828" s="4" t="str">
        <f ca="1">IF($I828="","",INDEX(MY_Data,MATCH($I828,Sheet1!K:K,1),5))</f>
        <v/>
      </c>
      <c r="H828" s="4" t="str">
        <f ca="1">IF($I828="","",INDEX(MY_Data,MATCH($I828,Sheet1!K:K,1),6))</f>
        <v/>
      </c>
      <c r="I828" s="25" t="str">
        <f ca="1">IF(ROW()-6&lt;=MAX(Sheet1!K:K),ROW()-6,"")</f>
        <v/>
      </c>
    </row>
    <row r="829" spans="3:9">
      <c r="C829" s="24" t="str">
        <f ca="1">IF($I829="","",INDEX(MY_Data,MATCH($I829,Sheet1!K:K,1),1))</f>
        <v/>
      </c>
      <c r="D829" s="13" t="str">
        <f ca="1">IF($I829="","",INDEX(MY_Data,MATCH($I829,Sheet1!K:K,1),2))</f>
        <v/>
      </c>
      <c r="E829" s="13" t="str">
        <f ca="1">IF($I829="","",INDEX(MY_Data,MATCH($I829,Sheet1!K:K,1),3))</f>
        <v/>
      </c>
      <c r="F829" s="4" t="str">
        <f ca="1">IF($I829="","",INDEX(MY_Data,MATCH($I829,Sheet1!K:K,1),4))</f>
        <v/>
      </c>
      <c r="G829" s="4" t="str">
        <f ca="1">IF($I829="","",INDEX(MY_Data,MATCH($I829,Sheet1!K:K,1),5))</f>
        <v/>
      </c>
      <c r="H829" s="4" t="str">
        <f ca="1">IF($I829="","",INDEX(MY_Data,MATCH($I829,Sheet1!K:K,1),6))</f>
        <v/>
      </c>
      <c r="I829" s="25" t="str">
        <f ca="1">IF(ROW()-6&lt;=MAX(Sheet1!K:K),ROW()-6,"")</f>
        <v/>
      </c>
    </row>
    <row r="830" spans="3:9">
      <c r="C830" s="24" t="str">
        <f ca="1">IF($I830="","",INDEX(MY_Data,MATCH($I830,Sheet1!K:K,1),1))</f>
        <v/>
      </c>
      <c r="D830" s="13" t="str">
        <f ca="1">IF($I830="","",INDEX(MY_Data,MATCH($I830,Sheet1!K:K,1),2))</f>
        <v/>
      </c>
      <c r="E830" s="13" t="str">
        <f ca="1">IF($I830="","",INDEX(MY_Data,MATCH($I830,Sheet1!K:K,1),3))</f>
        <v/>
      </c>
      <c r="F830" s="4" t="str">
        <f ca="1">IF($I830="","",INDEX(MY_Data,MATCH($I830,Sheet1!K:K,1),4))</f>
        <v/>
      </c>
      <c r="G830" s="4" t="str">
        <f ca="1">IF($I830="","",INDEX(MY_Data,MATCH($I830,Sheet1!K:K,1),5))</f>
        <v/>
      </c>
      <c r="H830" s="4" t="str">
        <f ca="1">IF($I830="","",INDEX(MY_Data,MATCH($I830,Sheet1!K:K,1),6))</f>
        <v/>
      </c>
      <c r="I830" s="25" t="str">
        <f ca="1">IF(ROW()-6&lt;=MAX(Sheet1!K:K),ROW()-6,"")</f>
        <v/>
      </c>
    </row>
    <row r="831" spans="3:9">
      <c r="C831" s="24" t="str">
        <f ca="1">IF($I831="","",INDEX(MY_Data,MATCH($I831,Sheet1!K:K,1),1))</f>
        <v/>
      </c>
      <c r="D831" s="13" t="str">
        <f ca="1">IF($I831="","",INDEX(MY_Data,MATCH($I831,Sheet1!K:K,1),2))</f>
        <v/>
      </c>
      <c r="E831" s="13" t="str">
        <f ca="1">IF($I831="","",INDEX(MY_Data,MATCH($I831,Sheet1!K:K,1),3))</f>
        <v/>
      </c>
      <c r="F831" s="4" t="str">
        <f ca="1">IF($I831="","",INDEX(MY_Data,MATCH($I831,Sheet1!K:K,1),4))</f>
        <v/>
      </c>
      <c r="G831" s="4" t="str">
        <f ca="1">IF($I831="","",INDEX(MY_Data,MATCH($I831,Sheet1!K:K,1),5))</f>
        <v/>
      </c>
      <c r="H831" s="4" t="str">
        <f ca="1">IF($I831="","",INDEX(MY_Data,MATCH($I831,Sheet1!K:K,1),6))</f>
        <v/>
      </c>
      <c r="I831" s="25" t="str">
        <f ca="1">IF(ROW()-6&lt;=MAX(Sheet1!K:K),ROW()-6,"")</f>
        <v/>
      </c>
    </row>
    <row r="832" spans="3:9">
      <c r="C832" s="24" t="str">
        <f ca="1">IF($I832="","",INDEX(MY_Data,MATCH($I832,Sheet1!K:K,1),1))</f>
        <v/>
      </c>
      <c r="D832" s="13" t="str">
        <f ca="1">IF($I832="","",INDEX(MY_Data,MATCH($I832,Sheet1!K:K,1),2))</f>
        <v/>
      </c>
      <c r="E832" s="13" t="str">
        <f ca="1">IF($I832="","",INDEX(MY_Data,MATCH($I832,Sheet1!K:K,1),3))</f>
        <v/>
      </c>
      <c r="F832" s="4" t="str">
        <f ca="1">IF($I832="","",INDEX(MY_Data,MATCH($I832,Sheet1!K:K,1),4))</f>
        <v/>
      </c>
      <c r="G832" s="4" t="str">
        <f ca="1">IF($I832="","",INDEX(MY_Data,MATCH($I832,Sheet1!K:K,1),5))</f>
        <v/>
      </c>
      <c r="H832" s="4" t="str">
        <f ca="1">IF($I832="","",INDEX(MY_Data,MATCH($I832,Sheet1!K:K,1),6))</f>
        <v/>
      </c>
      <c r="I832" s="25" t="str">
        <f ca="1">IF(ROW()-6&lt;=MAX(Sheet1!K:K),ROW()-6,"")</f>
        <v/>
      </c>
    </row>
    <row r="833" spans="3:9">
      <c r="C833" s="24" t="str">
        <f ca="1">IF($I833="","",INDEX(MY_Data,MATCH($I833,Sheet1!K:K,1),1))</f>
        <v/>
      </c>
      <c r="D833" s="13" t="str">
        <f ca="1">IF($I833="","",INDEX(MY_Data,MATCH($I833,Sheet1!K:K,1),2))</f>
        <v/>
      </c>
      <c r="E833" s="13" t="str">
        <f ca="1">IF($I833="","",INDEX(MY_Data,MATCH($I833,Sheet1!K:K,1),3))</f>
        <v/>
      </c>
      <c r="F833" s="4" t="str">
        <f ca="1">IF($I833="","",INDEX(MY_Data,MATCH($I833,Sheet1!K:K,1),4))</f>
        <v/>
      </c>
      <c r="G833" s="4" t="str">
        <f ca="1">IF($I833="","",INDEX(MY_Data,MATCH($I833,Sheet1!K:K,1),5))</f>
        <v/>
      </c>
      <c r="H833" s="4" t="str">
        <f ca="1">IF($I833="","",INDEX(MY_Data,MATCH($I833,Sheet1!K:K,1),6))</f>
        <v/>
      </c>
      <c r="I833" s="25" t="str">
        <f ca="1">IF(ROW()-6&lt;=MAX(Sheet1!K:K),ROW()-6,"")</f>
        <v/>
      </c>
    </row>
    <row r="834" spans="3:9">
      <c r="C834" s="24" t="str">
        <f ca="1">IF($I834="","",INDEX(MY_Data,MATCH($I834,Sheet1!K:K,1),1))</f>
        <v/>
      </c>
      <c r="D834" s="13" t="str">
        <f ca="1">IF($I834="","",INDEX(MY_Data,MATCH($I834,Sheet1!K:K,1),2))</f>
        <v/>
      </c>
      <c r="E834" s="13" t="str">
        <f ca="1">IF($I834="","",INDEX(MY_Data,MATCH($I834,Sheet1!K:K,1),3))</f>
        <v/>
      </c>
      <c r="F834" s="4" t="str">
        <f ca="1">IF($I834="","",INDEX(MY_Data,MATCH($I834,Sheet1!K:K,1),4))</f>
        <v/>
      </c>
      <c r="G834" s="4" t="str">
        <f ca="1">IF($I834="","",INDEX(MY_Data,MATCH($I834,Sheet1!K:K,1),5))</f>
        <v/>
      </c>
      <c r="H834" s="4" t="str">
        <f ca="1">IF($I834="","",INDEX(MY_Data,MATCH($I834,Sheet1!K:K,1),6))</f>
        <v/>
      </c>
      <c r="I834" s="25" t="str">
        <f ca="1">IF(ROW()-6&lt;=MAX(Sheet1!K:K),ROW()-6,"")</f>
        <v/>
      </c>
    </row>
    <row r="835" spans="3:9">
      <c r="C835" s="24" t="str">
        <f ca="1">IF($I835="","",INDEX(MY_Data,MATCH($I835,Sheet1!K:K,1),1))</f>
        <v/>
      </c>
      <c r="D835" s="13" t="str">
        <f ca="1">IF($I835="","",INDEX(MY_Data,MATCH($I835,Sheet1!K:K,1),2))</f>
        <v/>
      </c>
      <c r="E835" s="13" t="str">
        <f ca="1">IF($I835="","",INDEX(MY_Data,MATCH($I835,Sheet1!K:K,1),3))</f>
        <v/>
      </c>
      <c r="F835" s="4" t="str">
        <f ca="1">IF($I835="","",INDEX(MY_Data,MATCH($I835,Sheet1!K:K,1),4))</f>
        <v/>
      </c>
      <c r="G835" s="4" t="str">
        <f ca="1">IF($I835="","",INDEX(MY_Data,MATCH($I835,Sheet1!K:K,1),5))</f>
        <v/>
      </c>
      <c r="H835" s="4" t="str">
        <f ca="1">IF($I835="","",INDEX(MY_Data,MATCH($I835,Sheet1!K:K,1),6))</f>
        <v/>
      </c>
      <c r="I835" s="25" t="str">
        <f ca="1">IF(ROW()-6&lt;=MAX(Sheet1!K:K),ROW()-6,"")</f>
        <v/>
      </c>
    </row>
    <row r="836" spans="3:9">
      <c r="C836" s="24" t="str">
        <f ca="1">IF($I836="","",INDEX(MY_Data,MATCH($I836,Sheet1!K:K,1),1))</f>
        <v/>
      </c>
      <c r="D836" s="13" t="str">
        <f ca="1">IF($I836="","",INDEX(MY_Data,MATCH($I836,Sheet1!K:K,1),2))</f>
        <v/>
      </c>
      <c r="E836" s="13" t="str">
        <f ca="1">IF($I836="","",INDEX(MY_Data,MATCH($I836,Sheet1!K:K,1),3))</f>
        <v/>
      </c>
      <c r="F836" s="4" t="str">
        <f ca="1">IF($I836="","",INDEX(MY_Data,MATCH($I836,Sheet1!K:K,1),4))</f>
        <v/>
      </c>
      <c r="G836" s="4" t="str">
        <f ca="1">IF($I836="","",INDEX(MY_Data,MATCH($I836,Sheet1!K:K,1),5))</f>
        <v/>
      </c>
      <c r="H836" s="4" t="str">
        <f ca="1">IF($I836="","",INDEX(MY_Data,MATCH($I836,Sheet1!K:K,1),6))</f>
        <v/>
      </c>
      <c r="I836" s="25" t="str">
        <f ca="1">IF(ROW()-6&lt;=MAX(Sheet1!K:K),ROW()-6,"")</f>
        <v/>
      </c>
    </row>
    <row r="837" spans="3:9">
      <c r="C837" s="24" t="str">
        <f ca="1">IF($I837="","",INDEX(MY_Data,MATCH($I837,Sheet1!K:K,1),1))</f>
        <v/>
      </c>
      <c r="D837" s="13" t="str">
        <f ca="1">IF($I837="","",INDEX(MY_Data,MATCH($I837,Sheet1!K:K,1),2))</f>
        <v/>
      </c>
      <c r="E837" s="13" t="str">
        <f ca="1">IF($I837="","",INDEX(MY_Data,MATCH($I837,Sheet1!K:K,1),3))</f>
        <v/>
      </c>
      <c r="F837" s="4" t="str">
        <f ca="1">IF($I837="","",INDEX(MY_Data,MATCH($I837,Sheet1!K:K,1),4))</f>
        <v/>
      </c>
      <c r="G837" s="4" t="str">
        <f ca="1">IF($I837="","",INDEX(MY_Data,MATCH($I837,Sheet1!K:K,1),5))</f>
        <v/>
      </c>
      <c r="H837" s="4" t="str">
        <f ca="1">IF($I837="","",INDEX(MY_Data,MATCH($I837,Sheet1!K:K,1),6))</f>
        <v/>
      </c>
      <c r="I837" s="25" t="str">
        <f ca="1">IF(ROW()-6&lt;=MAX(Sheet1!K:K),ROW()-6,"")</f>
        <v/>
      </c>
    </row>
    <row r="838" spans="3:9">
      <c r="C838" s="24" t="str">
        <f ca="1">IF($I838="","",INDEX(MY_Data,MATCH($I838,Sheet1!K:K,1),1))</f>
        <v/>
      </c>
      <c r="D838" s="13" t="str">
        <f ca="1">IF($I838="","",INDEX(MY_Data,MATCH($I838,Sheet1!K:K,1),2))</f>
        <v/>
      </c>
      <c r="E838" s="13" t="str">
        <f ca="1">IF($I838="","",INDEX(MY_Data,MATCH($I838,Sheet1!K:K,1),3))</f>
        <v/>
      </c>
      <c r="F838" s="4" t="str">
        <f ca="1">IF($I838="","",INDEX(MY_Data,MATCH($I838,Sheet1!K:K,1),4))</f>
        <v/>
      </c>
      <c r="G838" s="4" t="str">
        <f ca="1">IF($I838="","",INDEX(MY_Data,MATCH($I838,Sheet1!K:K,1),5))</f>
        <v/>
      </c>
      <c r="H838" s="4" t="str">
        <f ca="1">IF($I838="","",INDEX(MY_Data,MATCH($I838,Sheet1!K:K,1),6))</f>
        <v/>
      </c>
      <c r="I838" s="25" t="str">
        <f ca="1">IF(ROW()-6&lt;=MAX(Sheet1!K:K),ROW()-6,"")</f>
        <v/>
      </c>
    </row>
    <row r="839" spans="3:9">
      <c r="C839" s="24" t="str">
        <f ca="1">IF($I839="","",INDEX(MY_Data,MATCH($I839,Sheet1!K:K,1),1))</f>
        <v/>
      </c>
      <c r="D839" s="13" t="str">
        <f ca="1">IF($I839="","",INDEX(MY_Data,MATCH($I839,Sheet1!K:K,1),2))</f>
        <v/>
      </c>
      <c r="E839" s="13" t="str">
        <f ca="1">IF($I839="","",INDEX(MY_Data,MATCH($I839,Sheet1!K:K,1),3))</f>
        <v/>
      </c>
      <c r="F839" s="4" t="str">
        <f ca="1">IF($I839="","",INDEX(MY_Data,MATCH($I839,Sheet1!K:K,1),4))</f>
        <v/>
      </c>
      <c r="G839" s="4" t="str">
        <f ca="1">IF($I839="","",INDEX(MY_Data,MATCH($I839,Sheet1!K:K,1),5))</f>
        <v/>
      </c>
      <c r="H839" s="4" t="str">
        <f ca="1">IF($I839="","",INDEX(MY_Data,MATCH($I839,Sheet1!K:K,1),6))</f>
        <v/>
      </c>
      <c r="I839" s="25" t="str">
        <f ca="1">IF(ROW()-6&lt;=MAX(Sheet1!K:K),ROW()-6,"")</f>
        <v/>
      </c>
    </row>
    <row r="840" spans="3:9">
      <c r="C840" s="24" t="str">
        <f ca="1">IF($I840="","",INDEX(MY_Data,MATCH($I840,Sheet1!K:K,1),1))</f>
        <v/>
      </c>
      <c r="D840" s="13" t="str">
        <f ca="1">IF($I840="","",INDEX(MY_Data,MATCH($I840,Sheet1!K:K,1),2))</f>
        <v/>
      </c>
      <c r="E840" s="13" t="str">
        <f ca="1">IF($I840="","",INDEX(MY_Data,MATCH($I840,Sheet1!K:K,1),3))</f>
        <v/>
      </c>
      <c r="F840" s="4" t="str">
        <f ca="1">IF($I840="","",INDEX(MY_Data,MATCH($I840,Sheet1!K:K,1),4))</f>
        <v/>
      </c>
      <c r="G840" s="4" t="str">
        <f ca="1">IF($I840="","",INDEX(MY_Data,MATCH($I840,Sheet1!K:K,1),5))</f>
        <v/>
      </c>
      <c r="H840" s="4" t="str">
        <f ca="1">IF($I840="","",INDEX(MY_Data,MATCH($I840,Sheet1!K:K,1),6))</f>
        <v/>
      </c>
      <c r="I840" s="25" t="str">
        <f ca="1">IF(ROW()-6&lt;=MAX(Sheet1!K:K),ROW()-6,"")</f>
        <v/>
      </c>
    </row>
    <row r="841" spans="3:9">
      <c r="C841" s="24" t="str">
        <f ca="1">IF($I841="","",INDEX(MY_Data,MATCH($I841,Sheet1!K:K,1),1))</f>
        <v/>
      </c>
      <c r="D841" s="13" t="str">
        <f ca="1">IF($I841="","",INDEX(MY_Data,MATCH($I841,Sheet1!K:K,1),2))</f>
        <v/>
      </c>
      <c r="E841" s="13" t="str">
        <f ca="1">IF($I841="","",INDEX(MY_Data,MATCH($I841,Sheet1!K:K,1),3))</f>
        <v/>
      </c>
      <c r="F841" s="4" t="str">
        <f ca="1">IF($I841="","",INDEX(MY_Data,MATCH($I841,Sheet1!K:K,1),4))</f>
        <v/>
      </c>
      <c r="G841" s="4" t="str">
        <f ca="1">IF($I841="","",INDEX(MY_Data,MATCH($I841,Sheet1!K:K,1),5))</f>
        <v/>
      </c>
      <c r="H841" s="4" t="str">
        <f ca="1">IF($I841="","",INDEX(MY_Data,MATCH($I841,Sheet1!K:K,1),6))</f>
        <v/>
      </c>
      <c r="I841" s="25" t="str">
        <f ca="1">IF(ROW()-6&lt;=MAX(Sheet1!K:K),ROW()-6,"")</f>
        <v/>
      </c>
    </row>
    <row r="842" spans="3:9">
      <c r="C842" s="24" t="str">
        <f ca="1">IF($I842="","",INDEX(MY_Data,MATCH($I842,Sheet1!K:K,1),1))</f>
        <v/>
      </c>
      <c r="D842" s="13" t="str">
        <f ca="1">IF($I842="","",INDEX(MY_Data,MATCH($I842,Sheet1!K:K,1),2))</f>
        <v/>
      </c>
      <c r="E842" s="13" t="str">
        <f ca="1">IF($I842="","",INDEX(MY_Data,MATCH($I842,Sheet1!K:K,1),3))</f>
        <v/>
      </c>
      <c r="F842" s="4" t="str">
        <f ca="1">IF($I842="","",INDEX(MY_Data,MATCH($I842,Sheet1!K:K,1),4))</f>
        <v/>
      </c>
      <c r="G842" s="4" t="str">
        <f ca="1">IF($I842="","",INDEX(MY_Data,MATCH($I842,Sheet1!K:K,1),5))</f>
        <v/>
      </c>
      <c r="H842" s="4" t="str">
        <f ca="1">IF($I842="","",INDEX(MY_Data,MATCH($I842,Sheet1!K:K,1),6))</f>
        <v/>
      </c>
      <c r="I842" s="25" t="str">
        <f ca="1">IF(ROW()-6&lt;=MAX(Sheet1!K:K),ROW()-6,"")</f>
        <v/>
      </c>
    </row>
    <row r="843" spans="3:9">
      <c r="C843" s="24" t="str">
        <f ca="1">IF($I843="","",INDEX(MY_Data,MATCH($I843,Sheet1!K:K,1),1))</f>
        <v/>
      </c>
      <c r="D843" s="13" t="str">
        <f ca="1">IF($I843="","",INDEX(MY_Data,MATCH($I843,Sheet1!K:K,1),2))</f>
        <v/>
      </c>
      <c r="E843" s="13" t="str">
        <f ca="1">IF($I843="","",INDEX(MY_Data,MATCH($I843,Sheet1!K:K,1),3))</f>
        <v/>
      </c>
      <c r="F843" s="4" t="str">
        <f ca="1">IF($I843="","",INDEX(MY_Data,MATCH($I843,Sheet1!K:K,1),4))</f>
        <v/>
      </c>
      <c r="G843" s="4" t="str">
        <f ca="1">IF($I843="","",INDEX(MY_Data,MATCH($I843,Sheet1!K:K,1),5))</f>
        <v/>
      </c>
      <c r="H843" s="4" t="str">
        <f ca="1">IF($I843="","",INDEX(MY_Data,MATCH($I843,Sheet1!K:K,1),6))</f>
        <v/>
      </c>
      <c r="I843" s="25" t="str">
        <f ca="1">IF(ROW()-6&lt;=MAX(Sheet1!K:K),ROW()-6,"")</f>
        <v/>
      </c>
    </row>
    <row r="844" spans="3:9">
      <c r="C844" s="24" t="str">
        <f ca="1">IF($I844="","",INDEX(MY_Data,MATCH($I844,Sheet1!K:K,1),1))</f>
        <v/>
      </c>
      <c r="D844" s="13" t="str">
        <f ca="1">IF($I844="","",INDEX(MY_Data,MATCH($I844,Sheet1!K:K,1),2))</f>
        <v/>
      </c>
      <c r="E844" s="13" t="str">
        <f ca="1">IF($I844="","",INDEX(MY_Data,MATCH($I844,Sheet1!K:K,1),3))</f>
        <v/>
      </c>
      <c r="F844" s="4" t="str">
        <f ca="1">IF($I844="","",INDEX(MY_Data,MATCH($I844,Sheet1!K:K,1),4))</f>
        <v/>
      </c>
      <c r="G844" s="4" t="str">
        <f ca="1">IF($I844="","",INDEX(MY_Data,MATCH($I844,Sheet1!K:K,1),5))</f>
        <v/>
      </c>
      <c r="H844" s="4" t="str">
        <f ca="1">IF($I844="","",INDEX(MY_Data,MATCH($I844,Sheet1!K:K,1),6))</f>
        <v/>
      </c>
      <c r="I844" s="25" t="str">
        <f ca="1">IF(ROW()-6&lt;=MAX(Sheet1!K:K),ROW()-6,"")</f>
        <v/>
      </c>
    </row>
    <row r="845" spans="3:9">
      <c r="C845" s="24" t="str">
        <f ca="1">IF($I845="","",INDEX(MY_Data,MATCH($I845,Sheet1!K:K,1),1))</f>
        <v/>
      </c>
      <c r="D845" s="13" t="str">
        <f ca="1">IF($I845="","",INDEX(MY_Data,MATCH($I845,Sheet1!K:K,1),2))</f>
        <v/>
      </c>
      <c r="E845" s="13" t="str">
        <f ca="1">IF($I845="","",INDEX(MY_Data,MATCH($I845,Sheet1!K:K,1),3))</f>
        <v/>
      </c>
      <c r="F845" s="4" t="str">
        <f ca="1">IF($I845="","",INDEX(MY_Data,MATCH($I845,Sheet1!K:K,1),4))</f>
        <v/>
      </c>
      <c r="G845" s="4" t="str">
        <f ca="1">IF($I845="","",INDEX(MY_Data,MATCH($I845,Sheet1!K:K,1),5))</f>
        <v/>
      </c>
      <c r="H845" s="4" t="str">
        <f ca="1">IF($I845="","",INDEX(MY_Data,MATCH($I845,Sheet1!K:K,1),6))</f>
        <v/>
      </c>
      <c r="I845" s="25" t="str">
        <f ca="1">IF(ROW()-6&lt;=MAX(Sheet1!K:K),ROW()-6,"")</f>
        <v/>
      </c>
    </row>
    <row r="846" spans="3:9">
      <c r="C846" s="24" t="str">
        <f ca="1">IF($I846="","",INDEX(MY_Data,MATCH($I846,Sheet1!K:K,1),1))</f>
        <v/>
      </c>
      <c r="D846" s="13" t="str">
        <f ca="1">IF($I846="","",INDEX(MY_Data,MATCH($I846,Sheet1!K:K,1),2))</f>
        <v/>
      </c>
      <c r="E846" s="13" t="str">
        <f ca="1">IF($I846="","",INDEX(MY_Data,MATCH($I846,Sheet1!K:K,1),3))</f>
        <v/>
      </c>
      <c r="F846" s="4" t="str">
        <f ca="1">IF($I846="","",INDEX(MY_Data,MATCH($I846,Sheet1!K:K,1),4))</f>
        <v/>
      </c>
      <c r="G846" s="4" t="str">
        <f ca="1">IF($I846="","",INDEX(MY_Data,MATCH($I846,Sheet1!K:K,1),5))</f>
        <v/>
      </c>
      <c r="H846" s="4" t="str">
        <f ca="1">IF($I846="","",INDEX(MY_Data,MATCH($I846,Sheet1!K:K,1),6))</f>
        <v/>
      </c>
      <c r="I846" s="25" t="str">
        <f ca="1">IF(ROW()-6&lt;=MAX(Sheet1!K:K),ROW()-6,"")</f>
        <v/>
      </c>
    </row>
    <row r="847" spans="3:9">
      <c r="C847" s="24" t="str">
        <f ca="1">IF($I847="","",INDEX(MY_Data,MATCH($I847,Sheet1!K:K,1),1))</f>
        <v/>
      </c>
      <c r="D847" s="13" t="str">
        <f ca="1">IF($I847="","",INDEX(MY_Data,MATCH($I847,Sheet1!K:K,1),2))</f>
        <v/>
      </c>
      <c r="E847" s="13" t="str">
        <f ca="1">IF($I847="","",INDEX(MY_Data,MATCH($I847,Sheet1!K:K,1),3))</f>
        <v/>
      </c>
      <c r="F847" s="4" t="str">
        <f ca="1">IF($I847="","",INDEX(MY_Data,MATCH($I847,Sheet1!K:K,1),4))</f>
        <v/>
      </c>
      <c r="G847" s="4" t="str">
        <f ca="1">IF($I847="","",INDEX(MY_Data,MATCH($I847,Sheet1!K:K,1),5))</f>
        <v/>
      </c>
      <c r="H847" s="4" t="str">
        <f ca="1">IF($I847="","",INDEX(MY_Data,MATCH($I847,Sheet1!K:K,1),6))</f>
        <v/>
      </c>
      <c r="I847" s="25" t="str">
        <f ca="1">IF(ROW()-6&lt;=MAX(Sheet1!K:K),ROW()-6,"")</f>
        <v/>
      </c>
    </row>
    <row r="848" spans="3:9">
      <c r="C848" s="24" t="str">
        <f ca="1">IF($I848="","",INDEX(MY_Data,MATCH($I848,Sheet1!K:K,1),1))</f>
        <v/>
      </c>
      <c r="D848" s="13" t="str">
        <f ca="1">IF($I848="","",INDEX(MY_Data,MATCH($I848,Sheet1!K:K,1),2))</f>
        <v/>
      </c>
      <c r="E848" s="13" t="str">
        <f ca="1">IF($I848="","",INDEX(MY_Data,MATCH($I848,Sheet1!K:K,1),3))</f>
        <v/>
      </c>
      <c r="F848" s="4" t="str">
        <f ca="1">IF($I848="","",INDEX(MY_Data,MATCH($I848,Sheet1!K:K,1),4))</f>
        <v/>
      </c>
      <c r="G848" s="4" t="str">
        <f ca="1">IF($I848="","",INDEX(MY_Data,MATCH($I848,Sheet1!K:K,1),5))</f>
        <v/>
      </c>
      <c r="H848" s="4" t="str">
        <f ca="1">IF($I848="","",INDEX(MY_Data,MATCH($I848,Sheet1!K:K,1),6))</f>
        <v/>
      </c>
      <c r="I848" s="25" t="str">
        <f ca="1">IF(ROW()-6&lt;=MAX(Sheet1!K:K),ROW()-6,"")</f>
        <v/>
      </c>
    </row>
    <row r="849" spans="3:9">
      <c r="C849" s="24" t="str">
        <f ca="1">IF($I849="","",INDEX(MY_Data,MATCH($I849,Sheet1!K:K,1),1))</f>
        <v/>
      </c>
      <c r="D849" s="13" t="str">
        <f ca="1">IF($I849="","",INDEX(MY_Data,MATCH($I849,Sheet1!K:K,1),2))</f>
        <v/>
      </c>
      <c r="E849" s="13" t="str">
        <f ca="1">IF($I849="","",INDEX(MY_Data,MATCH($I849,Sheet1!K:K,1),3))</f>
        <v/>
      </c>
      <c r="F849" s="4" t="str">
        <f ca="1">IF($I849="","",INDEX(MY_Data,MATCH($I849,Sheet1!K:K,1),4))</f>
        <v/>
      </c>
      <c r="G849" s="4" t="str">
        <f ca="1">IF($I849="","",INDEX(MY_Data,MATCH($I849,Sheet1!K:K,1),5))</f>
        <v/>
      </c>
      <c r="H849" s="4" t="str">
        <f ca="1">IF($I849="","",INDEX(MY_Data,MATCH($I849,Sheet1!K:K,1),6))</f>
        <v/>
      </c>
      <c r="I849" s="25" t="str">
        <f ca="1">IF(ROW()-6&lt;=MAX(Sheet1!K:K),ROW()-6,"")</f>
        <v/>
      </c>
    </row>
    <row r="850" spans="3:9">
      <c r="C850" s="24" t="str">
        <f ca="1">IF($I850="","",INDEX(MY_Data,MATCH($I850,Sheet1!K:K,1),1))</f>
        <v/>
      </c>
      <c r="D850" s="13" t="str">
        <f ca="1">IF($I850="","",INDEX(MY_Data,MATCH($I850,Sheet1!K:K,1),2))</f>
        <v/>
      </c>
      <c r="E850" s="13" t="str">
        <f ca="1">IF($I850="","",INDEX(MY_Data,MATCH($I850,Sheet1!K:K,1),3))</f>
        <v/>
      </c>
      <c r="F850" s="4" t="str">
        <f ca="1">IF($I850="","",INDEX(MY_Data,MATCH($I850,Sheet1!K:K,1),4))</f>
        <v/>
      </c>
      <c r="G850" s="4" t="str">
        <f ca="1">IF($I850="","",INDEX(MY_Data,MATCH($I850,Sheet1!K:K,1),5))</f>
        <v/>
      </c>
      <c r="H850" s="4" t="str">
        <f ca="1">IF($I850="","",INDEX(MY_Data,MATCH($I850,Sheet1!K:K,1),6))</f>
        <v/>
      </c>
      <c r="I850" s="25" t="str">
        <f ca="1">IF(ROW()-6&lt;=MAX(Sheet1!K:K),ROW()-6,"")</f>
        <v/>
      </c>
    </row>
    <row r="851" spans="3:9">
      <c r="C851" s="24" t="str">
        <f ca="1">IF($I851="","",INDEX(MY_Data,MATCH($I851,Sheet1!K:K,1),1))</f>
        <v/>
      </c>
      <c r="D851" s="13" t="str">
        <f ca="1">IF($I851="","",INDEX(MY_Data,MATCH($I851,Sheet1!K:K,1),2))</f>
        <v/>
      </c>
      <c r="E851" s="13" t="str">
        <f ca="1">IF($I851="","",INDEX(MY_Data,MATCH($I851,Sheet1!K:K,1),3))</f>
        <v/>
      </c>
      <c r="F851" s="4" t="str">
        <f ca="1">IF($I851="","",INDEX(MY_Data,MATCH($I851,Sheet1!K:K,1),4))</f>
        <v/>
      </c>
      <c r="G851" s="4" t="str">
        <f ca="1">IF($I851="","",INDEX(MY_Data,MATCH($I851,Sheet1!K:K,1),5))</f>
        <v/>
      </c>
      <c r="H851" s="4" t="str">
        <f ca="1">IF($I851="","",INDEX(MY_Data,MATCH($I851,Sheet1!K:K,1),6))</f>
        <v/>
      </c>
      <c r="I851" s="25" t="str">
        <f ca="1">IF(ROW()-6&lt;=MAX(Sheet1!K:K),ROW()-6,"")</f>
        <v/>
      </c>
    </row>
    <row r="852" spans="3:9">
      <c r="C852" s="24" t="str">
        <f ca="1">IF($I852="","",INDEX(MY_Data,MATCH($I852,Sheet1!K:K,1),1))</f>
        <v/>
      </c>
      <c r="D852" s="13" t="str">
        <f ca="1">IF($I852="","",INDEX(MY_Data,MATCH($I852,Sheet1!K:K,1),2))</f>
        <v/>
      </c>
      <c r="E852" s="13" t="str">
        <f ca="1">IF($I852="","",INDEX(MY_Data,MATCH($I852,Sheet1!K:K,1),3))</f>
        <v/>
      </c>
      <c r="F852" s="4" t="str">
        <f ca="1">IF($I852="","",INDEX(MY_Data,MATCH($I852,Sheet1!K:K,1),4))</f>
        <v/>
      </c>
      <c r="G852" s="4" t="str">
        <f ca="1">IF($I852="","",INDEX(MY_Data,MATCH($I852,Sheet1!K:K,1),5))</f>
        <v/>
      </c>
      <c r="H852" s="4" t="str">
        <f ca="1">IF($I852="","",INDEX(MY_Data,MATCH($I852,Sheet1!K:K,1),6))</f>
        <v/>
      </c>
      <c r="I852" s="25" t="str">
        <f ca="1">IF(ROW()-6&lt;=MAX(Sheet1!K:K),ROW()-6,"")</f>
        <v/>
      </c>
    </row>
    <row r="853" spans="3:9">
      <c r="C853" s="24" t="str">
        <f ca="1">IF($I853="","",INDEX(MY_Data,MATCH($I853,Sheet1!K:K,1),1))</f>
        <v/>
      </c>
      <c r="D853" s="13" t="str">
        <f ca="1">IF($I853="","",INDEX(MY_Data,MATCH($I853,Sheet1!K:K,1),2))</f>
        <v/>
      </c>
      <c r="E853" s="13" t="str">
        <f ca="1">IF($I853="","",INDEX(MY_Data,MATCH($I853,Sheet1!K:K,1),3))</f>
        <v/>
      </c>
      <c r="F853" s="4" t="str">
        <f ca="1">IF($I853="","",INDEX(MY_Data,MATCH($I853,Sheet1!K:K,1),4))</f>
        <v/>
      </c>
      <c r="G853" s="4" t="str">
        <f ca="1">IF($I853="","",INDEX(MY_Data,MATCH($I853,Sheet1!K:K,1),5))</f>
        <v/>
      </c>
      <c r="H853" s="4" t="str">
        <f ca="1">IF($I853="","",INDEX(MY_Data,MATCH($I853,Sheet1!K:K,1),6))</f>
        <v/>
      </c>
      <c r="I853" s="25" t="str">
        <f ca="1">IF(ROW()-6&lt;=MAX(Sheet1!K:K),ROW()-6,"")</f>
        <v/>
      </c>
    </row>
    <row r="854" spans="3:9">
      <c r="C854" s="24" t="str">
        <f ca="1">IF($I854="","",INDEX(MY_Data,MATCH($I854,Sheet1!K:K,1),1))</f>
        <v/>
      </c>
      <c r="D854" s="13" t="str">
        <f ca="1">IF($I854="","",INDEX(MY_Data,MATCH($I854,Sheet1!K:K,1),2))</f>
        <v/>
      </c>
      <c r="E854" s="13" t="str">
        <f ca="1">IF($I854="","",INDEX(MY_Data,MATCH($I854,Sheet1!K:K,1),3))</f>
        <v/>
      </c>
      <c r="F854" s="4" t="str">
        <f ca="1">IF($I854="","",INDEX(MY_Data,MATCH($I854,Sheet1!K:K,1),4))</f>
        <v/>
      </c>
      <c r="G854" s="4" t="str">
        <f ca="1">IF($I854="","",INDEX(MY_Data,MATCH($I854,Sheet1!K:K,1),5))</f>
        <v/>
      </c>
      <c r="H854" s="4" t="str">
        <f ca="1">IF($I854="","",INDEX(MY_Data,MATCH($I854,Sheet1!K:K,1),6))</f>
        <v/>
      </c>
      <c r="I854" s="25" t="str">
        <f ca="1">IF(ROW()-6&lt;=MAX(Sheet1!K:K),ROW()-6,"")</f>
        <v/>
      </c>
    </row>
    <row r="855" spans="3:9">
      <c r="C855" s="24" t="str">
        <f ca="1">IF($I855="","",INDEX(MY_Data,MATCH($I855,Sheet1!K:K,1),1))</f>
        <v/>
      </c>
      <c r="D855" s="13" t="str">
        <f ca="1">IF($I855="","",INDEX(MY_Data,MATCH($I855,Sheet1!K:K,1),2))</f>
        <v/>
      </c>
      <c r="E855" s="13" t="str">
        <f ca="1">IF($I855="","",INDEX(MY_Data,MATCH($I855,Sheet1!K:K,1),3))</f>
        <v/>
      </c>
      <c r="F855" s="4" t="str">
        <f ca="1">IF($I855="","",INDEX(MY_Data,MATCH($I855,Sheet1!K:K,1),4))</f>
        <v/>
      </c>
      <c r="G855" s="4" t="str">
        <f ca="1">IF($I855="","",INDEX(MY_Data,MATCH($I855,Sheet1!K:K,1),5))</f>
        <v/>
      </c>
      <c r="H855" s="4" t="str">
        <f ca="1">IF($I855="","",INDEX(MY_Data,MATCH($I855,Sheet1!K:K,1),6))</f>
        <v/>
      </c>
      <c r="I855" s="25" t="str">
        <f ca="1">IF(ROW()-6&lt;=MAX(Sheet1!K:K),ROW()-6,"")</f>
        <v/>
      </c>
    </row>
    <row r="856" spans="3:9">
      <c r="C856" s="24" t="str">
        <f ca="1">IF($I856="","",INDEX(MY_Data,MATCH($I856,Sheet1!K:K,1),1))</f>
        <v/>
      </c>
      <c r="D856" s="13" t="str">
        <f ca="1">IF($I856="","",INDEX(MY_Data,MATCH($I856,Sheet1!K:K,1),2))</f>
        <v/>
      </c>
      <c r="E856" s="13" t="str">
        <f ca="1">IF($I856="","",INDEX(MY_Data,MATCH($I856,Sheet1!K:K,1),3))</f>
        <v/>
      </c>
      <c r="F856" s="4" t="str">
        <f ca="1">IF($I856="","",INDEX(MY_Data,MATCH($I856,Sheet1!K:K,1),4))</f>
        <v/>
      </c>
      <c r="G856" s="4" t="str">
        <f ca="1">IF($I856="","",INDEX(MY_Data,MATCH($I856,Sheet1!K:K,1),5))</f>
        <v/>
      </c>
      <c r="H856" s="4" t="str">
        <f ca="1">IF($I856="","",INDEX(MY_Data,MATCH($I856,Sheet1!K:K,1),6))</f>
        <v/>
      </c>
      <c r="I856" s="25" t="str">
        <f ca="1">IF(ROW()-6&lt;=MAX(Sheet1!K:K),ROW()-6,"")</f>
        <v/>
      </c>
    </row>
    <row r="857" spans="3:9">
      <c r="C857" s="24" t="str">
        <f ca="1">IF($I857="","",INDEX(MY_Data,MATCH($I857,Sheet1!K:K,1),1))</f>
        <v/>
      </c>
      <c r="D857" s="13" t="str">
        <f ca="1">IF($I857="","",INDEX(MY_Data,MATCH($I857,Sheet1!K:K,1),2))</f>
        <v/>
      </c>
      <c r="E857" s="13" t="str">
        <f ca="1">IF($I857="","",INDEX(MY_Data,MATCH($I857,Sheet1!K:K,1),3))</f>
        <v/>
      </c>
      <c r="F857" s="4" t="str">
        <f ca="1">IF($I857="","",INDEX(MY_Data,MATCH($I857,Sheet1!K:K,1),4))</f>
        <v/>
      </c>
      <c r="G857" s="4" t="str">
        <f ca="1">IF($I857="","",INDEX(MY_Data,MATCH($I857,Sheet1!K:K,1),5))</f>
        <v/>
      </c>
      <c r="H857" s="4" t="str">
        <f ca="1">IF($I857="","",INDEX(MY_Data,MATCH($I857,Sheet1!K:K,1),6))</f>
        <v/>
      </c>
      <c r="I857" s="25" t="str">
        <f ca="1">IF(ROW()-6&lt;=MAX(Sheet1!K:K),ROW()-6,"")</f>
        <v/>
      </c>
    </row>
    <row r="858" spans="3:9">
      <c r="C858" s="24" t="str">
        <f ca="1">IF($I858="","",INDEX(MY_Data,MATCH($I858,Sheet1!K:K,1),1))</f>
        <v/>
      </c>
      <c r="D858" s="13" t="str">
        <f ca="1">IF($I858="","",INDEX(MY_Data,MATCH($I858,Sheet1!K:K,1),2))</f>
        <v/>
      </c>
      <c r="E858" s="13" t="str">
        <f ca="1">IF($I858="","",INDEX(MY_Data,MATCH($I858,Sheet1!K:K,1),3))</f>
        <v/>
      </c>
      <c r="F858" s="4" t="str">
        <f ca="1">IF($I858="","",INDEX(MY_Data,MATCH($I858,Sheet1!K:K,1),4))</f>
        <v/>
      </c>
      <c r="G858" s="4" t="str">
        <f ca="1">IF($I858="","",INDEX(MY_Data,MATCH($I858,Sheet1!K:K,1),5))</f>
        <v/>
      </c>
      <c r="H858" s="4" t="str">
        <f ca="1">IF($I858="","",INDEX(MY_Data,MATCH($I858,Sheet1!K:K,1),6))</f>
        <v/>
      </c>
      <c r="I858" s="25" t="str">
        <f ca="1">IF(ROW()-6&lt;=MAX(Sheet1!K:K),ROW()-6,"")</f>
        <v/>
      </c>
    </row>
    <row r="859" spans="3:9">
      <c r="C859" s="24" t="str">
        <f ca="1">IF($I859="","",INDEX(MY_Data,MATCH($I859,Sheet1!K:K,1),1))</f>
        <v/>
      </c>
      <c r="D859" s="13" t="str">
        <f ca="1">IF($I859="","",INDEX(MY_Data,MATCH($I859,Sheet1!K:K,1),2))</f>
        <v/>
      </c>
      <c r="E859" s="13" t="str">
        <f ca="1">IF($I859="","",INDEX(MY_Data,MATCH($I859,Sheet1!K:K,1),3))</f>
        <v/>
      </c>
      <c r="F859" s="4" t="str">
        <f ca="1">IF($I859="","",INDEX(MY_Data,MATCH($I859,Sheet1!K:K,1),4))</f>
        <v/>
      </c>
      <c r="G859" s="4" t="str">
        <f ca="1">IF($I859="","",INDEX(MY_Data,MATCH($I859,Sheet1!K:K,1),5))</f>
        <v/>
      </c>
      <c r="H859" s="4" t="str">
        <f ca="1">IF($I859="","",INDEX(MY_Data,MATCH($I859,Sheet1!K:K,1),6))</f>
        <v/>
      </c>
      <c r="I859" s="25" t="str">
        <f ca="1">IF(ROW()-6&lt;=MAX(Sheet1!K:K),ROW()-6,"")</f>
        <v/>
      </c>
    </row>
    <row r="860" spans="3:9">
      <c r="C860" s="24" t="str">
        <f ca="1">IF($I860="","",INDEX(MY_Data,MATCH($I860,Sheet1!K:K,1),1))</f>
        <v/>
      </c>
      <c r="D860" s="13" t="str">
        <f ca="1">IF($I860="","",INDEX(MY_Data,MATCH($I860,Sheet1!K:K,1),2))</f>
        <v/>
      </c>
      <c r="E860" s="13" t="str">
        <f ca="1">IF($I860="","",INDEX(MY_Data,MATCH($I860,Sheet1!K:K,1),3))</f>
        <v/>
      </c>
      <c r="F860" s="4" t="str">
        <f ca="1">IF($I860="","",INDEX(MY_Data,MATCH($I860,Sheet1!K:K,1),4))</f>
        <v/>
      </c>
      <c r="G860" s="4" t="str">
        <f ca="1">IF($I860="","",INDEX(MY_Data,MATCH($I860,Sheet1!K:K,1),5))</f>
        <v/>
      </c>
      <c r="H860" s="4" t="str">
        <f ca="1">IF($I860="","",INDEX(MY_Data,MATCH($I860,Sheet1!K:K,1),6))</f>
        <v/>
      </c>
      <c r="I860" s="25" t="str">
        <f ca="1">IF(ROW()-6&lt;=MAX(Sheet1!K:K),ROW()-6,"")</f>
        <v/>
      </c>
    </row>
    <row r="861" spans="3:9">
      <c r="C861" s="24" t="str">
        <f ca="1">IF($I861="","",INDEX(MY_Data,MATCH($I861,Sheet1!K:K,1),1))</f>
        <v/>
      </c>
      <c r="D861" s="13" t="str">
        <f ca="1">IF($I861="","",INDEX(MY_Data,MATCH($I861,Sheet1!K:K,1),2))</f>
        <v/>
      </c>
      <c r="E861" s="13" t="str">
        <f ca="1">IF($I861="","",INDEX(MY_Data,MATCH($I861,Sheet1!K:K,1),3))</f>
        <v/>
      </c>
      <c r="F861" s="4" t="str">
        <f ca="1">IF($I861="","",INDEX(MY_Data,MATCH($I861,Sheet1!K:K,1),4))</f>
        <v/>
      </c>
      <c r="G861" s="4" t="str">
        <f ca="1">IF($I861="","",INDEX(MY_Data,MATCH($I861,Sheet1!K:K,1),5))</f>
        <v/>
      </c>
      <c r="H861" s="4" t="str">
        <f ca="1">IF($I861="","",INDEX(MY_Data,MATCH($I861,Sheet1!K:K,1),6))</f>
        <v/>
      </c>
      <c r="I861" s="25" t="str">
        <f ca="1">IF(ROW()-6&lt;=MAX(Sheet1!K:K),ROW()-6,"")</f>
        <v/>
      </c>
    </row>
    <row r="862" spans="3:9">
      <c r="C862" s="24" t="str">
        <f ca="1">IF($I862="","",INDEX(MY_Data,MATCH($I862,Sheet1!K:K,1),1))</f>
        <v/>
      </c>
      <c r="D862" s="13" t="str">
        <f ca="1">IF($I862="","",INDEX(MY_Data,MATCH($I862,Sheet1!K:K,1),2))</f>
        <v/>
      </c>
      <c r="E862" s="13" t="str">
        <f ca="1">IF($I862="","",INDEX(MY_Data,MATCH($I862,Sheet1!K:K,1),3))</f>
        <v/>
      </c>
      <c r="F862" s="4" t="str">
        <f ca="1">IF($I862="","",INDEX(MY_Data,MATCH($I862,Sheet1!K:K,1),4))</f>
        <v/>
      </c>
      <c r="G862" s="4" t="str">
        <f ca="1">IF($I862="","",INDEX(MY_Data,MATCH($I862,Sheet1!K:K,1),5))</f>
        <v/>
      </c>
      <c r="H862" s="4" t="str">
        <f ca="1">IF($I862="","",INDEX(MY_Data,MATCH($I862,Sheet1!K:K,1),6))</f>
        <v/>
      </c>
      <c r="I862" s="25" t="str">
        <f ca="1">IF(ROW()-6&lt;=MAX(Sheet1!K:K),ROW()-6,"")</f>
        <v/>
      </c>
    </row>
    <row r="863" spans="3:9">
      <c r="C863" s="24" t="str">
        <f ca="1">IF($I863="","",INDEX(MY_Data,MATCH($I863,Sheet1!K:K,1),1))</f>
        <v/>
      </c>
      <c r="D863" s="13" t="str">
        <f ca="1">IF($I863="","",INDEX(MY_Data,MATCH($I863,Sheet1!K:K,1),2))</f>
        <v/>
      </c>
      <c r="E863" s="13" t="str">
        <f ca="1">IF($I863="","",INDEX(MY_Data,MATCH($I863,Sheet1!K:K,1),3))</f>
        <v/>
      </c>
      <c r="F863" s="4" t="str">
        <f ca="1">IF($I863="","",INDEX(MY_Data,MATCH($I863,Sheet1!K:K,1),4))</f>
        <v/>
      </c>
      <c r="G863" s="4" t="str">
        <f ca="1">IF($I863="","",INDEX(MY_Data,MATCH($I863,Sheet1!K:K,1),5))</f>
        <v/>
      </c>
      <c r="H863" s="4" t="str">
        <f ca="1">IF($I863="","",INDEX(MY_Data,MATCH($I863,Sheet1!K:K,1),6))</f>
        <v/>
      </c>
      <c r="I863" s="25" t="str">
        <f ca="1">IF(ROW()-6&lt;=MAX(Sheet1!K:K),ROW()-6,"")</f>
        <v/>
      </c>
    </row>
    <row r="864" spans="3:9">
      <c r="C864" s="24" t="str">
        <f ca="1">IF($I864="","",INDEX(MY_Data,MATCH($I864,Sheet1!K:K,1),1))</f>
        <v/>
      </c>
      <c r="D864" s="13" t="str">
        <f ca="1">IF($I864="","",INDEX(MY_Data,MATCH($I864,Sheet1!K:K,1),2))</f>
        <v/>
      </c>
      <c r="E864" s="13" t="str">
        <f ca="1">IF($I864="","",INDEX(MY_Data,MATCH($I864,Sheet1!K:K,1),3))</f>
        <v/>
      </c>
      <c r="F864" s="4" t="str">
        <f ca="1">IF($I864="","",INDEX(MY_Data,MATCH($I864,Sheet1!K:K,1),4))</f>
        <v/>
      </c>
      <c r="G864" s="4" t="str">
        <f ca="1">IF($I864="","",INDEX(MY_Data,MATCH($I864,Sheet1!K:K,1),5))</f>
        <v/>
      </c>
      <c r="H864" s="4" t="str">
        <f ca="1">IF($I864="","",INDEX(MY_Data,MATCH($I864,Sheet1!K:K,1),6))</f>
        <v/>
      </c>
      <c r="I864" s="25" t="str">
        <f ca="1">IF(ROW()-6&lt;=MAX(Sheet1!K:K),ROW()-6,"")</f>
        <v/>
      </c>
    </row>
    <row r="865" spans="3:9">
      <c r="C865" s="24" t="str">
        <f ca="1">IF($I865="","",INDEX(MY_Data,MATCH($I865,Sheet1!K:K,1),1))</f>
        <v/>
      </c>
      <c r="D865" s="13" t="str">
        <f ca="1">IF($I865="","",INDEX(MY_Data,MATCH($I865,Sheet1!K:K,1),2))</f>
        <v/>
      </c>
      <c r="E865" s="13" t="str">
        <f ca="1">IF($I865="","",INDEX(MY_Data,MATCH($I865,Sheet1!K:K,1),3))</f>
        <v/>
      </c>
      <c r="F865" s="4" t="str">
        <f ca="1">IF($I865="","",INDEX(MY_Data,MATCH($I865,Sheet1!K:K,1),4))</f>
        <v/>
      </c>
      <c r="G865" s="4" t="str">
        <f ca="1">IF($I865="","",INDEX(MY_Data,MATCH($I865,Sheet1!K:K,1),5))</f>
        <v/>
      </c>
      <c r="H865" s="4" t="str">
        <f ca="1">IF($I865="","",INDEX(MY_Data,MATCH($I865,Sheet1!K:K,1),6))</f>
        <v/>
      </c>
      <c r="I865" s="25" t="str">
        <f ca="1">IF(ROW()-6&lt;=MAX(Sheet1!K:K),ROW()-6,"")</f>
        <v/>
      </c>
    </row>
    <row r="866" spans="3:9">
      <c r="C866" s="24" t="str">
        <f ca="1">IF($I866="","",INDEX(MY_Data,MATCH($I866,Sheet1!K:K,1),1))</f>
        <v/>
      </c>
      <c r="D866" s="13" t="str">
        <f ca="1">IF($I866="","",INDEX(MY_Data,MATCH($I866,Sheet1!K:K,1),2))</f>
        <v/>
      </c>
      <c r="E866" s="13" t="str">
        <f ca="1">IF($I866="","",INDEX(MY_Data,MATCH($I866,Sheet1!K:K,1),3))</f>
        <v/>
      </c>
      <c r="F866" s="4" t="str">
        <f ca="1">IF($I866="","",INDEX(MY_Data,MATCH($I866,Sheet1!K:K,1),4))</f>
        <v/>
      </c>
      <c r="G866" s="4" t="str">
        <f ca="1">IF($I866="","",INDEX(MY_Data,MATCH($I866,Sheet1!K:K,1),5))</f>
        <v/>
      </c>
      <c r="H866" s="4" t="str">
        <f ca="1">IF($I866="","",INDEX(MY_Data,MATCH($I866,Sheet1!K:K,1),6))</f>
        <v/>
      </c>
      <c r="I866" s="25" t="str">
        <f ca="1">IF(ROW()-6&lt;=MAX(Sheet1!K:K),ROW()-6,"")</f>
        <v/>
      </c>
    </row>
    <row r="867" spans="3:9">
      <c r="C867" s="24" t="str">
        <f ca="1">IF($I867="","",INDEX(MY_Data,MATCH($I867,Sheet1!K:K,1),1))</f>
        <v/>
      </c>
      <c r="D867" s="13" t="str">
        <f ca="1">IF($I867="","",INDEX(MY_Data,MATCH($I867,Sheet1!K:K,1),2))</f>
        <v/>
      </c>
      <c r="E867" s="13" t="str">
        <f ca="1">IF($I867="","",INDEX(MY_Data,MATCH($I867,Sheet1!K:K,1),3))</f>
        <v/>
      </c>
      <c r="F867" s="4" t="str">
        <f ca="1">IF($I867="","",INDEX(MY_Data,MATCH($I867,Sheet1!K:K,1),4))</f>
        <v/>
      </c>
      <c r="G867" s="4" t="str">
        <f ca="1">IF($I867="","",INDEX(MY_Data,MATCH($I867,Sheet1!K:K,1),5))</f>
        <v/>
      </c>
      <c r="H867" s="4" t="str">
        <f ca="1">IF($I867="","",INDEX(MY_Data,MATCH($I867,Sheet1!K:K,1),6))</f>
        <v/>
      </c>
      <c r="I867" s="25" t="str">
        <f ca="1">IF(ROW()-6&lt;=MAX(Sheet1!K:K),ROW()-6,"")</f>
        <v/>
      </c>
    </row>
    <row r="868" spans="3:9">
      <c r="C868" s="24" t="str">
        <f ca="1">IF($I868="","",INDEX(MY_Data,MATCH($I868,Sheet1!K:K,1),1))</f>
        <v/>
      </c>
      <c r="D868" s="13" t="str">
        <f ca="1">IF($I868="","",INDEX(MY_Data,MATCH($I868,Sheet1!K:K,1),2))</f>
        <v/>
      </c>
      <c r="E868" s="13" t="str">
        <f ca="1">IF($I868="","",INDEX(MY_Data,MATCH($I868,Sheet1!K:K,1),3))</f>
        <v/>
      </c>
      <c r="F868" s="4" t="str">
        <f ca="1">IF($I868="","",INDEX(MY_Data,MATCH($I868,Sheet1!K:K,1),4))</f>
        <v/>
      </c>
      <c r="G868" s="4" t="str">
        <f ca="1">IF($I868="","",INDEX(MY_Data,MATCH($I868,Sheet1!K:K,1),5))</f>
        <v/>
      </c>
      <c r="H868" s="4" t="str">
        <f ca="1">IF($I868="","",INDEX(MY_Data,MATCH($I868,Sheet1!K:K,1),6))</f>
        <v/>
      </c>
      <c r="I868" s="25" t="str">
        <f ca="1">IF(ROW()-6&lt;=MAX(Sheet1!K:K),ROW()-6,"")</f>
        <v/>
      </c>
    </row>
    <row r="869" spans="3:9">
      <c r="C869" s="24" t="str">
        <f ca="1">IF($I869="","",INDEX(MY_Data,MATCH($I869,Sheet1!K:K,1),1))</f>
        <v/>
      </c>
      <c r="D869" s="13" t="str">
        <f ca="1">IF($I869="","",INDEX(MY_Data,MATCH($I869,Sheet1!K:K,1),2))</f>
        <v/>
      </c>
      <c r="E869" s="13" t="str">
        <f ca="1">IF($I869="","",INDEX(MY_Data,MATCH($I869,Sheet1!K:K,1),3))</f>
        <v/>
      </c>
      <c r="F869" s="4" t="str">
        <f ca="1">IF($I869="","",INDEX(MY_Data,MATCH($I869,Sheet1!K:K,1),4))</f>
        <v/>
      </c>
      <c r="G869" s="4" t="str">
        <f ca="1">IF($I869="","",INDEX(MY_Data,MATCH($I869,Sheet1!K:K,1),5))</f>
        <v/>
      </c>
      <c r="H869" s="4" t="str">
        <f ca="1">IF($I869="","",INDEX(MY_Data,MATCH($I869,Sheet1!K:K,1),6))</f>
        <v/>
      </c>
      <c r="I869" s="25" t="str">
        <f ca="1">IF(ROW()-6&lt;=MAX(Sheet1!K:K),ROW()-6,"")</f>
        <v/>
      </c>
    </row>
    <row r="870" spans="3:9">
      <c r="C870" s="24" t="str">
        <f ca="1">IF($I870="","",INDEX(MY_Data,MATCH($I870,Sheet1!K:K,1),1))</f>
        <v/>
      </c>
      <c r="D870" s="13" t="str">
        <f ca="1">IF($I870="","",INDEX(MY_Data,MATCH($I870,Sheet1!K:K,1),2))</f>
        <v/>
      </c>
      <c r="E870" s="13" t="str">
        <f ca="1">IF($I870="","",INDEX(MY_Data,MATCH($I870,Sheet1!K:K,1),3))</f>
        <v/>
      </c>
      <c r="F870" s="4" t="str">
        <f ca="1">IF($I870="","",INDEX(MY_Data,MATCH($I870,Sheet1!K:K,1),4))</f>
        <v/>
      </c>
      <c r="G870" s="4" t="str">
        <f ca="1">IF($I870="","",INDEX(MY_Data,MATCH($I870,Sheet1!K:K,1),5))</f>
        <v/>
      </c>
      <c r="H870" s="4" t="str">
        <f ca="1">IF($I870="","",INDEX(MY_Data,MATCH($I870,Sheet1!K:K,1),6))</f>
        <v/>
      </c>
      <c r="I870" s="25" t="str">
        <f ca="1">IF(ROW()-6&lt;=MAX(Sheet1!K:K),ROW()-6,"")</f>
        <v/>
      </c>
    </row>
    <row r="871" spans="3:9">
      <c r="C871" s="24" t="str">
        <f ca="1">IF($I871="","",INDEX(MY_Data,MATCH($I871,Sheet1!K:K,1),1))</f>
        <v/>
      </c>
      <c r="D871" s="13" t="str">
        <f ca="1">IF($I871="","",INDEX(MY_Data,MATCH($I871,Sheet1!K:K,1),2))</f>
        <v/>
      </c>
      <c r="E871" s="13" t="str">
        <f ca="1">IF($I871="","",INDEX(MY_Data,MATCH($I871,Sheet1!K:K,1),3))</f>
        <v/>
      </c>
      <c r="F871" s="4" t="str">
        <f ca="1">IF($I871="","",INDEX(MY_Data,MATCH($I871,Sheet1!K:K,1),4))</f>
        <v/>
      </c>
      <c r="G871" s="4" t="str">
        <f ca="1">IF($I871="","",INDEX(MY_Data,MATCH($I871,Sheet1!K:K,1),5))</f>
        <v/>
      </c>
      <c r="H871" s="4" t="str">
        <f ca="1">IF($I871="","",INDEX(MY_Data,MATCH($I871,Sheet1!K:K,1),6))</f>
        <v/>
      </c>
      <c r="I871" s="25" t="str">
        <f ca="1">IF(ROW()-6&lt;=MAX(Sheet1!K:K),ROW()-6,"")</f>
        <v/>
      </c>
    </row>
    <row r="872" spans="3:9">
      <c r="C872" s="24" t="str">
        <f ca="1">IF($I872="","",INDEX(MY_Data,MATCH($I872,Sheet1!K:K,1),1))</f>
        <v/>
      </c>
      <c r="D872" s="13" t="str">
        <f ca="1">IF($I872="","",INDEX(MY_Data,MATCH($I872,Sheet1!K:K,1),2))</f>
        <v/>
      </c>
      <c r="E872" s="13" t="str">
        <f ca="1">IF($I872="","",INDEX(MY_Data,MATCH($I872,Sheet1!K:K,1),3))</f>
        <v/>
      </c>
      <c r="F872" s="4" t="str">
        <f ca="1">IF($I872="","",INDEX(MY_Data,MATCH($I872,Sheet1!K:K,1),4))</f>
        <v/>
      </c>
      <c r="G872" s="4" t="str">
        <f ca="1">IF($I872="","",INDEX(MY_Data,MATCH($I872,Sheet1!K:K,1),5))</f>
        <v/>
      </c>
      <c r="H872" s="4" t="str">
        <f ca="1">IF($I872="","",INDEX(MY_Data,MATCH($I872,Sheet1!K:K,1),6))</f>
        <v/>
      </c>
      <c r="I872" s="25" t="str">
        <f ca="1">IF(ROW()-6&lt;=MAX(Sheet1!K:K),ROW()-6,"")</f>
        <v/>
      </c>
    </row>
    <row r="873" spans="3:9">
      <c r="C873" s="24" t="str">
        <f ca="1">IF($I873="","",INDEX(MY_Data,MATCH($I873,Sheet1!K:K,1),1))</f>
        <v/>
      </c>
      <c r="D873" s="13" t="str">
        <f ca="1">IF($I873="","",INDEX(MY_Data,MATCH($I873,Sheet1!K:K,1),2))</f>
        <v/>
      </c>
      <c r="E873" s="13" t="str">
        <f ca="1">IF($I873="","",INDEX(MY_Data,MATCH($I873,Sheet1!K:K,1),3))</f>
        <v/>
      </c>
      <c r="F873" s="4" t="str">
        <f ca="1">IF($I873="","",INDEX(MY_Data,MATCH($I873,Sheet1!K:K,1),4))</f>
        <v/>
      </c>
      <c r="G873" s="4" t="str">
        <f ca="1">IF($I873="","",INDEX(MY_Data,MATCH($I873,Sheet1!K:K,1),5))</f>
        <v/>
      </c>
      <c r="H873" s="4" t="str">
        <f ca="1">IF($I873="","",INDEX(MY_Data,MATCH($I873,Sheet1!K:K,1),6))</f>
        <v/>
      </c>
      <c r="I873" s="25" t="str">
        <f ca="1">IF(ROW()-6&lt;=MAX(Sheet1!K:K),ROW()-6,"")</f>
        <v/>
      </c>
    </row>
    <row r="874" spans="3:9">
      <c r="C874" s="24" t="str">
        <f ca="1">IF($I874="","",INDEX(MY_Data,MATCH($I874,Sheet1!K:K,1),1))</f>
        <v/>
      </c>
      <c r="D874" s="13" t="str">
        <f ca="1">IF($I874="","",INDEX(MY_Data,MATCH($I874,Sheet1!K:K,1),2))</f>
        <v/>
      </c>
      <c r="E874" s="13" t="str">
        <f ca="1">IF($I874="","",INDEX(MY_Data,MATCH($I874,Sheet1!K:K,1),3))</f>
        <v/>
      </c>
      <c r="F874" s="4" t="str">
        <f ca="1">IF($I874="","",INDEX(MY_Data,MATCH($I874,Sheet1!K:K,1),4))</f>
        <v/>
      </c>
      <c r="G874" s="4" t="str">
        <f ca="1">IF($I874="","",INDEX(MY_Data,MATCH($I874,Sheet1!K:K,1),5))</f>
        <v/>
      </c>
      <c r="H874" s="4" t="str">
        <f ca="1">IF($I874="","",INDEX(MY_Data,MATCH($I874,Sheet1!K:K,1),6))</f>
        <v/>
      </c>
      <c r="I874" s="25" t="str">
        <f ca="1">IF(ROW()-6&lt;=MAX(Sheet1!K:K),ROW()-6,"")</f>
        <v/>
      </c>
    </row>
    <row r="875" spans="3:9">
      <c r="C875" s="24" t="str">
        <f ca="1">IF($I875="","",INDEX(MY_Data,MATCH($I875,Sheet1!K:K,1),1))</f>
        <v/>
      </c>
      <c r="D875" s="13" t="str">
        <f ca="1">IF($I875="","",INDEX(MY_Data,MATCH($I875,Sheet1!K:K,1),2))</f>
        <v/>
      </c>
      <c r="E875" s="13" t="str">
        <f ca="1">IF($I875="","",INDEX(MY_Data,MATCH($I875,Sheet1!K:K,1),3))</f>
        <v/>
      </c>
      <c r="F875" s="4" t="str">
        <f ca="1">IF($I875="","",INDEX(MY_Data,MATCH($I875,Sheet1!K:K,1),4))</f>
        <v/>
      </c>
      <c r="G875" s="4" t="str">
        <f ca="1">IF($I875="","",INDEX(MY_Data,MATCH($I875,Sheet1!K:K,1),5))</f>
        <v/>
      </c>
      <c r="H875" s="4" t="str">
        <f ca="1">IF($I875="","",INDEX(MY_Data,MATCH($I875,Sheet1!K:K,1),6))</f>
        <v/>
      </c>
      <c r="I875" s="25" t="str">
        <f ca="1">IF(ROW()-6&lt;=MAX(Sheet1!K:K),ROW()-6,"")</f>
        <v/>
      </c>
    </row>
    <row r="876" spans="3:9">
      <c r="C876" s="24" t="str">
        <f ca="1">IF($I876="","",INDEX(MY_Data,MATCH($I876,Sheet1!K:K,1),1))</f>
        <v/>
      </c>
      <c r="D876" s="13" t="str">
        <f ca="1">IF($I876="","",INDEX(MY_Data,MATCH($I876,Sheet1!K:K,1),2))</f>
        <v/>
      </c>
      <c r="E876" s="13" t="str">
        <f ca="1">IF($I876="","",INDEX(MY_Data,MATCH($I876,Sheet1!K:K,1),3))</f>
        <v/>
      </c>
      <c r="F876" s="4" t="str">
        <f ca="1">IF($I876="","",INDEX(MY_Data,MATCH($I876,Sheet1!K:K,1),4))</f>
        <v/>
      </c>
      <c r="G876" s="4" t="str">
        <f ca="1">IF($I876="","",INDEX(MY_Data,MATCH($I876,Sheet1!K:K,1),5))</f>
        <v/>
      </c>
      <c r="H876" s="4" t="str">
        <f ca="1">IF($I876="","",INDEX(MY_Data,MATCH($I876,Sheet1!K:K,1),6))</f>
        <v/>
      </c>
      <c r="I876" s="25" t="str">
        <f ca="1">IF(ROW()-6&lt;=MAX(Sheet1!K:K),ROW()-6,"")</f>
        <v/>
      </c>
    </row>
    <row r="877" spans="3:9">
      <c r="C877" s="24" t="str">
        <f ca="1">IF($I877="","",INDEX(MY_Data,MATCH($I877,Sheet1!K:K,1),1))</f>
        <v/>
      </c>
      <c r="D877" s="13" t="str">
        <f ca="1">IF($I877="","",INDEX(MY_Data,MATCH($I877,Sheet1!K:K,1),2))</f>
        <v/>
      </c>
      <c r="E877" s="13" t="str">
        <f ca="1">IF($I877="","",INDEX(MY_Data,MATCH($I877,Sheet1!K:K,1),3))</f>
        <v/>
      </c>
      <c r="F877" s="4" t="str">
        <f ca="1">IF($I877="","",INDEX(MY_Data,MATCH($I877,Sheet1!K:K,1),4))</f>
        <v/>
      </c>
      <c r="G877" s="4" t="str">
        <f ca="1">IF($I877="","",INDEX(MY_Data,MATCH($I877,Sheet1!K:K,1),5))</f>
        <v/>
      </c>
      <c r="H877" s="4" t="str">
        <f ca="1">IF($I877="","",INDEX(MY_Data,MATCH($I877,Sheet1!K:K,1),6))</f>
        <v/>
      </c>
      <c r="I877" s="25" t="str">
        <f ca="1">IF(ROW()-6&lt;=MAX(Sheet1!K:K),ROW()-6,"")</f>
        <v/>
      </c>
    </row>
    <row r="878" spans="3:9">
      <c r="C878" s="24" t="str">
        <f ca="1">IF($I878="","",INDEX(MY_Data,MATCH($I878,Sheet1!K:K,1),1))</f>
        <v/>
      </c>
      <c r="D878" s="13" t="str">
        <f ca="1">IF($I878="","",INDEX(MY_Data,MATCH($I878,Sheet1!K:K,1),2))</f>
        <v/>
      </c>
      <c r="E878" s="13" t="str">
        <f ca="1">IF($I878="","",INDEX(MY_Data,MATCH($I878,Sheet1!K:K,1),3))</f>
        <v/>
      </c>
      <c r="F878" s="4" t="str">
        <f ca="1">IF($I878="","",INDEX(MY_Data,MATCH($I878,Sheet1!K:K,1),4))</f>
        <v/>
      </c>
      <c r="G878" s="4" t="str">
        <f ca="1">IF($I878="","",INDEX(MY_Data,MATCH($I878,Sheet1!K:K,1),5))</f>
        <v/>
      </c>
      <c r="H878" s="4" t="str">
        <f ca="1">IF($I878="","",INDEX(MY_Data,MATCH($I878,Sheet1!K:K,1),6))</f>
        <v/>
      </c>
      <c r="I878" s="25" t="str">
        <f ca="1">IF(ROW()-6&lt;=MAX(Sheet1!K:K),ROW()-6,"")</f>
        <v/>
      </c>
    </row>
    <row r="879" spans="3:9">
      <c r="C879" s="24" t="str">
        <f ca="1">IF($I879="","",INDEX(MY_Data,MATCH($I879,Sheet1!K:K,1),1))</f>
        <v/>
      </c>
      <c r="D879" s="13" t="str">
        <f ca="1">IF($I879="","",INDEX(MY_Data,MATCH($I879,Sheet1!K:K,1),2))</f>
        <v/>
      </c>
      <c r="E879" s="13" t="str">
        <f ca="1">IF($I879="","",INDEX(MY_Data,MATCH($I879,Sheet1!K:K,1),3))</f>
        <v/>
      </c>
      <c r="F879" s="4" t="str">
        <f ca="1">IF($I879="","",INDEX(MY_Data,MATCH($I879,Sheet1!K:K,1),4))</f>
        <v/>
      </c>
      <c r="G879" s="4" t="str">
        <f ca="1">IF($I879="","",INDEX(MY_Data,MATCH($I879,Sheet1!K:K,1),5))</f>
        <v/>
      </c>
      <c r="H879" s="4" t="str">
        <f ca="1">IF($I879="","",INDEX(MY_Data,MATCH($I879,Sheet1!K:K,1),6))</f>
        <v/>
      </c>
      <c r="I879" s="25" t="str">
        <f ca="1">IF(ROW()-6&lt;=MAX(Sheet1!K:K),ROW()-6,"")</f>
        <v/>
      </c>
    </row>
    <row r="880" spans="3:9">
      <c r="C880" s="24" t="str">
        <f ca="1">IF($I880="","",INDEX(MY_Data,MATCH($I880,Sheet1!K:K,1),1))</f>
        <v/>
      </c>
      <c r="D880" s="13" t="str">
        <f ca="1">IF($I880="","",INDEX(MY_Data,MATCH($I880,Sheet1!K:K,1),2))</f>
        <v/>
      </c>
      <c r="E880" s="13" t="str">
        <f ca="1">IF($I880="","",INDEX(MY_Data,MATCH($I880,Sheet1!K:K,1),3))</f>
        <v/>
      </c>
      <c r="F880" s="4" t="str">
        <f ca="1">IF($I880="","",INDEX(MY_Data,MATCH($I880,Sheet1!K:K,1),4))</f>
        <v/>
      </c>
      <c r="G880" s="4" t="str">
        <f ca="1">IF($I880="","",INDEX(MY_Data,MATCH($I880,Sheet1!K:K,1),5))</f>
        <v/>
      </c>
      <c r="H880" s="4" t="str">
        <f ca="1">IF($I880="","",INDEX(MY_Data,MATCH($I880,Sheet1!K:K,1),6))</f>
        <v/>
      </c>
      <c r="I880" s="25" t="str">
        <f ca="1">IF(ROW()-6&lt;=MAX(Sheet1!K:K),ROW()-6,"")</f>
        <v/>
      </c>
    </row>
    <row r="881" spans="3:9">
      <c r="C881" s="24" t="str">
        <f ca="1">IF($I881="","",INDEX(MY_Data,MATCH($I881,Sheet1!K:K,1),1))</f>
        <v/>
      </c>
      <c r="D881" s="13" t="str">
        <f ca="1">IF($I881="","",INDEX(MY_Data,MATCH($I881,Sheet1!K:K,1),2))</f>
        <v/>
      </c>
      <c r="E881" s="13" t="str">
        <f ca="1">IF($I881="","",INDEX(MY_Data,MATCH($I881,Sheet1!K:K,1),3))</f>
        <v/>
      </c>
      <c r="F881" s="4" t="str">
        <f ca="1">IF($I881="","",INDEX(MY_Data,MATCH($I881,Sheet1!K:K,1),4))</f>
        <v/>
      </c>
      <c r="G881" s="4" t="str">
        <f ca="1">IF($I881="","",INDEX(MY_Data,MATCH($I881,Sheet1!K:K,1),5))</f>
        <v/>
      </c>
      <c r="H881" s="4" t="str">
        <f ca="1">IF($I881="","",INDEX(MY_Data,MATCH($I881,Sheet1!K:K,1),6))</f>
        <v/>
      </c>
      <c r="I881" s="25" t="str">
        <f ca="1">IF(ROW()-6&lt;=MAX(Sheet1!K:K),ROW()-6,"")</f>
        <v/>
      </c>
    </row>
    <row r="882" spans="3:9">
      <c r="C882" s="24" t="str">
        <f ca="1">IF($I882="","",INDEX(MY_Data,MATCH($I882,Sheet1!K:K,1),1))</f>
        <v/>
      </c>
      <c r="D882" s="13" t="str">
        <f ca="1">IF($I882="","",INDEX(MY_Data,MATCH($I882,Sheet1!K:K,1),2))</f>
        <v/>
      </c>
      <c r="E882" s="13" t="str">
        <f ca="1">IF($I882="","",INDEX(MY_Data,MATCH($I882,Sheet1!K:K,1),3))</f>
        <v/>
      </c>
      <c r="F882" s="4" t="str">
        <f ca="1">IF($I882="","",INDEX(MY_Data,MATCH($I882,Sheet1!K:K,1),4))</f>
        <v/>
      </c>
      <c r="G882" s="4" t="str">
        <f ca="1">IF($I882="","",INDEX(MY_Data,MATCH($I882,Sheet1!K:K,1),5))</f>
        <v/>
      </c>
      <c r="H882" s="4" t="str">
        <f ca="1">IF($I882="","",INDEX(MY_Data,MATCH($I882,Sheet1!K:K,1),6))</f>
        <v/>
      </c>
      <c r="I882" s="25" t="str">
        <f ca="1">IF(ROW()-6&lt;=MAX(Sheet1!K:K),ROW()-6,"")</f>
        <v/>
      </c>
    </row>
    <row r="883" spans="3:9">
      <c r="C883" s="24" t="str">
        <f ca="1">IF($I883="","",INDEX(MY_Data,MATCH($I883,Sheet1!K:K,1),1))</f>
        <v/>
      </c>
      <c r="D883" s="13" t="str">
        <f ca="1">IF($I883="","",INDEX(MY_Data,MATCH($I883,Sheet1!K:K,1),2))</f>
        <v/>
      </c>
      <c r="E883" s="13" t="str">
        <f ca="1">IF($I883="","",INDEX(MY_Data,MATCH($I883,Sheet1!K:K,1),3))</f>
        <v/>
      </c>
      <c r="F883" s="4" t="str">
        <f ca="1">IF($I883="","",INDEX(MY_Data,MATCH($I883,Sheet1!K:K,1),4))</f>
        <v/>
      </c>
      <c r="G883" s="4" t="str">
        <f ca="1">IF($I883="","",INDEX(MY_Data,MATCH($I883,Sheet1!K:K,1),5))</f>
        <v/>
      </c>
      <c r="H883" s="4" t="str">
        <f ca="1">IF($I883="","",INDEX(MY_Data,MATCH($I883,Sheet1!K:K,1),6))</f>
        <v/>
      </c>
      <c r="I883" s="25" t="str">
        <f ca="1">IF(ROW()-6&lt;=MAX(Sheet1!K:K),ROW()-6,"")</f>
        <v/>
      </c>
    </row>
    <row r="884" spans="3:9">
      <c r="C884" s="24" t="str">
        <f ca="1">IF($I884="","",INDEX(MY_Data,MATCH($I884,Sheet1!K:K,1),1))</f>
        <v/>
      </c>
      <c r="D884" s="13" t="str">
        <f ca="1">IF($I884="","",INDEX(MY_Data,MATCH($I884,Sheet1!K:K,1),2))</f>
        <v/>
      </c>
      <c r="E884" s="13" t="str">
        <f ca="1">IF($I884="","",INDEX(MY_Data,MATCH($I884,Sheet1!K:K,1),3))</f>
        <v/>
      </c>
      <c r="F884" s="4" t="str">
        <f ca="1">IF($I884="","",INDEX(MY_Data,MATCH($I884,Sheet1!K:K,1),4))</f>
        <v/>
      </c>
      <c r="G884" s="4" t="str">
        <f ca="1">IF($I884="","",INDEX(MY_Data,MATCH($I884,Sheet1!K:K,1),5))</f>
        <v/>
      </c>
      <c r="H884" s="4" t="str">
        <f ca="1">IF($I884="","",INDEX(MY_Data,MATCH($I884,Sheet1!K:K,1),6))</f>
        <v/>
      </c>
      <c r="I884" s="25" t="str">
        <f ca="1">IF(ROW()-6&lt;=MAX(Sheet1!K:K),ROW()-6,"")</f>
        <v/>
      </c>
    </row>
    <row r="885" spans="3:9">
      <c r="C885" s="24" t="str">
        <f ca="1">IF($I885="","",INDEX(MY_Data,MATCH($I885,Sheet1!K:K,1),1))</f>
        <v/>
      </c>
      <c r="D885" s="13" t="str">
        <f ca="1">IF($I885="","",INDEX(MY_Data,MATCH($I885,Sheet1!K:K,1),2))</f>
        <v/>
      </c>
      <c r="E885" s="13" t="str">
        <f ca="1">IF($I885="","",INDEX(MY_Data,MATCH($I885,Sheet1!K:K,1),3))</f>
        <v/>
      </c>
      <c r="F885" s="4" t="str">
        <f ca="1">IF($I885="","",INDEX(MY_Data,MATCH($I885,Sheet1!K:K,1),4))</f>
        <v/>
      </c>
      <c r="G885" s="4" t="str">
        <f ca="1">IF($I885="","",INDEX(MY_Data,MATCH($I885,Sheet1!K:K,1),5))</f>
        <v/>
      </c>
      <c r="H885" s="4" t="str">
        <f ca="1">IF($I885="","",INDEX(MY_Data,MATCH($I885,Sheet1!K:K,1),6))</f>
        <v/>
      </c>
      <c r="I885" s="25" t="str">
        <f ca="1">IF(ROW()-6&lt;=MAX(Sheet1!K:K),ROW()-6,"")</f>
        <v/>
      </c>
    </row>
    <row r="886" spans="3:9">
      <c r="C886" s="24" t="str">
        <f ca="1">IF($I886="","",INDEX(MY_Data,MATCH($I886,Sheet1!K:K,1),1))</f>
        <v/>
      </c>
      <c r="D886" s="13" t="str">
        <f ca="1">IF($I886="","",INDEX(MY_Data,MATCH($I886,Sheet1!K:K,1),2))</f>
        <v/>
      </c>
      <c r="E886" s="13" t="str">
        <f ca="1">IF($I886="","",INDEX(MY_Data,MATCH($I886,Sheet1!K:K,1),3))</f>
        <v/>
      </c>
      <c r="F886" s="4" t="str">
        <f ca="1">IF($I886="","",INDEX(MY_Data,MATCH($I886,Sheet1!K:K,1),4))</f>
        <v/>
      </c>
      <c r="G886" s="4" t="str">
        <f ca="1">IF($I886="","",INDEX(MY_Data,MATCH($I886,Sheet1!K:K,1),5))</f>
        <v/>
      </c>
      <c r="H886" s="4" t="str">
        <f ca="1">IF($I886="","",INDEX(MY_Data,MATCH($I886,Sheet1!K:K,1),6))</f>
        <v/>
      </c>
      <c r="I886" s="25" t="str">
        <f ca="1">IF(ROW()-6&lt;=MAX(Sheet1!K:K),ROW()-6,"")</f>
        <v/>
      </c>
    </row>
    <row r="887" spans="3:9">
      <c r="C887" s="24" t="str">
        <f ca="1">IF($I887="","",INDEX(MY_Data,MATCH($I887,Sheet1!K:K,1),1))</f>
        <v/>
      </c>
      <c r="D887" s="13" t="str">
        <f ca="1">IF($I887="","",INDEX(MY_Data,MATCH($I887,Sheet1!K:K,1),2))</f>
        <v/>
      </c>
      <c r="E887" s="13" t="str">
        <f ca="1">IF($I887="","",INDEX(MY_Data,MATCH($I887,Sheet1!K:K,1),3))</f>
        <v/>
      </c>
      <c r="F887" s="4" t="str">
        <f ca="1">IF($I887="","",INDEX(MY_Data,MATCH($I887,Sheet1!K:K,1),4))</f>
        <v/>
      </c>
      <c r="G887" s="4" t="str">
        <f ca="1">IF($I887="","",INDEX(MY_Data,MATCH($I887,Sheet1!K:K,1),5))</f>
        <v/>
      </c>
      <c r="H887" s="4" t="str">
        <f ca="1">IF($I887="","",INDEX(MY_Data,MATCH($I887,Sheet1!K:K,1),6))</f>
        <v/>
      </c>
      <c r="I887" s="25" t="str">
        <f ca="1">IF(ROW()-6&lt;=MAX(Sheet1!K:K),ROW()-6,"")</f>
        <v/>
      </c>
    </row>
    <row r="888" spans="3:9">
      <c r="C888" s="24" t="str">
        <f ca="1">IF($I888="","",INDEX(MY_Data,MATCH($I888,Sheet1!K:K,1),1))</f>
        <v/>
      </c>
      <c r="D888" s="13" t="str">
        <f ca="1">IF($I888="","",INDEX(MY_Data,MATCH($I888,Sheet1!K:K,1),2))</f>
        <v/>
      </c>
      <c r="E888" s="13" t="str">
        <f ca="1">IF($I888="","",INDEX(MY_Data,MATCH($I888,Sheet1!K:K,1),3))</f>
        <v/>
      </c>
      <c r="F888" s="4" t="str">
        <f ca="1">IF($I888="","",INDEX(MY_Data,MATCH($I888,Sheet1!K:K,1),4))</f>
        <v/>
      </c>
      <c r="G888" s="4" t="str">
        <f ca="1">IF($I888="","",INDEX(MY_Data,MATCH($I888,Sheet1!K:K,1),5))</f>
        <v/>
      </c>
      <c r="H888" s="4" t="str">
        <f ca="1">IF($I888="","",INDEX(MY_Data,MATCH($I888,Sheet1!K:K,1),6))</f>
        <v/>
      </c>
      <c r="I888" s="25" t="str">
        <f ca="1">IF(ROW()-6&lt;=MAX(Sheet1!K:K),ROW()-6,"")</f>
        <v/>
      </c>
    </row>
    <row r="889" spans="3:9">
      <c r="C889" s="24" t="str">
        <f ca="1">IF($I889="","",INDEX(MY_Data,MATCH($I889,Sheet1!K:K,1),1))</f>
        <v/>
      </c>
      <c r="D889" s="13" t="str">
        <f ca="1">IF($I889="","",INDEX(MY_Data,MATCH($I889,Sheet1!K:K,1),2))</f>
        <v/>
      </c>
      <c r="E889" s="13" t="str">
        <f ca="1">IF($I889="","",INDEX(MY_Data,MATCH($I889,Sheet1!K:K,1),3))</f>
        <v/>
      </c>
      <c r="F889" s="4" t="str">
        <f ca="1">IF($I889="","",INDEX(MY_Data,MATCH($I889,Sheet1!K:K,1),4))</f>
        <v/>
      </c>
      <c r="G889" s="4" t="str">
        <f ca="1">IF($I889="","",INDEX(MY_Data,MATCH($I889,Sheet1!K:K,1),5))</f>
        <v/>
      </c>
      <c r="H889" s="4" t="str">
        <f ca="1">IF($I889="","",INDEX(MY_Data,MATCH($I889,Sheet1!K:K,1),6))</f>
        <v/>
      </c>
      <c r="I889" s="25" t="str">
        <f ca="1">IF(ROW()-6&lt;=MAX(Sheet1!K:K),ROW()-6,"")</f>
        <v/>
      </c>
    </row>
    <row r="890" spans="3:9">
      <c r="C890" s="24" t="str">
        <f ca="1">IF($I890="","",INDEX(MY_Data,MATCH($I890,Sheet1!K:K,1),1))</f>
        <v/>
      </c>
      <c r="D890" s="13" t="str">
        <f ca="1">IF($I890="","",INDEX(MY_Data,MATCH($I890,Sheet1!K:K,1),2))</f>
        <v/>
      </c>
      <c r="E890" s="13" t="str">
        <f ca="1">IF($I890="","",INDEX(MY_Data,MATCH($I890,Sheet1!K:K,1),3))</f>
        <v/>
      </c>
      <c r="F890" s="4" t="str">
        <f ca="1">IF($I890="","",INDEX(MY_Data,MATCH($I890,Sheet1!K:K,1),4))</f>
        <v/>
      </c>
      <c r="G890" s="4" t="str">
        <f ca="1">IF($I890="","",INDEX(MY_Data,MATCH($I890,Sheet1!K:K,1),5))</f>
        <v/>
      </c>
      <c r="H890" s="4" t="str">
        <f ca="1">IF($I890="","",INDEX(MY_Data,MATCH($I890,Sheet1!K:K,1),6))</f>
        <v/>
      </c>
      <c r="I890" s="25" t="str">
        <f ca="1">IF(ROW()-6&lt;=MAX(Sheet1!K:K),ROW()-6,"")</f>
        <v/>
      </c>
    </row>
    <row r="891" spans="3:9">
      <c r="C891" s="24" t="str">
        <f ca="1">IF($I891="","",INDEX(MY_Data,MATCH($I891,Sheet1!K:K,1),1))</f>
        <v/>
      </c>
      <c r="D891" s="13" t="str">
        <f ca="1">IF($I891="","",INDEX(MY_Data,MATCH($I891,Sheet1!K:K,1),2))</f>
        <v/>
      </c>
      <c r="E891" s="13" t="str">
        <f ca="1">IF($I891="","",INDEX(MY_Data,MATCH($I891,Sheet1!K:K,1),3))</f>
        <v/>
      </c>
      <c r="F891" s="4" t="str">
        <f ca="1">IF($I891="","",INDEX(MY_Data,MATCH($I891,Sheet1!K:K,1),4))</f>
        <v/>
      </c>
      <c r="G891" s="4" t="str">
        <f ca="1">IF($I891="","",INDEX(MY_Data,MATCH($I891,Sheet1!K:K,1),5))</f>
        <v/>
      </c>
      <c r="H891" s="4" t="str">
        <f ca="1">IF($I891="","",INDEX(MY_Data,MATCH($I891,Sheet1!K:K,1),6))</f>
        <v/>
      </c>
      <c r="I891" s="25" t="str">
        <f ca="1">IF(ROW()-6&lt;=MAX(Sheet1!K:K),ROW()-6,"")</f>
        <v/>
      </c>
    </row>
    <row r="892" spans="3:9">
      <c r="C892" s="24" t="str">
        <f ca="1">IF($I892="","",INDEX(MY_Data,MATCH($I892,Sheet1!K:K,1),1))</f>
        <v/>
      </c>
      <c r="D892" s="13" t="str">
        <f ca="1">IF($I892="","",INDEX(MY_Data,MATCH($I892,Sheet1!K:K,1),2))</f>
        <v/>
      </c>
      <c r="E892" s="13" t="str">
        <f ca="1">IF($I892="","",INDEX(MY_Data,MATCH($I892,Sheet1!K:K,1),3))</f>
        <v/>
      </c>
      <c r="F892" s="4" t="str">
        <f ca="1">IF($I892="","",INDEX(MY_Data,MATCH($I892,Sheet1!K:K,1),4))</f>
        <v/>
      </c>
      <c r="G892" s="4" t="str">
        <f ca="1">IF($I892="","",INDEX(MY_Data,MATCH($I892,Sheet1!K:K,1),5))</f>
        <v/>
      </c>
      <c r="H892" s="4" t="str">
        <f ca="1">IF($I892="","",INDEX(MY_Data,MATCH($I892,Sheet1!K:K,1),6))</f>
        <v/>
      </c>
      <c r="I892" s="25" t="str">
        <f ca="1">IF(ROW()-6&lt;=MAX(Sheet1!K:K),ROW()-6,"")</f>
        <v/>
      </c>
    </row>
    <row r="893" spans="3:9">
      <c r="C893" s="24" t="str">
        <f ca="1">IF($I893="","",INDEX(MY_Data,MATCH($I893,Sheet1!K:K,1),1))</f>
        <v/>
      </c>
      <c r="D893" s="13" t="str">
        <f ca="1">IF($I893="","",INDEX(MY_Data,MATCH($I893,Sheet1!K:K,1),2))</f>
        <v/>
      </c>
      <c r="E893" s="13" t="str">
        <f ca="1">IF($I893="","",INDEX(MY_Data,MATCH($I893,Sheet1!K:K,1),3))</f>
        <v/>
      </c>
      <c r="F893" s="4" t="str">
        <f ca="1">IF($I893="","",INDEX(MY_Data,MATCH($I893,Sheet1!K:K,1),4))</f>
        <v/>
      </c>
      <c r="G893" s="4" t="str">
        <f ca="1">IF($I893="","",INDEX(MY_Data,MATCH($I893,Sheet1!K:K,1),5))</f>
        <v/>
      </c>
      <c r="H893" s="4" t="str">
        <f ca="1">IF($I893="","",INDEX(MY_Data,MATCH($I893,Sheet1!K:K,1),6))</f>
        <v/>
      </c>
      <c r="I893" s="25" t="str">
        <f ca="1">IF(ROW()-6&lt;=MAX(Sheet1!K:K),ROW()-6,"")</f>
        <v/>
      </c>
    </row>
    <row r="894" spans="3:9">
      <c r="C894" s="24" t="str">
        <f ca="1">IF($I894="","",INDEX(MY_Data,MATCH($I894,Sheet1!K:K,1),1))</f>
        <v/>
      </c>
      <c r="D894" s="13" t="str">
        <f ca="1">IF($I894="","",INDEX(MY_Data,MATCH($I894,Sheet1!K:K,1),2))</f>
        <v/>
      </c>
      <c r="E894" s="13" t="str">
        <f ca="1">IF($I894="","",INDEX(MY_Data,MATCH($I894,Sheet1!K:K,1),3))</f>
        <v/>
      </c>
      <c r="F894" s="4" t="str">
        <f ca="1">IF($I894="","",INDEX(MY_Data,MATCH($I894,Sheet1!K:K,1),4))</f>
        <v/>
      </c>
      <c r="G894" s="4" t="str">
        <f ca="1">IF($I894="","",INDEX(MY_Data,MATCH($I894,Sheet1!K:K,1),5))</f>
        <v/>
      </c>
      <c r="H894" s="4" t="str">
        <f ca="1">IF($I894="","",INDEX(MY_Data,MATCH($I894,Sheet1!K:K,1),6))</f>
        <v/>
      </c>
      <c r="I894" s="25" t="str">
        <f ca="1">IF(ROW()-6&lt;=MAX(Sheet1!K:K),ROW()-6,"")</f>
        <v/>
      </c>
    </row>
    <row r="895" spans="3:9">
      <c r="C895" s="24" t="str">
        <f ca="1">IF($I895="","",INDEX(MY_Data,MATCH($I895,Sheet1!K:K,1),1))</f>
        <v/>
      </c>
      <c r="D895" s="13" t="str">
        <f ca="1">IF($I895="","",INDEX(MY_Data,MATCH($I895,Sheet1!K:K,1),2))</f>
        <v/>
      </c>
      <c r="E895" s="13" t="str">
        <f ca="1">IF($I895="","",INDEX(MY_Data,MATCH($I895,Sheet1!K:K,1),3))</f>
        <v/>
      </c>
      <c r="F895" s="4" t="str">
        <f ca="1">IF($I895="","",INDEX(MY_Data,MATCH($I895,Sheet1!K:K,1),4))</f>
        <v/>
      </c>
      <c r="G895" s="4" t="str">
        <f ca="1">IF($I895="","",INDEX(MY_Data,MATCH($I895,Sheet1!K:K,1),5))</f>
        <v/>
      </c>
      <c r="H895" s="4" t="str">
        <f ca="1">IF($I895="","",INDEX(MY_Data,MATCH($I895,Sheet1!K:K,1),6))</f>
        <v/>
      </c>
      <c r="I895" s="25" t="str">
        <f ca="1">IF(ROW()-6&lt;=MAX(Sheet1!K:K),ROW()-6,"")</f>
        <v/>
      </c>
    </row>
    <row r="896" spans="3:9">
      <c r="C896" s="24" t="str">
        <f ca="1">IF($I896="","",INDEX(MY_Data,MATCH($I896,Sheet1!K:K,1),1))</f>
        <v/>
      </c>
      <c r="D896" s="13" t="str">
        <f ca="1">IF($I896="","",INDEX(MY_Data,MATCH($I896,Sheet1!K:K,1),2))</f>
        <v/>
      </c>
      <c r="E896" s="13" t="str">
        <f ca="1">IF($I896="","",INDEX(MY_Data,MATCH($I896,Sheet1!K:K,1),3))</f>
        <v/>
      </c>
      <c r="F896" s="4" t="str">
        <f ca="1">IF($I896="","",INDEX(MY_Data,MATCH($I896,Sheet1!K:K,1),4))</f>
        <v/>
      </c>
      <c r="G896" s="4" t="str">
        <f ca="1">IF($I896="","",INDEX(MY_Data,MATCH($I896,Sheet1!K:K,1),5))</f>
        <v/>
      </c>
      <c r="H896" s="4" t="str">
        <f ca="1">IF($I896="","",INDEX(MY_Data,MATCH($I896,Sheet1!K:K,1),6))</f>
        <v/>
      </c>
      <c r="I896" s="25" t="str">
        <f ca="1">IF(ROW()-6&lt;=MAX(Sheet1!K:K),ROW()-6,"")</f>
        <v/>
      </c>
    </row>
    <row r="897" spans="3:9">
      <c r="C897" s="24" t="str">
        <f ca="1">IF($I897="","",INDEX(MY_Data,MATCH($I897,Sheet1!K:K,1),1))</f>
        <v/>
      </c>
      <c r="D897" s="13" t="str">
        <f ca="1">IF($I897="","",INDEX(MY_Data,MATCH($I897,Sheet1!K:K,1),2))</f>
        <v/>
      </c>
      <c r="E897" s="13" t="str">
        <f ca="1">IF($I897="","",INDEX(MY_Data,MATCH($I897,Sheet1!K:K,1),3))</f>
        <v/>
      </c>
      <c r="F897" s="4" t="str">
        <f ca="1">IF($I897="","",INDEX(MY_Data,MATCH($I897,Sheet1!K:K,1),4))</f>
        <v/>
      </c>
      <c r="G897" s="4" t="str">
        <f ca="1">IF($I897="","",INDEX(MY_Data,MATCH($I897,Sheet1!K:K,1),5))</f>
        <v/>
      </c>
      <c r="H897" s="4" t="str">
        <f ca="1">IF($I897="","",INDEX(MY_Data,MATCH($I897,Sheet1!K:K,1),6))</f>
        <v/>
      </c>
      <c r="I897" s="25" t="str">
        <f ca="1">IF(ROW()-6&lt;=MAX(Sheet1!K:K),ROW()-6,"")</f>
        <v/>
      </c>
    </row>
    <row r="898" spans="3:9">
      <c r="C898" s="24" t="str">
        <f ca="1">IF($I898="","",INDEX(MY_Data,MATCH($I898,Sheet1!K:K,1),1))</f>
        <v/>
      </c>
      <c r="D898" s="13" t="str">
        <f ca="1">IF($I898="","",INDEX(MY_Data,MATCH($I898,Sheet1!K:K,1),2))</f>
        <v/>
      </c>
      <c r="E898" s="13" t="str">
        <f ca="1">IF($I898="","",INDEX(MY_Data,MATCH($I898,Sheet1!K:K,1),3))</f>
        <v/>
      </c>
      <c r="F898" s="4" t="str">
        <f ca="1">IF($I898="","",INDEX(MY_Data,MATCH($I898,Sheet1!K:K,1),4))</f>
        <v/>
      </c>
      <c r="G898" s="4" t="str">
        <f ca="1">IF($I898="","",INDEX(MY_Data,MATCH($I898,Sheet1!K:K,1),5))</f>
        <v/>
      </c>
      <c r="H898" s="4" t="str">
        <f ca="1">IF($I898="","",INDEX(MY_Data,MATCH($I898,Sheet1!K:K,1),6))</f>
        <v/>
      </c>
      <c r="I898" s="25" t="str">
        <f ca="1">IF(ROW()-6&lt;=MAX(Sheet1!K:K),ROW()-6,"")</f>
        <v/>
      </c>
    </row>
    <row r="899" spans="3:9">
      <c r="C899" s="24" t="str">
        <f ca="1">IF($I899="","",INDEX(MY_Data,MATCH($I899,Sheet1!K:K,1),1))</f>
        <v/>
      </c>
      <c r="D899" s="13" t="str">
        <f ca="1">IF($I899="","",INDEX(MY_Data,MATCH($I899,Sheet1!K:K,1),2))</f>
        <v/>
      </c>
      <c r="E899" s="13" t="str">
        <f ca="1">IF($I899="","",INDEX(MY_Data,MATCH($I899,Sheet1!K:K,1),3))</f>
        <v/>
      </c>
      <c r="F899" s="4" t="str">
        <f ca="1">IF($I899="","",INDEX(MY_Data,MATCH($I899,Sheet1!K:K,1),4))</f>
        <v/>
      </c>
      <c r="G899" s="4" t="str">
        <f ca="1">IF($I899="","",INDEX(MY_Data,MATCH($I899,Sheet1!K:K,1),5))</f>
        <v/>
      </c>
      <c r="H899" s="4" t="str">
        <f ca="1">IF($I899="","",INDEX(MY_Data,MATCH($I899,Sheet1!K:K,1),6))</f>
        <v/>
      </c>
      <c r="I899" s="25" t="str">
        <f ca="1">IF(ROW()-6&lt;=MAX(Sheet1!K:K),ROW()-6,"")</f>
        <v/>
      </c>
    </row>
    <row r="900" spans="3:9">
      <c r="C900" s="24" t="str">
        <f ca="1">IF($I900="","",INDEX(MY_Data,MATCH($I900,Sheet1!K:K,1),1))</f>
        <v/>
      </c>
      <c r="D900" s="13" t="str">
        <f ca="1">IF($I900="","",INDEX(MY_Data,MATCH($I900,Sheet1!K:K,1),2))</f>
        <v/>
      </c>
      <c r="E900" s="13" t="str">
        <f ca="1">IF($I900="","",INDEX(MY_Data,MATCH($I900,Sheet1!K:K,1),3))</f>
        <v/>
      </c>
      <c r="F900" s="4" t="str">
        <f ca="1">IF($I900="","",INDEX(MY_Data,MATCH($I900,Sheet1!K:K,1),4))</f>
        <v/>
      </c>
      <c r="G900" s="4" t="str">
        <f ca="1">IF($I900="","",INDEX(MY_Data,MATCH($I900,Sheet1!K:K,1),5))</f>
        <v/>
      </c>
      <c r="H900" s="4" t="str">
        <f ca="1">IF($I900="","",INDEX(MY_Data,MATCH($I900,Sheet1!K:K,1),6))</f>
        <v/>
      </c>
      <c r="I900" s="25" t="str">
        <f ca="1">IF(ROW()-6&lt;=MAX(Sheet1!K:K),ROW()-6,"")</f>
        <v/>
      </c>
    </row>
    <row r="901" spans="3:9">
      <c r="C901" s="24" t="str">
        <f ca="1">IF($I901="","",INDEX(MY_Data,MATCH($I901,Sheet1!K:K,1),1))</f>
        <v/>
      </c>
      <c r="D901" s="13" t="str">
        <f ca="1">IF($I901="","",INDEX(MY_Data,MATCH($I901,Sheet1!K:K,1),2))</f>
        <v/>
      </c>
      <c r="E901" s="13" t="str">
        <f ca="1">IF($I901="","",INDEX(MY_Data,MATCH($I901,Sheet1!K:K,1),3))</f>
        <v/>
      </c>
      <c r="F901" s="4" t="str">
        <f ca="1">IF($I901="","",INDEX(MY_Data,MATCH($I901,Sheet1!K:K,1),4))</f>
        <v/>
      </c>
      <c r="G901" s="4" t="str">
        <f ca="1">IF($I901="","",INDEX(MY_Data,MATCH($I901,Sheet1!K:K,1),5))</f>
        <v/>
      </c>
      <c r="H901" s="4" t="str">
        <f ca="1">IF($I901="","",INDEX(MY_Data,MATCH($I901,Sheet1!K:K,1),6))</f>
        <v/>
      </c>
      <c r="I901" s="25" t="str">
        <f ca="1">IF(ROW()-6&lt;=MAX(Sheet1!K:K),ROW()-6,"")</f>
        <v/>
      </c>
    </row>
    <row r="902" spans="3:9">
      <c r="C902" s="24" t="str">
        <f ca="1">IF($I902="","",INDEX(MY_Data,MATCH($I902,Sheet1!K:K,1),1))</f>
        <v/>
      </c>
      <c r="D902" s="13" t="str">
        <f ca="1">IF($I902="","",INDEX(MY_Data,MATCH($I902,Sheet1!K:K,1),2))</f>
        <v/>
      </c>
      <c r="E902" s="13" t="str">
        <f ca="1">IF($I902="","",INDEX(MY_Data,MATCH($I902,Sheet1!K:K,1),3))</f>
        <v/>
      </c>
      <c r="F902" s="4" t="str">
        <f ca="1">IF($I902="","",INDEX(MY_Data,MATCH($I902,Sheet1!K:K,1),4))</f>
        <v/>
      </c>
      <c r="G902" s="4" t="str">
        <f ca="1">IF($I902="","",INDEX(MY_Data,MATCH($I902,Sheet1!K:K,1),5))</f>
        <v/>
      </c>
      <c r="H902" s="4" t="str">
        <f ca="1">IF($I902="","",INDEX(MY_Data,MATCH($I902,Sheet1!K:K,1),6))</f>
        <v/>
      </c>
      <c r="I902" s="25" t="str">
        <f ca="1">IF(ROW()-6&lt;=MAX(Sheet1!K:K),ROW()-6,"")</f>
        <v/>
      </c>
    </row>
    <row r="903" spans="3:9">
      <c r="C903" s="24" t="str">
        <f ca="1">IF($I903="","",INDEX(MY_Data,MATCH($I903,Sheet1!K:K,1),1))</f>
        <v/>
      </c>
      <c r="D903" s="13" t="str">
        <f ca="1">IF($I903="","",INDEX(MY_Data,MATCH($I903,Sheet1!K:K,1),2))</f>
        <v/>
      </c>
      <c r="E903" s="13" t="str">
        <f ca="1">IF($I903="","",INDEX(MY_Data,MATCH($I903,Sheet1!K:K,1),3))</f>
        <v/>
      </c>
      <c r="F903" s="4" t="str">
        <f ca="1">IF($I903="","",INDEX(MY_Data,MATCH($I903,Sheet1!K:K,1),4))</f>
        <v/>
      </c>
      <c r="G903" s="4" t="str">
        <f ca="1">IF($I903="","",INDEX(MY_Data,MATCH($I903,Sheet1!K:K,1),5))</f>
        <v/>
      </c>
      <c r="H903" s="4" t="str">
        <f ca="1">IF($I903="","",INDEX(MY_Data,MATCH($I903,Sheet1!K:K,1),6))</f>
        <v/>
      </c>
      <c r="I903" s="25" t="str">
        <f ca="1">IF(ROW()-6&lt;=MAX(Sheet1!K:K),ROW()-6,"")</f>
        <v/>
      </c>
    </row>
    <row r="904" spans="3:9">
      <c r="C904" s="24" t="str">
        <f ca="1">IF($I904="","",INDEX(MY_Data,MATCH($I904,Sheet1!K:K,1),1))</f>
        <v/>
      </c>
      <c r="D904" s="13" t="str">
        <f ca="1">IF($I904="","",INDEX(MY_Data,MATCH($I904,Sheet1!K:K,1),2))</f>
        <v/>
      </c>
      <c r="E904" s="13" t="str">
        <f ca="1">IF($I904="","",INDEX(MY_Data,MATCH($I904,Sheet1!K:K,1),3))</f>
        <v/>
      </c>
      <c r="F904" s="4" t="str">
        <f ca="1">IF($I904="","",INDEX(MY_Data,MATCH($I904,Sheet1!K:K,1),4))</f>
        <v/>
      </c>
      <c r="G904" s="4" t="str">
        <f ca="1">IF($I904="","",INDEX(MY_Data,MATCH($I904,Sheet1!K:K,1),5))</f>
        <v/>
      </c>
      <c r="H904" s="4" t="str">
        <f ca="1">IF($I904="","",INDEX(MY_Data,MATCH($I904,Sheet1!K:K,1),6))</f>
        <v/>
      </c>
      <c r="I904" s="25" t="str">
        <f ca="1">IF(ROW()-6&lt;=MAX(Sheet1!K:K),ROW()-6,"")</f>
        <v/>
      </c>
    </row>
    <row r="905" spans="3:9">
      <c r="C905" s="24" t="str">
        <f ca="1">IF($I905="","",INDEX(MY_Data,MATCH($I905,Sheet1!K:K,1),1))</f>
        <v/>
      </c>
      <c r="D905" s="13" t="str">
        <f ca="1">IF($I905="","",INDEX(MY_Data,MATCH($I905,Sheet1!K:K,1),2))</f>
        <v/>
      </c>
      <c r="E905" s="13" t="str">
        <f ca="1">IF($I905="","",INDEX(MY_Data,MATCH($I905,Sheet1!K:K,1),3))</f>
        <v/>
      </c>
      <c r="F905" s="4" t="str">
        <f ca="1">IF($I905="","",INDEX(MY_Data,MATCH($I905,Sheet1!K:K,1),4))</f>
        <v/>
      </c>
      <c r="G905" s="4" t="str">
        <f ca="1">IF($I905="","",INDEX(MY_Data,MATCH($I905,Sheet1!K:K,1),5))</f>
        <v/>
      </c>
      <c r="H905" s="4" t="str">
        <f ca="1">IF($I905="","",INDEX(MY_Data,MATCH($I905,Sheet1!K:K,1),6))</f>
        <v/>
      </c>
      <c r="I905" s="25" t="str">
        <f ca="1">IF(ROW()-6&lt;=MAX(Sheet1!K:K),ROW()-6,"")</f>
        <v/>
      </c>
    </row>
    <row r="906" spans="3:9">
      <c r="C906" s="24" t="str">
        <f ca="1">IF($I906="","",INDEX(MY_Data,MATCH($I906,Sheet1!K:K,1),1))</f>
        <v/>
      </c>
      <c r="D906" s="13" t="str">
        <f ca="1">IF($I906="","",INDEX(MY_Data,MATCH($I906,Sheet1!K:K,1),2))</f>
        <v/>
      </c>
      <c r="E906" s="13" t="str">
        <f ca="1">IF($I906="","",INDEX(MY_Data,MATCH($I906,Sheet1!K:K,1),3))</f>
        <v/>
      </c>
      <c r="F906" s="4" t="str">
        <f ca="1">IF($I906="","",INDEX(MY_Data,MATCH($I906,Sheet1!K:K,1),4))</f>
        <v/>
      </c>
      <c r="G906" s="4" t="str">
        <f ca="1">IF($I906="","",INDEX(MY_Data,MATCH($I906,Sheet1!K:K,1),5))</f>
        <v/>
      </c>
      <c r="H906" s="4" t="str">
        <f ca="1">IF($I906="","",INDEX(MY_Data,MATCH($I906,Sheet1!K:K,1),6))</f>
        <v/>
      </c>
      <c r="I906" s="25" t="str">
        <f ca="1">IF(ROW()-6&lt;=MAX(Sheet1!K:K),ROW()-6,"")</f>
        <v/>
      </c>
    </row>
    <row r="907" spans="3:9">
      <c r="C907" s="24" t="str">
        <f ca="1">IF($I907="","",INDEX(MY_Data,MATCH($I907,Sheet1!K:K,1),1))</f>
        <v/>
      </c>
      <c r="D907" s="13" t="str">
        <f ca="1">IF($I907="","",INDEX(MY_Data,MATCH($I907,Sheet1!K:K,1),2))</f>
        <v/>
      </c>
      <c r="E907" s="13" t="str">
        <f ca="1">IF($I907="","",INDEX(MY_Data,MATCH($I907,Sheet1!K:K,1),3))</f>
        <v/>
      </c>
      <c r="F907" s="4" t="str">
        <f ca="1">IF($I907="","",INDEX(MY_Data,MATCH($I907,Sheet1!K:K,1),4))</f>
        <v/>
      </c>
      <c r="G907" s="4" t="str">
        <f ca="1">IF($I907="","",INDEX(MY_Data,MATCH($I907,Sheet1!K:K,1),5))</f>
        <v/>
      </c>
      <c r="H907" s="4" t="str">
        <f ca="1">IF($I907="","",INDEX(MY_Data,MATCH($I907,Sheet1!K:K,1),6))</f>
        <v/>
      </c>
      <c r="I907" s="25" t="str">
        <f ca="1">IF(ROW()-6&lt;=MAX(Sheet1!K:K),ROW()-6,"")</f>
        <v/>
      </c>
    </row>
    <row r="908" spans="3:9">
      <c r="C908" s="24" t="str">
        <f ca="1">IF($I908="","",INDEX(MY_Data,MATCH($I908,Sheet1!K:K,1),1))</f>
        <v/>
      </c>
      <c r="D908" s="13" t="str">
        <f ca="1">IF($I908="","",INDEX(MY_Data,MATCH($I908,Sheet1!K:K,1),2))</f>
        <v/>
      </c>
      <c r="E908" s="13" t="str">
        <f ca="1">IF($I908="","",INDEX(MY_Data,MATCH($I908,Sheet1!K:K,1),3))</f>
        <v/>
      </c>
      <c r="F908" s="4" t="str">
        <f ca="1">IF($I908="","",INDEX(MY_Data,MATCH($I908,Sheet1!K:K,1),4))</f>
        <v/>
      </c>
      <c r="G908" s="4" t="str">
        <f ca="1">IF($I908="","",INDEX(MY_Data,MATCH($I908,Sheet1!K:K,1),5))</f>
        <v/>
      </c>
      <c r="H908" s="4" t="str">
        <f ca="1">IF($I908="","",INDEX(MY_Data,MATCH($I908,Sheet1!K:K,1),6))</f>
        <v/>
      </c>
      <c r="I908" s="25" t="str">
        <f ca="1">IF(ROW()-6&lt;=MAX(Sheet1!K:K),ROW()-6,"")</f>
        <v/>
      </c>
    </row>
    <row r="909" spans="3:9">
      <c r="C909" s="24" t="str">
        <f ca="1">IF($I909="","",INDEX(MY_Data,MATCH($I909,Sheet1!K:K,1),1))</f>
        <v/>
      </c>
      <c r="D909" s="13" t="str">
        <f ca="1">IF($I909="","",INDEX(MY_Data,MATCH($I909,Sheet1!K:K,1),2))</f>
        <v/>
      </c>
      <c r="E909" s="13" t="str">
        <f ca="1">IF($I909="","",INDEX(MY_Data,MATCH($I909,Sheet1!K:K,1),3))</f>
        <v/>
      </c>
      <c r="F909" s="4" t="str">
        <f ca="1">IF($I909="","",INDEX(MY_Data,MATCH($I909,Sheet1!K:K,1),4))</f>
        <v/>
      </c>
      <c r="G909" s="4" t="str">
        <f ca="1">IF($I909="","",INDEX(MY_Data,MATCH($I909,Sheet1!K:K,1),5))</f>
        <v/>
      </c>
      <c r="H909" s="4" t="str">
        <f ca="1">IF($I909="","",INDEX(MY_Data,MATCH($I909,Sheet1!K:K,1),6))</f>
        <v/>
      </c>
      <c r="I909" s="25" t="str">
        <f ca="1">IF(ROW()-6&lt;=MAX(Sheet1!K:K),ROW()-6,"")</f>
        <v/>
      </c>
    </row>
    <row r="910" spans="3:9">
      <c r="C910" s="24" t="str">
        <f ca="1">IF($I910="","",INDEX(MY_Data,MATCH($I910,Sheet1!K:K,1),1))</f>
        <v/>
      </c>
      <c r="D910" s="13" t="str">
        <f ca="1">IF($I910="","",INDEX(MY_Data,MATCH($I910,Sheet1!K:K,1),2))</f>
        <v/>
      </c>
      <c r="E910" s="13" t="str">
        <f ca="1">IF($I910="","",INDEX(MY_Data,MATCH($I910,Sheet1!K:K,1),3))</f>
        <v/>
      </c>
      <c r="F910" s="4" t="str">
        <f ca="1">IF($I910="","",INDEX(MY_Data,MATCH($I910,Sheet1!K:K,1),4))</f>
        <v/>
      </c>
      <c r="G910" s="4" t="str">
        <f ca="1">IF($I910="","",INDEX(MY_Data,MATCH($I910,Sheet1!K:K,1),5))</f>
        <v/>
      </c>
      <c r="H910" s="4" t="str">
        <f ca="1">IF($I910="","",INDEX(MY_Data,MATCH($I910,Sheet1!K:K,1),6))</f>
        <v/>
      </c>
      <c r="I910" s="25" t="str">
        <f ca="1">IF(ROW()-6&lt;=MAX(Sheet1!K:K),ROW()-6,"")</f>
        <v/>
      </c>
    </row>
    <row r="911" spans="3:9">
      <c r="C911" s="24" t="str">
        <f ca="1">IF($I911="","",INDEX(MY_Data,MATCH($I911,Sheet1!K:K,1),1))</f>
        <v/>
      </c>
      <c r="D911" s="13" t="str">
        <f ca="1">IF($I911="","",INDEX(MY_Data,MATCH($I911,Sheet1!K:K,1),2))</f>
        <v/>
      </c>
      <c r="E911" s="13" t="str">
        <f ca="1">IF($I911="","",INDEX(MY_Data,MATCH($I911,Sheet1!K:K,1),3))</f>
        <v/>
      </c>
      <c r="F911" s="4" t="str">
        <f ca="1">IF($I911="","",INDEX(MY_Data,MATCH($I911,Sheet1!K:K,1),4))</f>
        <v/>
      </c>
      <c r="G911" s="4" t="str">
        <f ca="1">IF($I911="","",INDEX(MY_Data,MATCH($I911,Sheet1!K:K,1),5))</f>
        <v/>
      </c>
      <c r="H911" s="4" t="str">
        <f ca="1">IF($I911="","",INDEX(MY_Data,MATCH($I911,Sheet1!K:K,1),6))</f>
        <v/>
      </c>
      <c r="I911" s="25" t="str">
        <f ca="1">IF(ROW()-6&lt;=MAX(Sheet1!K:K),ROW()-6,"")</f>
        <v/>
      </c>
    </row>
    <row r="912" spans="3:9">
      <c r="C912" s="24" t="str">
        <f ca="1">IF($I912="","",INDEX(MY_Data,MATCH($I912,Sheet1!K:K,1),1))</f>
        <v/>
      </c>
      <c r="D912" s="13" t="str">
        <f ca="1">IF($I912="","",INDEX(MY_Data,MATCH($I912,Sheet1!K:K,1),2))</f>
        <v/>
      </c>
      <c r="E912" s="13" t="str">
        <f ca="1">IF($I912="","",INDEX(MY_Data,MATCH($I912,Sheet1!K:K,1),3))</f>
        <v/>
      </c>
      <c r="F912" s="4" t="str">
        <f ca="1">IF($I912="","",INDEX(MY_Data,MATCH($I912,Sheet1!K:K,1),4))</f>
        <v/>
      </c>
      <c r="G912" s="4" t="str">
        <f ca="1">IF($I912="","",INDEX(MY_Data,MATCH($I912,Sheet1!K:K,1),5))</f>
        <v/>
      </c>
      <c r="H912" s="4" t="str">
        <f ca="1">IF($I912="","",INDEX(MY_Data,MATCH($I912,Sheet1!K:K,1),6))</f>
        <v/>
      </c>
      <c r="I912" s="25" t="str">
        <f ca="1">IF(ROW()-6&lt;=MAX(Sheet1!K:K),ROW()-6,"")</f>
        <v/>
      </c>
    </row>
    <row r="913" spans="3:9">
      <c r="C913" s="24" t="str">
        <f ca="1">IF($I913="","",INDEX(MY_Data,MATCH($I913,Sheet1!K:K,1),1))</f>
        <v/>
      </c>
      <c r="D913" s="13" t="str">
        <f ca="1">IF($I913="","",INDEX(MY_Data,MATCH($I913,Sheet1!K:K,1),2))</f>
        <v/>
      </c>
      <c r="E913" s="13" t="str">
        <f ca="1">IF($I913="","",INDEX(MY_Data,MATCH($I913,Sheet1!K:K,1),3))</f>
        <v/>
      </c>
      <c r="F913" s="4" t="str">
        <f ca="1">IF($I913="","",INDEX(MY_Data,MATCH($I913,Sheet1!K:K,1),4))</f>
        <v/>
      </c>
      <c r="G913" s="4" t="str">
        <f ca="1">IF($I913="","",INDEX(MY_Data,MATCH($I913,Sheet1!K:K,1),5))</f>
        <v/>
      </c>
      <c r="H913" s="4" t="str">
        <f ca="1">IF($I913="","",INDEX(MY_Data,MATCH($I913,Sheet1!K:K,1),6))</f>
        <v/>
      </c>
      <c r="I913" s="25" t="str">
        <f ca="1">IF(ROW()-6&lt;=MAX(Sheet1!K:K),ROW()-6,"")</f>
        <v/>
      </c>
    </row>
    <row r="914" spans="3:9">
      <c r="C914" s="24" t="str">
        <f ca="1">IF($I914="","",INDEX(MY_Data,MATCH($I914,Sheet1!K:K,1),1))</f>
        <v/>
      </c>
      <c r="D914" s="13" t="str">
        <f ca="1">IF($I914="","",INDEX(MY_Data,MATCH($I914,Sheet1!K:K,1),2))</f>
        <v/>
      </c>
      <c r="E914" s="13" t="str">
        <f ca="1">IF($I914="","",INDEX(MY_Data,MATCH($I914,Sheet1!K:K,1),3))</f>
        <v/>
      </c>
      <c r="F914" s="4" t="str">
        <f ca="1">IF($I914="","",INDEX(MY_Data,MATCH($I914,Sheet1!K:K,1),4))</f>
        <v/>
      </c>
      <c r="G914" s="4" t="str">
        <f ca="1">IF($I914="","",INDEX(MY_Data,MATCH($I914,Sheet1!K:K,1),5))</f>
        <v/>
      </c>
      <c r="H914" s="4" t="str">
        <f ca="1">IF($I914="","",INDEX(MY_Data,MATCH($I914,Sheet1!K:K,1),6))</f>
        <v/>
      </c>
      <c r="I914" s="25" t="str">
        <f ca="1">IF(ROW()-6&lt;=MAX(Sheet1!K:K),ROW()-6,"")</f>
        <v/>
      </c>
    </row>
    <row r="915" spans="3:9">
      <c r="C915" s="24" t="str">
        <f ca="1">IF($I915="","",INDEX(MY_Data,MATCH($I915,Sheet1!K:K,1),1))</f>
        <v/>
      </c>
      <c r="D915" s="13" t="str">
        <f ca="1">IF($I915="","",INDEX(MY_Data,MATCH($I915,Sheet1!K:K,1),2))</f>
        <v/>
      </c>
      <c r="E915" s="13" t="str">
        <f ca="1">IF($I915="","",INDEX(MY_Data,MATCH($I915,Sheet1!K:K,1),3))</f>
        <v/>
      </c>
      <c r="F915" s="4" t="str">
        <f ca="1">IF($I915="","",INDEX(MY_Data,MATCH($I915,Sheet1!K:K,1),4))</f>
        <v/>
      </c>
      <c r="G915" s="4" t="str">
        <f ca="1">IF($I915="","",INDEX(MY_Data,MATCH($I915,Sheet1!K:K,1),5))</f>
        <v/>
      </c>
      <c r="H915" s="4" t="str">
        <f ca="1">IF($I915="","",INDEX(MY_Data,MATCH($I915,Sheet1!K:K,1),6))</f>
        <v/>
      </c>
      <c r="I915" s="25" t="str">
        <f ca="1">IF(ROW()-6&lt;=MAX(Sheet1!K:K),ROW()-6,"")</f>
        <v/>
      </c>
    </row>
    <row r="916" spans="3:9">
      <c r="C916" s="24" t="str">
        <f ca="1">IF($I916="","",INDEX(MY_Data,MATCH($I916,Sheet1!K:K,1),1))</f>
        <v/>
      </c>
      <c r="D916" s="13" t="str">
        <f ca="1">IF($I916="","",INDEX(MY_Data,MATCH($I916,Sheet1!K:K,1),2))</f>
        <v/>
      </c>
      <c r="E916" s="13" t="str">
        <f ca="1">IF($I916="","",INDEX(MY_Data,MATCH($I916,Sheet1!K:K,1),3))</f>
        <v/>
      </c>
      <c r="F916" s="4" t="str">
        <f ca="1">IF($I916="","",INDEX(MY_Data,MATCH($I916,Sheet1!K:K,1),4))</f>
        <v/>
      </c>
      <c r="G916" s="4" t="str">
        <f ca="1">IF($I916="","",INDEX(MY_Data,MATCH($I916,Sheet1!K:K,1),5))</f>
        <v/>
      </c>
      <c r="H916" s="4" t="str">
        <f ca="1">IF($I916="","",INDEX(MY_Data,MATCH($I916,Sheet1!K:K,1),6))</f>
        <v/>
      </c>
      <c r="I916" s="25" t="str">
        <f ca="1">IF(ROW()-6&lt;=MAX(Sheet1!K:K),ROW()-6,"")</f>
        <v/>
      </c>
    </row>
    <row r="917" spans="3:9">
      <c r="C917" s="24" t="str">
        <f ca="1">IF($I917="","",INDEX(MY_Data,MATCH($I917,Sheet1!K:K,1),1))</f>
        <v/>
      </c>
      <c r="D917" s="13" t="str">
        <f ca="1">IF($I917="","",INDEX(MY_Data,MATCH($I917,Sheet1!K:K,1),2))</f>
        <v/>
      </c>
      <c r="E917" s="13" t="str">
        <f ca="1">IF($I917="","",INDEX(MY_Data,MATCH($I917,Sheet1!K:K,1),3))</f>
        <v/>
      </c>
      <c r="F917" s="4" t="str">
        <f ca="1">IF($I917="","",INDEX(MY_Data,MATCH($I917,Sheet1!K:K,1),4))</f>
        <v/>
      </c>
      <c r="G917" s="4" t="str">
        <f ca="1">IF($I917="","",INDEX(MY_Data,MATCH($I917,Sheet1!K:K,1),5))</f>
        <v/>
      </c>
      <c r="H917" s="4" t="str">
        <f ca="1">IF($I917="","",INDEX(MY_Data,MATCH($I917,Sheet1!K:K,1),6))</f>
        <v/>
      </c>
      <c r="I917" s="25" t="str">
        <f ca="1">IF(ROW()-6&lt;=MAX(Sheet1!K:K),ROW()-6,"")</f>
        <v/>
      </c>
    </row>
    <row r="918" spans="3:9">
      <c r="C918" s="24" t="str">
        <f ca="1">IF($I918="","",INDEX(MY_Data,MATCH($I918,Sheet1!K:K,1),1))</f>
        <v/>
      </c>
      <c r="D918" s="13" t="str">
        <f ca="1">IF($I918="","",INDEX(MY_Data,MATCH($I918,Sheet1!K:K,1),2))</f>
        <v/>
      </c>
      <c r="E918" s="13" t="str">
        <f ca="1">IF($I918="","",INDEX(MY_Data,MATCH($I918,Sheet1!K:K,1),3))</f>
        <v/>
      </c>
      <c r="F918" s="4" t="str">
        <f ca="1">IF($I918="","",INDEX(MY_Data,MATCH($I918,Sheet1!K:K,1),4))</f>
        <v/>
      </c>
      <c r="G918" s="4" t="str">
        <f ca="1">IF($I918="","",INDEX(MY_Data,MATCH($I918,Sheet1!K:K,1),5))</f>
        <v/>
      </c>
      <c r="H918" s="4" t="str">
        <f ca="1">IF($I918="","",INDEX(MY_Data,MATCH($I918,Sheet1!K:K,1),6))</f>
        <v/>
      </c>
      <c r="I918" s="25" t="str">
        <f ca="1">IF(ROW()-6&lt;=MAX(Sheet1!K:K),ROW()-6,"")</f>
        <v/>
      </c>
    </row>
    <row r="919" spans="3:9">
      <c r="C919" s="24" t="str">
        <f ca="1">IF($I919="","",INDEX(MY_Data,MATCH($I919,Sheet1!K:K,1),1))</f>
        <v/>
      </c>
      <c r="D919" s="13" t="str">
        <f ca="1">IF($I919="","",INDEX(MY_Data,MATCH($I919,Sheet1!K:K,1),2))</f>
        <v/>
      </c>
      <c r="E919" s="13" t="str">
        <f ca="1">IF($I919="","",INDEX(MY_Data,MATCH($I919,Sheet1!K:K,1),3))</f>
        <v/>
      </c>
      <c r="F919" s="4" t="str">
        <f ca="1">IF($I919="","",INDEX(MY_Data,MATCH($I919,Sheet1!K:K,1),4))</f>
        <v/>
      </c>
      <c r="G919" s="4" t="str">
        <f ca="1">IF($I919="","",INDEX(MY_Data,MATCH($I919,Sheet1!K:K,1),5))</f>
        <v/>
      </c>
      <c r="H919" s="4" t="str">
        <f ca="1">IF($I919="","",INDEX(MY_Data,MATCH($I919,Sheet1!K:K,1),6))</f>
        <v/>
      </c>
      <c r="I919" s="25" t="str">
        <f ca="1">IF(ROW()-6&lt;=MAX(Sheet1!K:K),ROW()-6,"")</f>
        <v/>
      </c>
    </row>
    <row r="920" spans="3:9">
      <c r="C920" s="24" t="str">
        <f ca="1">IF($I920="","",INDEX(MY_Data,MATCH($I920,Sheet1!K:K,1),1))</f>
        <v/>
      </c>
      <c r="D920" s="13" t="str">
        <f ca="1">IF($I920="","",INDEX(MY_Data,MATCH($I920,Sheet1!K:K,1),2))</f>
        <v/>
      </c>
      <c r="E920" s="13" t="str">
        <f ca="1">IF($I920="","",INDEX(MY_Data,MATCH($I920,Sheet1!K:K,1),3))</f>
        <v/>
      </c>
      <c r="F920" s="4" t="str">
        <f ca="1">IF($I920="","",INDEX(MY_Data,MATCH($I920,Sheet1!K:K,1),4))</f>
        <v/>
      </c>
      <c r="G920" s="4" t="str">
        <f ca="1">IF($I920="","",INDEX(MY_Data,MATCH($I920,Sheet1!K:K,1),5))</f>
        <v/>
      </c>
      <c r="H920" s="4" t="str">
        <f ca="1">IF($I920="","",INDEX(MY_Data,MATCH($I920,Sheet1!K:K,1),6))</f>
        <v/>
      </c>
      <c r="I920" s="25" t="str">
        <f ca="1">IF(ROW()-6&lt;=MAX(Sheet1!K:K),ROW()-6,"")</f>
        <v/>
      </c>
    </row>
    <row r="921" spans="3:9">
      <c r="C921" s="24" t="str">
        <f ca="1">IF($I921="","",INDEX(MY_Data,MATCH($I921,Sheet1!K:K,1),1))</f>
        <v/>
      </c>
      <c r="D921" s="13" t="str">
        <f ca="1">IF($I921="","",INDEX(MY_Data,MATCH($I921,Sheet1!K:K,1),2))</f>
        <v/>
      </c>
      <c r="E921" s="13" t="str">
        <f ca="1">IF($I921="","",INDEX(MY_Data,MATCH($I921,Sheet1!K:K,1),3))</f>
        <v/>
      </c>
      <c r="F921" s="4" t="str">
        <f ca="1">IF($I921="","",INDEX(MY_Data,MATCH($I921,Sheet1!K:K,1),4))</f>
        <v/>
      </c>
      <c r="G921" s="4" t="str">
        <f ca="1">IF($I921="","",INDEX(MY_Data,MATCH($I921,Sheet1!K:K,1),5))</f>
        <v/>
      </c>
      <c r="H921" s="4" t="str">
        <f ca="1">IF($I921="","",INDEX(MY_Data,MATCH($I921,Sheet1!K:K,1),6))</f>
        <v/>
      </c>
      <c r="I921" s="25" t="str">
        <f ca="1">IF(ROW()-6&lt;=MAX(Sheet1!K:K),ROW()-6,"")</f>
        <v/>
      </c>
    </row>
    <row r="922" spans="3:9">
      <c r="C922" s="24" t="str">
        <f ca="1">IF($I922="","",INDEX(MY_Data,MATCH($I922,Sheet1!K:K,1),1))</f>
        <v/>
      </c>
      <c r="D922" s="13" t="str">
        <f ca="1">IF($I922="","",INDEX(MY_Data,MATCH($I922,Sheet1!K:K,1),2))</f>
        <v/>
      </c>
      <c r="E922" s="13" t="str">
        <f ca="1">IF($I922="","",INDEX(MY_Data,MATCH($I922,Sheet1!K:K,1),3))</f>
        <v/>
      </c>
      <c r="F922" s="4" t="str">
        <f ca="1">IF($I922="","",INDEX(MY_Data,MATCH($I922,Sheet1!K:K,1),4))</f>
        <v/>
      </c>
      <c r="G922" s="4" t="str">
        <f ca="1">IF($I922="","",INDEX(MY_Data,MATCH($I922,Sheet1!K:K,1),5))</f>
        <v/>
      </c>
      <c r="H922" s="4" t="str">
        <f ca="1">IF($I922="","",INDEX(MY_Data,MATCH($I922,Sheet1!K:K,1),6))</f>
        <v/>
      </c>
      <c r="I922" s="25" t="str">
        <f ca="1">IF(ROW()-6&lt;=MAX(Sheet1!K:K),ROW()-6,"")</f>
        <v/>
      </c>
    </row>
    <row r="923" spans="3:9">
      <c r="C923" s="24" t="str">
        <f ca="1">IF($I923="","",INDEX(MY_Data,MATCH($I923,Sheet1!K:K,1),1))</f>
        <v/>
      </c>
      <c r="D923" s="13" t="str">
        <f ca="1">IF($I923="","",INDEX(MY_Data,MATCH($I923,Sheet1!K:K,1),2))</f>
        <v/>
      </c>
      <c r="E923" s="13" t="str">
        <f ca="1">IF($I923="","",INDEX(MY_Data,MATCH($I923,Sheet1!K:K,1),3))</f>
        <v/>
      </c>
      <c r="F923" s="4" t="str">
        <f ca="1">IF($I923="","",INDEX(MY_Data,MATCH($I923,Sheet1!K:K,1),4))</f>
        <v/>
      </c>
      <c r="G923" s="4" t="str">
        <f ca="1">IF($I923="","",INDEX(MY_Data,MATCH($I923,Sheet1!K:K,1),5))</f>
        <v/>
      </c>
      <c r="H923" s="4" t="str">
        <f ca="1">IF($I923="","",INDEX(MY_Data,MATCH($I923,Sheet1!K:K,1),6))</f>
        <v/>
      </c>
      <c r="I923" s="25" t="str">
        <f ca="1">IF(ROW()-6&lt;=MAX(Sheet1!K:K),ROW()-6,"")</f>
        <v/>
      </c>
    </row>
    <row r="924" spans="3:9">
      <c r="C924" s="24" t="str">
        <f ca="1">IF($I924="","",INDEX(MY_Data,MATCH($I924,Sheet1!K:K,1),1))</f>
        <v/>
      </c>
      <c r="D924" s="13" t="str">
        <f ca="1">IF($I924="","",INDEX(MY_Data,MATCH($I924,Sheet1!K:K,1),2))</f>
        <v/>
      </c>
      <c r="E924" s="13" t="str">
        <f ca="1">IF($I924="","",INDEX(MY_Data,MATCH($I924,Sheet1!K:K,1),3))</f>
        <v/>
      </c>
      <c r="F924" s="4" t="str">
        <f ca="1">IF($I924="","",INDEX(MY_Data,MATCH($I924,Sheet1!K:K,1),4))</f>
        <v/>
      </c>
      <c r="G924" s="4" t="str">
        <f ca="1">IF($I924="","",INDEX(MY_Data,MATCH($I924,Sheet1!K:K,1),5))</f>
        <v/>
      </c>
      <c r="H924" s="4" t="str">
        <f ca="1">IF($I924="","",INDEX(MY_Data,MATCH($I924,Sheet1!K:K,1),6))</f>
        <v/>
      </c>
      <c r="I924" s="25" t="str">
        <f ca="1">IF(ROW()-6&lt;=MAX(Sheet1!K:K),ROW()-6,"")</f>
        <v/>
      </c>
    </row>
    <row r="925" spans="3:9">
      <c r="C925" s="24" t="str">
        <f ca="1">IF($I925="","",INDEX(MY_Data,MATCH($I925,Sheet1!K:K,1),1))</f>
        <v/>
      </c>
      <c r="D925" s="13" t="str">
        <f ca="1">IF($I925="","",INDEX(MY_Data,MATCH($I925,Sheet1!K:K,1),2))</f>
        <v/>
      </c>
      <c r="E925" s="13" t="str">
        <f ca="1">IF($I925="","",INDEX(MY_Data,MATCH($I925,Sheet1!K:K,1),3))</f>
        <v/>
      </c>
      <c r="F925" s="4" t="str">
        <f ca="1">IF($I925="","",INDEX(MY_Data,MATCH($I925,Sheet1!K:K,1),4))</f>
        <v/>
      </c>
      <c r="G925" s="4" t="str">
        <f ca="1">IF($I925="","",INDEX(MY_Data,MATCH($I925,Sheet1!K:K,1),5))</f>
        <v/>
      </c>
      <c r="H925" s="4" t="str">
        <f ca="1">IF($I925="","",INDEX(MY_Data,MATCH($I925,Sheet1!K:K,1),6))</f>
        <v/>
      </c>
      <c r="I925" s="25" t="str">
        <f ca="1">IF(ROW()-6&lt;=MAX(Sheet1!K:K),ROW()-6,"")</f>
        <v/>
      </c>
    </row>
    <row r="926" spans="3:9">
      <c r="C926" s="24" t="str">
        <f ca="1">IF($I926="","",INDEX(MY_Data,MATCH($I926,Sheet1!K:K,1),1))</f>
        <v/>
      </c>
      <c r="D926" s="13" t="str">
        <f ca="1">IF($I926="","",INDEX(MY_Data,MATCH($I926,Sheet1!K:K,1),2))</f>
        <v/>
      </c>
      <c r="E926" s="13" t="str">
        <f ca="1">IF($I926="","",INDEX(MY_Data,MATCH($I926,Sheet1!K:K,1),3))</f>
        <v/>
      </c>
      <c r="F926" s="4" t="str">
        <f ca="1">IF($I926="","",INDEX(MY_Data,MATCH($I926,Sheet1!K:K,1),4))</f>
        <v/>
      </c>
      <c r="G926" s="4" t="str">
        <f ca="1">IF($I926="","",INDEX(MY_Data,MATCH($I926,Sheet1!K:K,1),5))</f>
        <v/>
      </c>
      <c r="H926" s="4" t="str">
        <f ca="1">IF($I926="","",INDEX(MY_Data,MATCH($I926,Sheet1!K:K,1),6))</f>
        <v/>
      </c>
      <c r="I926" s="25" t="str">
        <f ca="1">IF(ROW()-6&lt;=MAX(Sheet1!K:K),ROW()-6,"")</f>
        <v/>
      </c>
    </row>
    <row r="927" spans="3:9">
      <c r="C927" s="24" t="str">
        <f ca="1">IF($I927="","",INDEX(MY_Data,MATCH($I927,Sheet1!K:K,1),1))</f>
        <v/>
      </c>
      <c r="D927" s="13" t="str">
        <f ca="1">IF($I927="","",INDEX(MY_Data,MATCH($I927,Sheet1!K:K,1),2))</f>
        <v/>
      </c>
      <c r="E927" s="13" t="str">
        <f ca="1">IF($I927="","",INDEX(MY_Data,MATCH($I927,Sheet1!K:K,1),3))</f>
        <v/>
      </c>
      <c r="F927" s="4" t="str">
        <f ca="1">IF($I927="","",INDEX(MY_Data,MATCH($I927,Sheet1!K:K,1),4))</f>
        <v/>
      </c>
      <c r="G927" s="4" t="str">
        <f ca="1">IF($I927="","",INDEX(MY_Data,MATCH($I927,Sheet1!K:K,1),5))</f>
        <v/>
      </c>
      <c r="H927" s="4" t="str">
        <f ca="1">IF($I927="","",INDEX(MY_Data,MATCH($I927,Sheet1!K:K,1),6))</f>
        <v/>
      </c>
      <c r="I927" s="25" t="str">
        <f ca="1">IF(ROW()-6&lt;=MAX(Sheet1!K:K),ROW()-6,"")</f>
        <v/>
      </c>
    </row>
    <row r="928" spans="3:9">
      <c r="C928" s="24" t="str">
        <f ca="1">IF($I928="","",INDEX(MY_Data,MATCH($I928,Sheet1!K:K,1),1))</f>
        <v/>
      </c>
      <c r="D928" s="13" t="str">
        <f ca="1">IF($I928="","",INDEX(MY_Data,MATCH($I928,Sheet1!K:K,1),2))</f>
        <v/>
      </c>
      <c r="E928" s="13" t="str">
        <f ca="1">IF($I928="","",INDEX(MY_Data,MATCH($I928,Sheet1!K:K,1),3))</f>
        <v/>
      </c>
      <c r="F928" s="4" t="str">
        <f ca="1">IF($I928="","",INDEX(MY_Data,MATCH($I928,Sheet1!K:K,1),4))</f>
        <v/>
      </c>
      <c r="G928" s="4" t="str">
        <f ca="1">IF($I928="","",INDEX(MY_Data,MATCH($I928,Sheet1!K:K,1),5))</f>
        <v/>
      </c>
      <c r="H928" s="4" t="str">
        <f ca="1">IF($I928="","",INDEX(MY_Data,MATCH($I928,Sheet1!K:K,1),6))</f>
        <v/>
      </c>
      <c r="I928" s="25" t="str">
        <f ca="1">IF(ROW()-6&lt;=MAX(Sheet1!K:K),ROW()-6,"")</f>
        <v/>
      </c>
    </row>
    <row r="929" spans="3:9">
      <c r="C929" s="24" t="str">
        <f ca="1">IF($I929="","",INDEX(MY_Data,MATCH($I929,Sheet1!K:K,1),1))</f>
        <v/>
      </c>
      <c r="D929" s="13" t="str">
        <f ca="1">IF($I929="","",INDEX(MY_Data,MATCH($I929,Sheet1!K:K,1),2))</f>
        <v/>
      </c>
      <c r="E929" s="13" t="str">
        <f ca="1">IF($I929="","",INDEX(MY_Data,MATCH($I929,Sheet1!K:K,1),3))</f>
        <v/>
      </c>
      <c r="F929" s="4" t="str">
        <f ca="1">IF($I929="","",INDEX(MY_Data,MATCH($I929,Sheet1!K:K,1),4))</f>
        <v/>
      </c>
      <c r="G929" s="4" t="str">
        <f ca="1">IF($I929="","",INDEX(MY_Data,MATCH($I929,Sheet1!K:K,1),5))</f>
        <v/>
      </c>
      <c r="H929" s="4" t="str">
        <f ca="1">IF($I929="","",INDEX(MY_Data,MATCH($I929,Sheet1!K:K,1),6))</f>
        <v/>
      </c>
      <c r="I929" s="25" t="str">
        <f ca="1">IF(ROW()-6&lt;=MAX(Sheet1!K:K),ROW()-6,"")</f>
        <v/>
      </c>
    </row>
    <row r="930" spans="3:9">
      <c r="C930" s="24" t="str">
        <f ca="1">IF($I930="","",INDEX(MY_Data,MATCH($I930,Sheet1!K:K,1),1))</f>
        <v/>
      </c>
      <c r="D930" s="13" t="str">
        <f ca="1">IF($I930="","",INDEX(MY_Data,MATCH($I930,Sheet1!K:K,1),2))</f>
        <v/>
      </c>
      <c r="E930" s="13" t="str">
        <f ca="1">IF($I930="","",INDEX(MY_Data,MATCH($I930,Sheet1!K:K,1),3))</f>
        <v/>
      </c>
      <c r="F930" s="4" t="str">
        <f ca="1">IF($I930="","",INDEX(MY_Data,MATCH($I930,Sheet1!K:K,1),4))</f>
        <v/>
      </c>
      <c r="G930" s="4" t="str">
        <f ca="1">IF($I930="","",INDEX(MY_Data,MATCH($I930,Sheet1!K:K,1),5))</f>
        <v/>
      </c>
      <c r="H930" s="4" t="str">
        <f ca="1">IF($I930="","",INDEX(MY_Data,MATCH($I930,Sheet1!K:K,1),6))</f>
        <v/>
      </c>
      <c r="I930" s="25" t="str">
        <f ca="1">IF(ROW()-6&lt;=MAX(Sheet1!K:K),ROW()-6,"")</f>
        <v/>
      </c>
    </row>
    <row r="931" spans="3:9">
      <c r="C931" s="24" t="str">
        <f ca="1">IF($I931="","",INDEX(MY_Data,MATCH($I931,Sheet1!K:K,1),1))</f>
        <v/>
      </c>
      <c r="D931" s="13" t="str">
        <f ca="1">IF($I931="","",INDEX(MY_Data,MATCH($I931,Sheet1!K:K,1),2))</f>
        <v/>
      </c>
      <c r="E931" s="13" t="str">
        <f ca="1">IF($I931="","",INDEX(MY_Data,MATCH($I931,Sheet1!K:K,1),3))</f>
        <v/>
      </c>
      <c r="F931" s="4" t="str">
        <f ca="1">IF($I931="","",INDEX(MY_Data,MATCH($I931,Sheet1!K:K,1),4))</f>
        <v/>
      </c>
      <c r="G931" s="4" t="str">
        <f ca="1">IF($I931="","",INDEX(MY_Data,MATCH($I931,Sheet1!K:K,1),5))</f>
        <v/>
      </c>
      <c r="H931" s="4" t="str">
        <f ca="1">IF($I931="","",INDEX(MY_Data,MATCH($I931,Sheet1!K:K,1),6))</f>
        <v/>
      </c>
      <c r="I931" s="25" t="str">
        <f ca="1">IF(ROW()-6&lt;=MAX(Sheet1!K:K),ROW()-6,"")</f>
        <v/>
      </c>
    </row>
    <row r="932" spans="3:9">
      <c r="C932" s="24" t="str">
        <f ca="1">IF($I932="","",INDEX(MY_Data,MATCH($I932,Sheet1!K:K,1),1))</f>
        <v/>
      </c>
      <c r="D932" s="13" t="str">
        <f ca="1">IF($I932="","",INDEX(MY_Data,MATCH($I932,Sheet1!K:K,1),2))</f>
        <v/>
      </c>
      <c r="E932" s="13" t="str">
        <f ca="1">IF($I932="","",INDEX(MY_Data,MATCH($I932,Sheet1!K:K,1),3))</f>
        <v/>
      </c>
      <c r="F932" s="4" t="str">
        <f ca="1">IF($I932="","",INDEX(MY_Data,MATCH($I932,Sheet1!K:K,1),4))</f>
        <v/>
      </c>
      <c r="G932" s="4" t="str">
        <f ca="1">IF($I932="","",INDEX(MY_Data,MATCH($I932,Sheet1!K:K,1),5))</f>
        <v/>
      </c>
      <c r="H932" s="4" t="str">
        <f ca="1">IF($I932="","",INDEX(MY_Data,MATCH($I932,Sheet1!K:K,1),6))</f>
        <v/>
      </c>
      <c r="I932" s="25" t="str">
        <f ca="1">IF(ROW()-6&lt;=MAX(Sheet1!K:K),ROW()-6,"")</f>
        <v/>
      </c>
    </row>
    <row r="933" spans="3:9">
      <c r="C933" s="24" t="str">
        <f ca="1">IF($I933="","",INDEX(MY_Data,MATCH($I933,Sheet1!K:K,1),1))</f>
        <v/>
      </c>
      <c r="D933" s="13" t="str">
        <f ca="1">IF($I933="","",INDEX(MY_Data,MATCH($I933,Sheet1!K:K,1),2))</f>
        <v/>
      </c>
      <c r="E933" s="13" t="str">
        <f ca="1">IF($I933="","",INDEX(MY_Data,MATCH($I933,Sheet1!K:K,1),3))</f>
        <v/>
      </c>
      <c r="F933" s="4" t="str">
        <f ca="1">IF($I933="","",INDEX(MY_Data,MATCH($I933,Sheet1!K:K,1),4))</f>
        <v/>
      </c>
      <c r="G933" s="4" t="str">
        <f ca="1">IF($I933="","",INDEX(MY_Data,MATCH($I933,Sheet1!K:K,1),5))</f>
        <v/>
      </c>
      <c r="H933" s="4" t="str">
        <f ca="1">IF($I933="","",INDEX(MY_Data,MATCH($I933,Sheet1!K:K,1),6))</f>
        <v/>
      </c>
      <c r="I933" s="25" t="str">
        <f ca="1">IF(ROW()-6&lt;=MAX(Sheet1!K:K),ROW()-6,"")</f>
        <v/>
      </c>
    </row>
    <row r="934" spans="3:9">
      <c r="C934" s="24" t="str">
        <f ca="1">IF($I934="","",INDEX(MY_Data,MATCH($I934,Sheet1!K:K,1),1))</f>
        <v/>
      </c>
      <c r="D934" s="13" t="str">
        <f ca="1">IF($I934="","",INDEX(MY_Data,MATCH($I934,Sheet1!K:K,1),2))</f>
        <v/>
      </c>
      <c r="E934" s="13" t="str">
        <f ca="1">IF($I934="","",INDEX(MY_Data,MATCH($I934,Sheet1!K:K,1),3))</f>
        <v/>
      </c>
      <c r="F934" s="4" t="str">
        <f ca="1">IF($I934="","",INDEX(MY_Data,MATCH($I934,Sheet1!K:K,1),4))</f>
        <v/>
      </c>
      <c r="G934" s="4" t="str">
        <f ca="1">IF($I934="","",INDEX(MY_Data,MATCH($I934,Sheet1!K:K,1),5))</f>
        <v/>
      </c>
      <c r="H934" s="4" t="str">
        <f ca="1">IF($I934="","",INDEX(MY_Data,MATCH($I934,Sheet1!K:K,1),6))</f>
        <v/>
      </c>
      <c r="I934" s="25" t="str">
        <f ca="1">IF(ROW()-6&lt;=MAX(Sheet1!K:K),ROW()-6,"")</f>
        <v/>
      </c>
    </row>
    <row r="935" spans="3:9">
      <c r="C935" s="24" t="str">
        <f ca="1">IF($I935="","",INDEX(MY_Data,MATCH($I935,Sheet1!K:K,1),1))</f>
        <v/>
      </c>
      <c r="D935" s="13" t="str">
        <f ca="1">IF($I935="","",INDEX(MY_Data,MATCH($I935,Sheet1!K:K,1),2))</f>
        <v/>
      </c>
      <c r="E935" s="13" t="str">
        <f ca="1">IF($I935="","",INDEX(MY_Data,MATCH($I935,Sheet1!K:K,1),3))</f>
        <v/>
      </c>
      <c r="F935" s="4" t="str">
        <f ca="1">IF($I935="","",INDEX(MY_Data,MATCH($I935,Sheet1!K:K,1),4))</f>
        <v/>
      </c>
      <c r="G935" s="4" t="str">
        <f ca="1">IF($I935="","",INDEX(MY_Data,MATCH($I935,Sheet1!K:K,1),5))</f>
        <v/>
      </c>
      <c r="H935" s="4" t="str">
        <f ca="1">IF($I935="","",INDEX(MY_Data,MATCH($I935,Sheet1!K:K,1),6))</f>
        <v/>
      </c>
      <c r="I935" s="25" t="str">
        <f ca="1">IF(ROW()-6&lt;=MAX(Sheet1!K:K),ROW()-6,"")</f>
        <v/>
      </c>
    </row>
    <row r="936" spans="3:9">
      <c r="C936" s="24" t="str">
        <f ca="1">IF($I936="","",INDEX(MY_Data,MATCH($I936,Sheet1!K:K,1),1))</f>
        <v/>
      </c>
      <c r="D936" s="13" t="str">
        <f ca="1">IF($I936="","",INDEX(MY_Data,MATCH($I936,Sheet1!K:K,1),2))</f>
        <v/>
      </c>
      <c r="E936" s="13" t="str">
        <f ca="1">IF($I936="","",INDEX(MY_Data,MATCH($I936,Sheet1!K:K,1),3))</f>
        <v/>
      </c>
      <c r="F936" s="4" t="str">
        <f ca="1">IF($I936="","",INDEX(MY_Data,MATCH($I936,Sheet1!K:K,1),4))</f>
        <v/>
      </c>
      <c r="G936" s="4" t="str">
        <f ca="1">IF($I936="","",INDEX(MY_Data,MATCH($I936,Sheet1!K:K,1),5))</f>
        <v/>
      </c>
      <c r="H936" s="4" t="str">
        <f ca="1">IF($I936="","",INDEX(MY_Data,MATCH($I936,Sheet1!K:K,1),6))</f>
        <v/>
      </c>
      <c r="I936" s="25" t="str">
        <f ca="1">IF(ROW()-6&lt;=MAX(Sheet1!K:K),ROW()-6,"")</f>
        <v/>
      </c>
    </row>
    <row r="937" spans="3:9">
      <c r="C937" s="24" t="str">
        <f ca="1">IF($I937="","",INDEX(MY_Data,MATCH($I937,Sheet1!K:K,1),1))</f>
        <v/>
      </c>
      <c r="D937" s="13" t="str">
        <f ca="1">IF($I937="","",INDEX(MY_Data,MATCH($I937,Sheet1!K:K,1),2))</f>
        <v/>
      </c>
      <c r="E937" s="13" t="str">
        <f ca="1">IF($I937="","",INDEX(MY_Data,MATCH($I937,Sheet1!K:K,1),3))</f>
        <v/>
      </c>
      <c r="F937" s="4" t="str">
        <f ca="1">IF($I937="","",INDEX(MY_Data,MATCH($I937,Sheet1!K:K,1),4))</f>
        <v/>
      </c>
      <c r="G937" s="4" t="str">
        <f ca="1">IF($I937="","",INDEX(MY_Data,MATCH($I937,Sheet1!K:K,1),5))</f>
        <v/>
      </c>
      <c r="H937" s="4" t="str">
        <f ca="1">IF($I937="","",INDEX(MY_Data,MATCH($I937,Sheet1!K:K,1),6))</f>
        <v/>
      </c>
      <c r="I937" s="25" t="str">
        <f ca="1">IF(ROW()-6&lt;=MAX(Sheet1!K:K),ROW()-6,"")</f>
        <v/>
      </c>
    </row>
    <row r="938" spans="3:9">
      <c r="C938" s="24" t="str">
        <f ca="1">IF($I938="","",INDEX(MY_Data,MATCH($I938,Sheet1!K:K,1),1))</f>
        <v/>
      </c>
      <c r="D938" s="13" t="str">
        <f ca="1">IF($I938="","",INDEX(MY_Data,MATCH($I938,Sheet1!K:K,1),2))</f>
        <v/>
      </c>
      <c r="E938" s="13" t="str">
        <f ca="1">IF($I938="","",INDEX(MY_Data,MATCH($I938,Sheet1!K:K,1),3))</f>
        <v/>
      </c>
      <c r="F938" s="4" t="str">
        <f ca="1">IF($I938="","",INDEX(MY_Data,MATCH($I938,Sheet1!K:K,1),4))</f>
        <v/>
      </c>
      <c r="G938" s="4" t="str">
        <f ca="1">IF($I938="","",INDEX(MY_Data,MATCH($I938,Sheet1!K:K,1),5))</f>
        <v/>
      </c>
      <c r="H938" s="4" t="str">
        <f ca="1">IF($I938="","",INDEX(MY_Data,MATCH($I938,Sheet1!K:K,1),6))</f>
        <v/>
      </c>
      <c r="I938" s="25" t="str">
        <f ca="1">IF(ROW()-6&lt;=MAX(Sheet1!K:K),ROW()-6,"")</f>
        <v/>
      </c>
    </row>
    <row r="939" spans="3:9">
      <c r="C939" s="24" t="str">
        <f ca="1">IF($I939="","",INDEX(MY_Data,MATCH($I939,Sheet1!K:K,1),1))</f>
        <v/>
      </c>
      <c r="D939" s="13" t="str">
        <f ca="1">IF($I939="","",INDEX(MY_Data,MATCH($I939,Sheet1!K:K,1),2))</f>
        <v/>
      </c>
      <c r="E939" s="13" t="str">
        <f ca="1">IF($I939="","",INDEX(MY_Data,MATCH($I939,Sheet1!K:K,1),3))</f>
        <v/>
      </c>
      <c r="F939" s="4" t="str">
        <f ca="1">IF($I939="","",INDEX(MY_Data,MATCH($I939,Sheet1!K:K,1),4))</f>
        <v/>
      </c>
      <c r="G939" s="4" t="str">
        <f ca="1">IF($I939="","",INDEX(MY_Data,MATCH($I939,Sheet1!K:K,1),5))</f>
        <v/>
      </c>
      <c r="H939" s="4" t="str">
        <f ca="1">IF($I939="","",INDEX(MY_Data,MATCH($I939,Sheet1!K:K,1),6))</f>
        <v/>
      </c>
      <c r="I939" s="25" t="str">
        <f ca="1">IF(ROW()-6&lt;=MAX(Sheet1!K:K),ROW()-6,"")</f>
        <v/>
      </c>
    </row>
    <row r="940" spans="3:9">
      <c r="C940" s="24" t="str">
        <f ca="1">IF($I940="","",INDEX(MY_Data,MATCH($I940,Sheet1!K:K,1),1))</f>
        <v/>
      </c>
      <c r="D940" s="13" t="str">
        <f ca="1">IF($I940="","",INDEX(MY_Data,MATCH($I940,Sheet1!K:K,1),2))</f>
        <v/>
      </c>
      <c r="E940" s="13" t="str">
        <f ca="1">IF($I940="","",INDEX(MY_Data,MATCH($I940,Sheet1!K:K,1),3))</f>
        <v/>
      </c>
      <c r="F940" s="4" t="str">
        <f ca="1">IF($I940="","",INDEX(MY_Data,MATCH($I940,Sheet1!K:K,1),4))</f>
        <v/>
      </c>
      <c r="G940" s="4" t="str">
        <f ca="1">IF($I940="","",INDEX(MY_Data,MATCH($I940,Sheet1!K:K,1),5))</f>
        <v/>
      </c>
      <c r="H940" s="4" t="str">
        <f ca="1">IF($I940="","",INDEX(MY_Data,MATCH($I940,Sheet1!K:K,1),6))</f>
        <v/>
      </c>
      <c r="I940" s="25" t="str">
        <f ca="1">IF(ROW()-6&lt;=MAX(Sheet1!K:K),ROW()-6,"")</f>
        <v/>
      </c>
    </row>
    <row r="941" spans="3:9">
      <c r="C941" s="24" t="str">
        <f ca="1">IF($I941="","",INDEX(MY_Data,MATCH($I941,Sheet1!K:K,1),1))</f>
        <v/>
      </c>
      <c r="D941" s="13" t="str">
        <f ca="1">IF($I941="","",INDEX(MY_Data,MATCH($I941,Sheet1!K:K,1),2))</f>
        <v/>
      </c>
      <c r="E941" s="13" t="str">
        <f ca="1">IF($I941="","",INDEX(MY_Data,MATCH($I941,Sheet1!K:K,1),3))</f>
        <v/>
      </c>
      <c r="F941" s="4" t="str">
        <f ca="1">IF($I941="","",INDEX(MY_Data,MATCH($I941,Sheet1!K:K,1),4))</f>
        <v/>
      </c>
      <c r="G941" s="4" t="str">
        <f ca="1">IF($I941="","",INDEX(MY_Data,MATCH($I941,Sheet1!K:K,1),5))</f>
        <v/>
      </c>
      <c r="H941" s="4" t="str">
        <f ca="1">IF($I941="","",INDEX(MY_Data,MATCH($I941,Sheet1!K:K,1),6))</f>
        <v/>
      </c>
      <c r="I941" s="25" t="str">
        <f ca="1">IF(ROW()-6&lt;=MAX(Sheet1!K:K),ROW()-6,"")</f>
        <v/>
      </c>
    </row>
    <row r="942" spans="3:9">
      <c r="C942" s="24" t="str">
        <f ca="1">IF($I942="","",INDEX(MY_Data,MATCH($I942,Sheet1!K:K,1),1))</f>
        <v/>
      </c>
      <c r="D942" s="13" t="str">
        <f ca="1">IF($I942="","",INDEX(MY_Data,MATCH($I942,Sheet1!K:K,1),2))</f>
        <v/>
      </c>
      <c r="E942" s="13" t="str">
        <f ca="1">IF($I942="","",INDEX(MY_Data,MATCH($I942,Sheet1!K:K,1),3))</f>
        <v/>
      </c>
      <c r="F942" s="4" t="str">
        <f ca="1">IF($I942="","",INDEX(MY_Data,MATCH($I942,Sheet1!K:K,1),4))</f>
        <v/>
      </c>
      <c r="G942" s="4" t="str">
        <f ca="1">IF($I942="","",INDEX(MY_Data,MATCH($I942,Sheet1!K:K,1),5))</f>
        <v/>
      </c>
      <c r="H942" s="4" t="str">
        <f ca="1">IF($I942="","",INDEX(MY_Data,MATCH($I942,Sheet1!K:K,1),6))</f>
        <v/>
      </c>
      <c r="I942" s="25" t="str">
        <f ca="1">IF(ROW()-6&lt;=MAX(Sheet1!K:K),ROW()-6,"")</f>
        <v/>
      </c>
    </row>
    <row r="943" spans="3:9">
      <c r="C943" s="24" t="str">
        <f ca="1">IF($I943="","",INDEX(MY_Data,MATCH($I943,Sheet1!K:K,1),1))</f>
        <v/>
      </c>
      <c r="D943" s="13" t="str">
        <f ca="1">IF($I943="","",INDEX(MY_Data,MATCH($I943,Sheet1!K:K,1),2))</f>
        <v/>
      </c>
      <c r="E943" s="13" t="str">
        <f ca="1">IF($I943="","",INDEX(MY_Data,MATCH($I943,Sheet1!K:K,1),3))</f>
        <v/>
      </c>
      <c r="F943" s="4" t="str">
        <f ca="1">IF($I943="","",INDEX(MY_Data,MATCH($I943,Sheet1!K:K,1),4))</f>
        <v/>
      </c>
      <c r="G943" s="4" t="str">
        <f ca="1">IF($I943="","",INDEX(MY_Data,MATCH($I943,Sheet1!K:K,1),5))</f>
        <v/>
      </c>
      <c r="H943" s="4" t="str">
        <f ca="1">IF($I943="","",INDEX(MY_Data,MATCH($I943,Sheet1!K:K,1),6))</f>
        <v/>
      </c>
      <c r="I943" s="25" t="str">
        <f ca="1">IF(ROW()-6&lt;=MAX(Sheet1!K:K),ROW()-6,"")</f>
        <v/>
      </c>
    </row>
    <row r="944" spans="3:9">
      <c r="C944" s="24" t="str">
        <f ca="1">IF($I944="","",INDEX(MY_Data,MATCH($I944,Sheet1!K:K,1),1))</f>
        <v/>
      </c>
      <c r="D944" s="13" t="str">
        <f ca="1">IF($I944="","",INDEX(MY_Data,MATCH($I944,Sheet1!K:K,1),2))</f>
        <v/>
      </c>
      <c r="E944" s="13" t="str">
        <f ca="1">IF($I944="","",INDEX(MY_Data,MATCH($I944,Sheet1!K:K,1),3))</f>
        <v/>
      </c>
      <c r="F944" s="4" t="str">
        <f ca="1">IF($I944="","",INDEX(MY_Data,MATCH($I944,Sheet1!K:K,1),4))</f>
        <v/>
      </c>
      <c r="G944" s="4" t="str">
        <f ca="1">IF($I944="","",INDEX(MY_Data,MATCH($I944,Sheet1!K:K,1),5))</f>
        <v/>
      </c>
      <c r="H944" s="4" t="str">
        <f ca="1">IF($I944="","",INDEX(MY_Data,MATCH($I944,Sheet1!K:K,1),6))</f>
        <v/>
      </c>
      <c r="I944" s="25" t="str">
        <f ca="1">IF(ROW()-6&lt;=MAX(Sheet1!K:K),ROW()-6,"")</f>
        <v/>
      </c>
    </row>
    <row r="945" spans="3:9">
      <c r="C945" s="24" t="str">
        <f ca="1">IF($I945="","",INDEX(MY_Data,MATCH($I945,Sheet1!K:K,1),1))</f>
        <v/>
      </c>
      <c r="D945" s="13" t="str">
        <f ca="1">IF($I945="","",INDEX(MY_Data,MATCH($I945,Sheet1!K:K,1),2))</f>
        <v/>
      </c>
      <c r="E945" s="13" t="str">
        <f ca="1">IF($I945="","",INDEX(MY_Data,MATCH($I945,Sheet1!K:K,1),3))</f>
        <v/>
      </c>
      <c r="F945" s="4" t="str">
        <f ca="1">IF($I945="","",INDEX(MY_Data,MATCH($I945,Sheet1!K:K,1),4))</f>
        <v/>
      </c>
      <c r="G945" s="4" t="str">
        <f ca="1">IF($I945="","",INDEX(MY_Data,MATCH($I945,Sheet1!K:K,1),5))</f>
        <v/>
      </c>
      <c r="H945" s="4" t="str">
        <f ca="1">IF($I945="","",INDEX(MY_Data,MATCH($I945,Sheet1!K:K,1),6))</f>
        <v/>
      </c>
      <c r="I945" s="25" t="str">
        <f ca="1">IF(ROW()-6&lt;=MAX(Sheet1!K:K),ROW()-6,"")</f>
        <v/>
      </c>
    </row>
    <row r="946" spans="3:9">
      <c r="C946" s="24" t="str">
        <f ca="1">IF($I946="","",INDEX(MY_Data,MATCH($I946,Sheet1!K:K,1),1))</f>
        <v/>
      </c>
      <c r="D946" s="13" t="str">
        <f ca="1">IF($I946="","",INDEX(MY_Data,MATCH($I946,Sheet1!K:K,1),2))</f>
        <v/>
      </c>
      <c r="E946" s="13" t="str">
        <f ca="1">IF($I946="","",INDEX(MY_Data,MATCH($I946,Sheet1!K:K,1),3))</f>
        <v/>
      </c>
      <c r="F946" s="4" t="str">
        <f ca="1">IF($I946="","",INDEX(MY_Data,MATCH($I946,Sheet1!K:K,1),4))</f>
        <v/>
      </c>
      <c r="G946" s="4" t="str">
        <f ca="1">IF($I946="","",INDEX(MY_Data,MATCH($I946,Sheet1!K:K,1),5))</f>
        <v/>
      </c>
      <c r="H946" s="4" t="str">
        <f ca="1">IF($I946="","",INDEX(MY_Data,MATCH($I946,Sheet1!K:K,1),6))</f>
        <v/>
      </c>
      <c r="I946" s="25" t="str">
        <f ca="1">IF(ROW()-6&lt;=MAX(Sheet1!K:K),ROW()-6,"")</f>
        <v/>
      </c>
    </row>
    <row r="947" spans="3:9">
      <c r="C947" s="24" t="str">
        <f ca="1">IF($I947="","",INDEX(MY_Data,MATCH($I947,Sheet1!K:K,1),1))</f>
        <v/>
      </c>
      <c r="D947" s="13" t="str">
        <f ca="1">IF($I947="","",INDEX(MY_Data,MATCH($I947,Sheet1!K:K,1),2))</f>
        <v/>
      </c>
      <c r="E947" s="13" t="str">
        <f ca="1">IF($I947="","",INDEX(MY_Data,MATCH($I947,Sheet1!K:K,1),3))</f>
        <v/>
      </c>
      <c r="F947" s="4" t="str">
        <f ca="1">IF($I947="","",INDEX(MY_Data,MATCH($I947,Sheet1!K:K,1),4))</f>
        <v/>
      </c>
      <c r="G947" s="4" t="str">
        <f ca="1">IF($I947="","",INDEX(MY_Data,MATCH($I947,Sheet1!K:K,1),5))</f>
        <v/>
      </c>
      <c r="H947" s="4" t="str">
        <f ca="1">IF($I947="","",INDEX(MY_Data,MATCH($I947,Sheet1!K:K,1),6))</f>
        <v/>
      </c>
      <c r="I947" s="25" t="str">
        <f ca="1">IF(ROW()-6&lt;=MAX(Sheet1!K:K),ROW()-6,"")</f>
        <v/>
      </c>
    </row>
    <row r="948" spans="3:9">
      <c r="C948" s="24" t="str">
        <f ca="1">IF($I948="","",INDEX(MY_Data,MATCH($I948,Sheet1!K:K,1),1))</f>
        <v/>
      </c>
      <c r="D948" s="13" t="str">
        <f ca="1">IF($I948="","",INDEX(MY_Data,MATCH($I948,Sheet1!K:K,1),2))</f>
        <v/>
      </c>
      <c r="E948" s="13" t="str">
        <f ca="1">IF($I948="","",INDEX(MY_Data,MATCH($I948,Sheet1!K:K,1),3))</f>
        <v/>
      </c>
      <c r="F948" s="4" t="str">
        <f ca="1">IF($I948="","",INDEX(MY_Data,MATCH($I948,Sheet1!K:K,1),4))</f>
        <v/>
      </c>
      <c r="G948" s="4" t="str">
        <f ca="1">IF($I948="","",INDEX(MY_Data,MATCH($I948,Sheet1!K:K,1),5))</f>
        <v/>
      </c>
      <c r="H948" s="4" t="str">
        <f ca="1">IF($I948="","",INDEX(MY_Data,MATCH($I948,Sheet1!K:K,1),6))</f>
        <v/>
      </c>
      <c r="I948" s="25" t="str">
        <f ca="1">IF(ROW()-6&lt;=MAX(Sheet1!K:K),ROW()-6,"")</f>
        <v/>
      </c>
    </row>
    <row r="949" spans="3:9">
      <c r="C949" s="24" t="str">
        <f ca="1">IF($I949="","",INDEX(MY_Data,MATCH($I949,Sheet1!K:K,1),1))</f>
        <v/>
      </c>
      <c r="D949" s="13" t="str">
        <f ca="1">IF($I949="","",INDEX(MY_Data,MATCH($I949,Sheet1!K:K,1),2))</f>
        <v/>
      </c>
      <c r="E949" s="13" t="str">
        <f ca="1">IF($I949="","",INDEX(MY_Data,MATCH($I949,Sheet1!K:K,1),3))</f>
        <v/>
      </c>
      <c r="F949" s="4" t="str">
        <f ca="1">IF($I949="","",INDEX(MY_Data,MATCH($I949,Sheet1!K:K,1),4))</f>
        <v/>
      </c>
      <c r="G949" s="4" t="str">
        <f ca="1">IF($I949="","",INDEX(MY_Data,MATCH($I949,Sheet1!K:K,1),5))</f>
        <v/>
      </c>
      <c r="H949" s="4" t="str">
        <f ca="1">IF($I949="","",INDEX(MY_Data,MATCH($I949,Sheet1!K:K,1),6))</f>
        <v/>
      </c>
      <c r="I949" s="25" t="str">
        <f ca="1">IF(ROW()-6&lt;=MAX(Sheet1!K:K),ROW()-6,"")</f>
        <v/>
      </c>
    </row>
    <row r="950" spans="3:9">
      <c r="C950" s="24" t="str">
        <f ca="1">IF($I950="","",INDEX(MY_Data,MATCH($I950,Sheet1!K:K,1),1))</f>
        <v/>
      </c>
      <c r="D950" s="13" t="str">
        <f ca="1">IF($I950="","",INDEX(MY_Data,MATCH($I950,Sheet1!K:K,1),2))</f>
        <v/>
      </c>
      <c r="E950" s="13" t="str">
        <f ca="1">IF($I950="","",INDEX(MY_Data,MATCH($I950,Sheet1!K:K,1),3))</f>
        <v/>
      </c>
      <c r="F950" s="4" t="str">
        <f ca="1">IF($I950="","",INDEX(MY_Data,MATCH($I950,Sheet1!K:K,1),4))</f>
        <v/>
      </c>
      <c r="G950" s="4" t="str">
        <f ca="1">IF($I950="","",INDEX(MY_Data,MATCH($I950,Sheet1!K:K,1),5))</f>
        <v/>
      </c>
      <c r="H950" s="4" t="str">
        <f ca="1">IF($I950="","",INDEX(MY_Data,MATCH($I950,Sheet1!K:K,1),6))</f>
        <v/>
      </c>
      <c r="I950" s="25" t="str">
        <f ca="1">IF(ROW()-6&lt;=MAX(Sheet1!K:K),ROW()-6,"")</f>
        <v/>
      </c>
    </row>
    <row r="951" spans="3:9">
      <c r="C951" s="24" t="str">
        <f ca="1">IF($I951="","",INDEX(MY_Data,MATCH($I951,Sheet1!K:K,1),1))</f>
        <v/>
      </c>
      <c r="D951" s="13" t="str">
        <f ca="1">IF($I951="","",INDEX(MY_Data,MATCH($I951,Sheet1!K:K,1),2))</f>
        <v/>
      </c>
      <c r="E951" s="13" t="str">
        <f ca="1">IF($I951="","",INDEX(MY_Data,MATCH($I951,Sheet1!K:K,1),3))</f>
        <v/>
      </c>
      <c r="F951" s="4" t="str">
        <f ca="1">IF($I951="","",INDEX(MY_Data,MATCH($I951,Sheet1!K:K,1),4))</f>
        <v/>
      </c>
      <c r="G951" s="4" t="str">
        <f ca="1">IF($I951="","",INDEX(MY_Data,MATCH($I951,Sheet1!K:K,1),5))</f>
        <v/>
      </c>
      <c r="H951" s="4" t="str">
        <f ca="1">IF($I951="","",INDEX(MY_Data,MATCH($I951,Sheet1!K:K,1),6))</f>
        <v/>
      </c>
      <c r="I951" s="25" t="str">
        <f ca="1">IF(ROW()-6&lt;=MAX(Sheet1!K:K),ROW()-6,"")</f>
        <v/>
      </c>
    </row>
    <row r="952" spans="3:9">
      <c r="C952" s="24" t="str">
        <f ca="1">IF($I952="","",INDEX(MY_Data,MATCH($I952,Sheet1!K:K,1),1))</f>
        <v/>
      </c>
      <c r="D952" s="13" t="str">
        <f ca="1">IF($I952="","",INDEX(MY_Data,MATCH($I952,Sheet1!K:K,1),2))</f>
        <v/>
      </c>
      <c r="E952" s="13" t="str">
        <f ca="1">IF($I952="","",INDEX(MY_Data,MATCH($I952,Sheet1!K:K,1),3))</f>
        <v/>
      </c>
      <c r="F952" s="4" t="str">
        <f ca="1">IF($I952="","",INDEX(MY_Data,MATCH($I952,Sheet1!K:K,1),4))</f>
        <v/>
      </c>
      <c r="G952" s="4" t="str">
        <f ca="1">IF($I952="","",INDEX(MY_Data,MATCH($I952,Sheet1!K:K,1),5))</f>
        <v/>
      </c>
      <c r="H952" s="4" t="str">
        <f ca="1">IF($I952="","",INDEX(MY_Data,MATCH($I952,Sheet1!K:K,1),6))</f>
        <v/>
      </c>
      <c r="I952" s="25" t="str">
        <f ca="1">IF(ROW()-6&lt;=MAX(Sheet1!K:K),ROW()-6,"")</f>
        <v/>
      </c>
    </row>
    <row r="953" spans="3:9">
      <c r="C953" s="24" t="str">
        <f ca="1">IF($I953="","",INDEX(MY_Data,MATCH($I953,Sheet1!K:K,1),1))</f>
        <v/>
      </c>
      <c r="D953" s="13" t="str">
        <f ca="1">IF($I953="","",INDEX(MY_Data,MATCH($I953,Sheet1!K:K,1),2))</f>
        <v/>
      </c>
      <c r="E953" s="13" t="str">
        <f ca="1">IF($I953="","",INDEX(MY_Data,MATCH($I953,Sheet1!K:K,1),3))</f>
        <v/>
      </c>
      <c r="F953" s="4" t="str">
        <f ca="1">IF($I953="","",INDEX(MY_Data,MATCH($I953,Sheet1!K:K,1),4))</f>
        <v/>
      </c>
      <c r="G953" s="4" t="str">
        <f ca="1">IF($I953="","",INDEX(MY_Data,MATCH($I953,Sheet1!K:K,1),5))</f>
        <v/>
      </c>
      <c r="H953" s="4" t="str">
        <f ca="1">IF($I953="","",INDEX(MY_Data,MATCH($I953,Sheet1!K:K,1),6))</f>
        <v/>
      </c>
      <c r="I953" s="25" t="str">
        <f ca="1">IF(ROW()-6&lt;=MAX(Sheet1!K:K),ROW()-6,"")</f>
        <v/>
      </c>
    </row>
    <row r="954" spans="3:9">
      <c r="C954" s="24" t="str">
        <f ca="1">IF($I954="","",INDEX(MY_Data,MATCH($I954,Sheet1!K:K,1),1))</f>
        <v/>
      </c>
      <c r="D954" s="13" t="str">
        <f ca="1">IF($I954="","",INDEX(MY_Data,MATCH($I954,Sheet1!K:K,1),2))</f>
        <v/>
      </c>
      <c r="E954" s="13" t="str">
        <f ca="1">IF($I954="","",INDEX(MY_Data,MATCH($I954,Sheet1!K:K,1),3))</f>
        <v/>
      </c>
      <c r="F954" s="4" t="str">
        <f ca="1">IF($I954="","",INDEX(MY_Data,MATCH($I954,Sheet1!K:K,1),4))</f>
        <v/>
      </c>
      <c r="G954" s="4" t="str">
        <f ca="1">IF($I954="","",INDEX(MY_Data,MATCH($I954,Sheet1!K:K,1),5))</f>
        <v/>
      </c>
      <c r="H954" s="4" t="str">
        <f ca="1">IF($I954="","",INDEX(MY_Data,MATCH($I954,Sheet1!K:K,1),6))</f>
        <v/>
      </c>
      <c r="I954" s="25" t="str">
        <f ca="1">IF(ROW()-6&lt;=MAX(Sheet1!K:K),ROW()-6,"")</f>
        <v/>
      </c>
    </row>
    <row r="955" spans="3:9">
      <c r="C955" s="24" t="str">
        <f ca="1">IF($I955="","",INDEX(MY_Data,MATCH($I955,Sheet1!K:K,1),1))</f>
        <v/>
      </c>
      <c r="D955" s="13" t="str">
        <f ca="1">IF($I955="","",INDEX(MY_Data,MATCH($I955,Sheet1!K:K,1),2))</f>
        <v/>
      </c>
      <c r="E955" s="13" t="str">
        <f ca="1">IF($I955="","",INDEX(MY_Data,MATCH($I955,Sheet1!K:K,1),3))</f>
        <v/>
      </c>
      <c r="F955" s="4" t="str">
        <f ca="1">IF($I955="","",INDEX(MY_Data,MATCH($I955,Sheet1!K:K,1),4))</f>
        <v/>
      </c>
      <c r="G955" s="4" t="str">
        <f ca="1">IF($I955="","",INDEX(MY_Data,MATCH($I955,Sheet1!K:K,1),5))</f>
        <v/>
      </c>
      <c r="H955" s="4" t="str">
        <f ca="1">IF($I955="","",INDEX(MY_Data,MATCH($I955,Sheet1!K:K,1),6))</f>
        <v/>
      </c>
      <c r="I955" s="25" t="str">
        <f ca="1">IF(ROW()-6&lt;=MAX(Sheet1!K:K),ROW()-6,"")</f>
        <v/>
      </c>
    </row>
    <row r="956" spans="3:9">
      <c r="C956" s="24" t="str">
        <f ca="1">IF($I956="","",INDEX(MY_Data,MATCH($I956,Sheet1!K:K,1),1))</f>
        <v/>
      </c>
      <c r="D956" s="13" t="str">
        <f ca="1">IF($I956="","",INDEX(MY_Data,MATCH($I956,Sheet1!K:K,1),2))</f>
        <v/>
      </c>
      <c r="E956" s="13" t="str">
        <f ca="1">IF($I956="","",INDEX(MY_Data,MATCH($I956,Sheet1!K:K,1),3))</f>
        <v/>
      </c>
      <c r="F956" s="4" t="str">
        <f ca="1">IF($I956="","",INDEX(MY_Data,MATCH($I956,Sheet1!K:K,1),4))</f>
        <v/>
      </c>
      <c r="G956" s="4" t="str">
        <f ca="1">IF($I956="","",INDEX(MY_Data,MATCH($I956,Sheet1!K:K,1),5))</f>
        <v/>
      </c>
      <c r="H956" s="4" t="str">
        <f ca="1">IF($I956="","",INDEX(MY_Data,MATCH($I956,Sheet1!K:K,1),6))</f>
        <v/>
      </c>
      <c r="I956" s="25" t="str">
        <f ca="1">IF(ROW()-6&lt;=MAX(Sheet1!K:K),ROW()-6,"")</f>
        <v/>
      </c>
    </row>
    <row r="957" spans="3:9">
      <c r="C957" s="24" t="str">
        <f ca="1">IF($I957="","",INDEX(MY_Data,MATCH($I957,Sheet1!K:K,1),1))</f>
        <v/>
      </c>
      <c r="D957" s="13" t="str">
        <f ca="1">IF($I957="","",INDEX(MY_Data,MATCH($I957,Sheet1!K:K,1),2))</f>
        <v/>
      </c>
      <c r="E957" s="13" t="str">
        <f ca="1">IF($I957="","",INDEX(MY_Data,MATCH($I957,Sheet1!K:K,1),3))</f>
        <v/>
      </c>
      <c r="F957" s="4" t="str">
        <f ca="1">IF($I957="","",INDEX(MY_Data,MATCH($I957,Sheet1!K:K,1),4))</f>
        <v/>
      </c>
      <c r="G957" s="4" t="str">
        <f ca="1">IF($I957="","",INDEX(MY_Data,MATCH($I957,Sheet1!K:K,1),5))</f>
        <v/>
      </c>
      <c r="H957" s="4" t="str">
        <f ca="1">IF($I957="","",INDEX(MY_Data,MATCH($I957,Sheet1!K:K,1),6))</f>
        <v/>
      </c>
      <c r="I957" s="25" t="str">
        <f ca="1">IF(ROW()-6&lt;=MAX(Sheet1!K:K),ROW()-6,"")</f>
        <v/>
      </c>
    </row>
    <row r="958" spans="3:9">
      <c r="C958" s="24" t="str">
        <f ca="1">IF($I958="","",INDEX(MY_Data,MATCH($I958,Sheet1!K:K,1),1))</f>
        <v/>
      </c>
      <c r="D958" s="13" t="str">
        <f ca="1">IF($I958="","",INDEX(MY_Data,MATCH($I958,Sheet1!K:K,1),2))</f>
        <v/>
      </c>
      <c r="E958" s="13" t="str">
        <f ca="1">IF($I958="","",INDEX(MY_Data,MATCH($I958,Sheet1!K:K,1),3))</f>
        <v/>
      </c>
      <c r="F958" s="4" t="str">
        <f ca="1">IF($I958="","",INDEX(MY_Data,MATCH($I958,Sheet1!K:K,1),4))</f>
        <v/>
      </c>
      <c r="G958" s="4" t="str">
        <f ca="1">IF($I958="","",INDEX(MY_Data,MATCH($I958,Sheet1!K:K,1),5))</f>
        <v/>
      </c>
      <c r="H958" s="4" t="str">
        <f ca="1">IF($I958="","",INDEX(MY_Data,MATCH($I958,Sheet1!K:K,1),6))</f>
        <v/>
      </c>
      <c r="I958" s="25" t="str">
        <f ca="1">IF(ROW()-6&lt;=MAX(Sheet1!K:K),ROW()-6,"")</f>
        <v/>
      </c>
    </row>
    <row r="959" spans="3:9">
      <c r="C959" s="24" t="str">
        <f ca="1">IF($I959="","",INDEX(MY_Data,MATCH($I959,Sheet1!K:K,1),1))</f>
        <v/>
      </c>
      <c r="D959" s="13" t="str">
        <f ca="1">IF($I959="","",INDEX(MY_Data,MATCH($I959,Sheet1!K:K,1),2))</f>
        <v/>
      </c>
      <c r="E959" s="13" t="str">
        <f ca="1">IF($I959="","",INDEX(MY_Data,MATCH($I959,Sheet1!K:K,1),3))</f>
        <v/>
      </c>
      <c r="F959" s="4" t="str">
        <f ca="1">IF($I959="","",INDEX(MY_Data,MATCH($I959,Sheet1!K:K,1),4))</f>
        <v/>
      </c>
      <c r="G959" s="4" t="str">
        <f ca="1">IF($I959="","",INDEX(MY_Data,MATCH($I959,Sheet1!K:K,1),5))</f>
        <v/>
      </c>
      <c r="H959" s="4" t="str">
        <f ca="1">IF($I959="","",INDEX(MY_Data,MATCH($I959,Sheet1!K:K,1),6))</f>
        <v/>
      </c>
      <c r="I959" s="25" t="str">
        <f ca="1">IF(ROW()-6&lt;=MAX(Sheet1!K:K),ROW()-6,"")</f>
        <v/>
      </c>
    </row>
    <row r="960" spans="3:9">
      <c r="C960" s="24" t="str">
        <f ca="1">IF($I960="","",INDEX(MY_Data,MATCH($I960,Sheet1!K:K,1),1))</f>
        <v/>
      </c>
      <c r="D960" s="13" t="str">
        <f ca="1">IF($I960="","",INDEX(MY_Data,MATCH($I960,Sheet1!K:K,1),2))</f>
        <v/>
      </c>
      <c r="E960" s="13" t="str">
        <f ca="1">IF($I960="","",INDEX(MY_Data,MATCH($I960,Sheet1!K:K,1),3))</f>
        <v/>
      </c>
      <c r="F960" s="4" t="str">
        <f ca="1">IF($I960="","",INDEX(MY_Data,MATCH($I960,Sheet1!K:K,1),4))</f>
        <v/>
      </c>
      <c r="G960" s="4" t="str">
        <f ca="1">IF($I960="","",INDEX(MY_Data,MATCH($I960,Sheet1!K:K,1),5))</f>
        <v/>
      </c>
      <c r="H960" s="4" t="str">
        <f ca="1">IF($I960="","",INDEX(MY_Data,MATCH($I960,Sheet1!K:K,1),6))</f>
        <v/>
      </c>
      <c r="I960" s="25" t="str">
        <f ca="1">IF(ROW()-6&lt;=MAX(Sheet1!K:K),ROW()-6,"")</f>
        <v/>
      </c>
    </row>
    <row r="961" spans="3:9">
      <c r="C961" s="24" t="str">
        <f ca="1">IF($I961="","",INDEX(MY_Data,MATCH($I961,Sheet1!K:K,1),1))</f>
        <v/>
      </c>
      <c r="D961" s="13" t="str">
        <f ca="1">IF($I961="","",INDEX(MY_Data,MATCH($I961,Sheet1!K:K,1),2))</f>
        <v/>
      </c>
      <c r="E961" s="13" t="str">
        <f ca="1">IF($I961="","",INDEX(MY_Data,MATCH($I961,Sheet1!K:K,1),3))</f>
        <v/>
      </c>
      <c r="F961" s="4" t="str">
        <f ca="1">IF($I961="","",INDEX(MY_Data,MATCH($I961,Sheet1!K:K,1),4))</f>
        <v/>
      </c>
      <c r="G961" s="4" t="str">
        <f ca="1">IF($I961="","",INDEX(MY_Data,MATCH($I961,Sheet1!K:K,1),5))</f>
        <v/>
      </c>
      <c r="H961" s="4" t="str">
        <f ca="1">IF($I961="","",INDEX(MY_Data,MATCH($I961,Sheet1!K:K,1),6))</f>
        <v/>
      </c>
      <c r="I961" s="25" t="str">
        <f ca="1">IF(ROW()-6&lt;=MAX(Sheet1!K:K),ROW()-6,"")</f>
        <v/>
      </c>
    </row>
    <row r="962" spans="3:9">
      <c r="C962" s="24" t="str">
        <f ca="1">IF($I962="","",INDEX(MY_Data,MATCH($I962,Sheet1!K:K,1),1))</f>
        <v/>
      </c>
      <c r="D962" s="13" t="str">
        <f ca="1">IF($I962="","",INDEX(MY_Data,MATCH($I962,Sheet1!K:K,1),2))</f>
        <v/>
      </c>
      <c r="E962" s="13" t="str">
        <f ca="1">IF($I962="","",INDEX(MY_Data,MATCH($I962,Sheet1!K:K,1),3))</f>
        <v/>
      </c>
      <c r="F962" s="4" t="str">
        <f ca="1">IF($I962="","",INDEX(MY_Data,MATCH($I962,Sheet1!K:K,1),4))</f>
        <v/>
      </c>
      <c r="G962" s="4" t="str">
        <f ca="1">IF($I962="","",INDEX(MY_Data,MATCH($I962,Sheet1!K:K,1),5))</f>
        <v/>
      </c>
      <c r="H962" s="4" t="str">
        <f ca="1">IF($I962="","",INDEX(MY_Data,MATCH($I962,Sheet1!K:K,1),6))</f>
        <v/>
      </c>
      <c r="I962" s="25" t="str">
        <f ca="1">IF(ROW()-6&lt;=MAX(Sheet1!K:K),ROW()-6,"")</f>
        <v/>
      </c>
    </row>
    <row r="963" spans="3:9">
      <c r="C963" s="24" t="str">
        <f ca="1">IF($I963="","",INDEX(MY_Data,MATCH($I963,Sheet1!K:K,1),1))</f>
        <v/>
      </c>
      <c r="D963" s="13" t="str">
        <f ca="1">IF($I963="","",INDEX(MY_Data,MATCH($I963,Sheet1!K:K,1),2))</f>
        <v/>
      </c>
      <c r="E963" s="13" t="str">
        <f ca="1">IF($I963="","",INDEX(MY_Data,MATCH($I963,Sheet1!K:K,1),3))</f>
        <v/>
      </c>
      <c r="F963" s="4" t="str">
        <f ca="1">IF($I963="","",INDEX(MY_Data,MATCH($I963,Sheet1!K:K,1),4))</f>
        <v/>
      </c>
      <c r="G963" s="4" t="str">
        <f ca="1">IF($I963="","",INDEX(MY_Data,MATCH($I963,Sheet1!K:K,1),5))</f>
        <v/>
      </c>
      <c r="H963" s="4" t="str">
        <f ca="1">IF($I963="","",INDEX(MY_Data,MATCH($I963,Sheet1!K:K,1),6))</f>
        <v/>
      </c>
      <c r="I963" s="25" t="str">
        <f ca="1">IF(ROW()-6&lt;=MAX(Sheet1!K:K),ROW()-6,"")</f>
        <v/>
      </c>
    </row>
    <row r="964" spans="3:9">
      <c r="C964" s="24" t="str">
        <f ca="1">IF($I964="","",INDEX(MY_Data,MATCH($I964,Sheet1!K:K,1),1))</f>
        <v/>
      </c>
      <c r="D964" s="13" t="str">
        <f ca="1">IF($I964="","",INDEX(MY_Data,MATCH($I964,Sheet1!K:K,1),2))</f>
        <v/>
      </c>
      <c r="E964" s="13" t="str">
        <f ca="1">IF($I964="","",INDEX(MY_Data,MATCH($I964,Sheet1!K:K,1),3))</f>
        <v/>
      </c>
      <c r="F964" s="4" t="str">
        <f ca="1">IF($I964="","",INDEX(MY_Data,MATCH($I964,Sheet1!K:K,1),4))</f>
        <v/>
      </c>
      <c r="G964" s="4" t="str">
        <f ca="1">IF($I964="","",INDEX(MY_Data,MATCH($I964,Sheet1!K:K,1),5))</f>
        <v/>
      </c>
      <c r="H964" s="4" t="str">
        <f ca="1">IF($I964="","",INDEX(MY_Data,MATCH($I964,Sheet1!K:K,1),6))</f>
        <v/>
      </c>
      <c r="I964" s="25" t="str">
        <f ca="1">IF(ROW()-6&lt;=MAX(Sheet1!K:K),ROW()-6,"")</f>
        <v/>
      </c>
    </row>
    <row r="965" spans="3:9">
      <c r="C965" s="24" t="str">
        <f ca="1">IF($I965="","",INDEX(MY_Data,MATCH($I965,Sheet1!K:K,1),1))</f>
        <v/>
      </c>
      <c r="D965" s="13" t="str">
        <f ca="1">IF($I965="","",INDEX(MY_Data,MATCH($I965,Sheet1!K:K,1),2))</f>
        <v/>
      </c>
      <c r="E965" s="13" t="str">
        <f ca="1">IF($I965="","",INDEX(MY_Data,MATCH($I965,Sheet1!K:K,1),3))</f>
        <v/>
      </c>
      <c r="F965" s="4" t="str">
        <f ca="1">IF($I965="","",INDEX(MY_Data,MATCH($I965,Sheet1!K:K,1),4))</f>
        <v/>
      </c>
      <c r="G965" s="4" t="str">
        <f ca="1">IF($I965="","",INDEX(MY_Data,MATCH($I965,Sheet1!K:K,1),5))</f>
        <v/>
      </c>
      <c r="H965" s="4" t="str">
        <f ca="1">IF($I965="","",INDEX(MY_Data,MATCH($I965,Sheet1!K:K,1),6))</f>
        <v/>
      </c>
      <c r="I965" s="25" t="str">
        <f ca="1">IF(ROW()-6&lt;=MAX(Sheet1!K:K),ROW()-6,"")</f>
        <v/>
      </c>
    </row>
    <row r="966" spans="3:9">
      <c r="C966" s="24" t="str">
        <f ca="1">IF($I966="","",INDEX(MY_Data,MATCH($I966,Sheet1!K:K,1),1))</f>
        <v/>
      </c>
      <c r="D966" s="13" t="str">
        <f ca="1">IF($I966="","",INDEX(MY_Data,MATCH($I966,Sheet1!K:K,1),2))</f>
        <v/>
      </c>
      <c r="E966" s="13" t="str">
        <f ca="1">IF($I966="","",INDEX(MY_Data,MATCH($I966,Sheet1!K:K,1),3))</f>
        <v/>
      </c>
      <c r="F966" s="4" t="str">
        <f ca="1">IF($I966="","",INDEX(MY_Data,MATCH($I966,Sheet1!K:K,1),4))</f>
        <v/>
      </c>
      <c r="G966" s="4" t="str">
        <f ca="1">IF($I966="","",INDEX(MY_Data,MATCH($I966,Sheet1!K:K,1),5))</f>
        <v/>
      </c>
      <c r="H966" s="4" t="str">
        <f ca="1">IF($I966="","",INDEX(MY_Data,MATCH($I966,Sheet1!K:K,1),6))</f>
        <v/>
      </c>
      <c r="I966" s="25" t="str">
        <f ca="1">IF(ROW()-6&lt;=MAX(Sheet1!K:K),ROW()-6,"")</f>
        <v/>
      </c>
    </row>
    <row r="967" spans="3:9">
      <c r="C967" s="24" t="str">
        <f ca="1">IF($I967="","",INDEX(MY_Data,MATCH($I967,Sheet1!K:K,1),1))</f>
        <v/>
      </c>
      <c r="D967" s="13" t="str">
        <f ca="1">IF($I967="","",INDEX(MY_Data,MATCH($I967,Sheet1!K:K,1),2))</f>
        <v/>
      </c>
      <c r="E967" s="13" t="str">
        <f ca="1">IF($I967="","",INDEX(MY_Data,MATCH($I967,Sheet1!K:K,1),3))</f>
        <v/>
      </c>
      <c r="F967" s="4" t="str">
        <f ca="1">IF($I967="","",INDEX(MY_Data,MATCH($I967,Sheet1!K:K,1),4))</f>
        <v/>
      </c>
      <c r="G967" s="4" t="str">
        <f ca="1">IF($I967="","",INDEX(MY_Data,MATCH($I967,Sheet1!K:K,1),5))</f>
        <v/>
      </c>
      <c r="H967" s="4" t="str">
        <f ca="1">IF($I967="","",INDEX(MY_Data,MATCH($I967,Sheet1!K:K,1),6))</f>
        <v/>
      </c>
      <c r="I967" s="25" t="str">
        <f ca="1">IF(ROW()-6&lt;=MAX(Sheet1!K:K),ROW()-6,"")</f>
        <v/>
      </c>
    </row>
    <row r="968" spans="3:9">
      <c r="C968" s="24" t="str">
        <f ca="1">IF($I968="","",INDEX(MY_Data,MATCH($I968,Sheet1!K:K,1),1))</f>
        <v/>
      </c>
      <c r="D968" s="13" t="str">
        <f ca="1">IF($I968="","",INDEX(MY_Data,MATCH($I968,Sheet1!K:K,1),2))</f>
        <v/>
      </c>
      <c r="E968" s="13" t="str">
        <f ca="1">IF($I968="","",INDEX(MY_Data,MATCH($I968,Sheet1!K:K,1),3))</f>
        <v/>
      </c>
      <c r="F968" s="4" t="str">
        <f ca="1">IF($I968="","",INDEX(MY_Data,MATCH($I968,Sheet1!K:K,1),4))</f>
        <v/>
      </c>
      <c r="G968" s="4" t="str">
        <f ca="1">IF($I968="","",INDEX(MY_Data,MATCH($I968,Sheet1!K:K,1),5))</f>
        <v/>
      </c>
      <c r="H968" s="4" t="str">
        <f ca="1">IF($I968="","",INDEX(MY_Data,MATCH($I968,Sheet1!K:K,1),6))</f>
        <v/>
      </c>
      <c r="I968" s="25" t="str">
        <f ca="1">IF(ROW()-6&lt;=MAX(Sheet1!K:K),ROW()-6,"")</f>
        <v/>
      </c>
    </row>
    <row r="969" spans="3:9">
      <c r="C969" s="24" t="str">
        <f ca="1">IF($I969="","",INDEX(MY_Data,MATCH($I969,Sheet1!K:K,1),1))</f>
        <v/>
      </c>
      <c r="D969" s="13" t="str">
        <f ca="1">IF($I969="","",INDEX(MY_Data,MATCH($I969,Sheet1!K:K,1),2))</f>
        <v/>
      </c>
      <c r="E969" s="13" t="str">
        <f ca="1">IF($I969="","",INDEX(MY_Data,MATCH($I969,Sheet1!K:K,1),3))</f>
        <v/>
      </c>
      <c r="F969" s="4" t="str">
        <f ca="1">IF($I969="","",INDEX(MY_Data,MATCH($I969,Sheet1!K:K,1),4))</f>
        <v/>
      </c>
      <c r="G969" s="4" t="str">
        <f ca="1">IF($I969="","",INDEX(MY_Data,MATCH($I969,Sheet1!K:K,1),5))</f>
        <v/>
      </c>
      <c r="H969" s="4" t="str">
        <f ca="1">IF($I969="","",INDEX(MY_Data,MATCH($I969,Sheet1!K:K,1),6))</f>
        <v/>
      </c>
      <c r="I969" s="25" t="str">
        <f ca="1">IF(ROW()-6&lt;=MAX(Sheet1!K:K),ROW()-6,"")</f>
        <v/>
      </c>
    </row>
    <row r="970" spans="3:9">
      <c r="C970" s="24" t="str">
        <f ca="1">IF($I970="","",INDEX(MY_Data,MATCH($I970,Sheet1!K:K,1),1))</f>
        <v/>
      </c>
      <c r="D970" s="13" t="str">
        <f ca="1">IF($I970="","",INDEX(MY_Data,MATCH($I970,Sheet1!K:K,1),2))</f>
        <v/>
      </c>
      <c r="E970" s="13" t="str">
        <f ca="1">IF($I970="","",INDEX(MY_Data,MATCH($I970,Sheet1!K:K,1),3))</f>
        <v/>
      </c>
      <c r="F970" s="4" t="str">
        <f ca="1">IF($I970="","",INDEX(MY_Data,MATCH($I970,Sheet1!K:K,1),4))</f>
        <v/>
      </c>
      <c r="G970" s="4" t="str">
        <f ca="1">IF($I970="","",INDEX(MY_Data,MATCH($I970,Sheet1!K:K,1),5))</f>
        <v/>
      </c>
      <c r="H970" s="4" t="str">
        <f ca="1">IF($I970="","",INDEX(MY_Data,MATCH($I970,Sheet1!K:K,1),6))</f>
        <v/>
      </c>
      <c r="I970" s="25" t="str">
        <f ca="1">IF(ROW()-6&lt;=MAX(Sheet1!K:K),ROW()-6,"")</f>
        <v/>
      </c>
    </row>
    <row r="971" spans="3:9">
      <c r="C971" s="24" t="str">
        <f ca="1">IF($I971="","",INDEX(MY_Data,MATCH($I971,Sheet1!K:K,1),1))</f>
        <v/>
      </c>
      <c r="D971" s="13" t="str">
        <f ca="1">IF($I971="","",INDEX(MY_Data,MATCH($I971,Sheet1!K:K,1),2))</f>
        <v/>
      </c>
      <c r="E971" s="13" t="str">
        <f ca="1">IF($I971="","",INDEX(MY_Data,MATCH($I971,Sheet1!K:K,1),3))</f>
        <v/>
      </c>
      <c r="F971" s="4" t="str">
        <f ca="1">IF($I971="","",INDEX(MY_Data,MATCH($I971,Sheet1!K:K,1),4))</f>
        <v/>
      </c>
      <c r="G971" s="4" t="str">
        <f ca="1">IF($I971="","",INDEX(MY_Data,MATCH($I971,Sheet1!K:K,1),5))</f>
        <v/>
      </c>
      <c r="H971" s="4" t="str">
        <f ca="1">IF($I971="","",INDEX(MY_Data,MATCH($I971,Sheet1!K:K,1),6))</f>
        <v/>
      </c>
      <c r="I971" s="25" t="str">
        <f ca="1">IF(ROW()-6&lt;=MAX(Sheet1!K:K),ROW()-6,"")</f>
        <v/>
      </c>
    </row>
    <row r="972" spans="3:9">
      <c r="C972" s="24" t="str">
        <f ca="1">IF($I972="","",INDEX(MY_Data,MATCH($I972,Sheet1!K:K,1),1))</f>
        <v/>
      </c>
      <c r="D972" s="13" t="str">
        <f ca="1">IF($I972="","",INDEX(MY_Data,MATCH($I972,Sheet1!K:K,1),2))</f>
        <v/>
      </c>
      <c r="E972" s="13" t="str">
        <f ca="1">IF($I972="","",INDEX(MY_Data,MATCH($I972,Sheet1!K:K,1),3))</f>
        <v/>
      </c>
      <c r="F972" s="4" t="str">
        <f ca="1">IF($I972="","",INDEX(MY_Data,MATCH($I972,Sheet1!K:K,1),4))</f>
        <v/>
      </c>
      <c r="G972" s="4" t="str">
        <f ca="1">IF($I972="","",INDEX(MY_Data,MATCH($I972,Sheet1!K:K,1),5))</f>
        <v/>
      </c>
      <c r="H972" s="4" t="str">
        <f ca="1">IF($I972="","",INDEX(MY_Data,MATCH($I972,Sheet1!K:K,1),6))</f>
        <v/>
      </c>
      <c r="I972" s="25" t="str">
        <f ca="1">IF(ROW()-6&lt;=MAX(Sheet1!K:K),ROW()-6,"")</f>
        <v/>
      </c>
    </row>
    <row r="973" spans="3:9">
      <c r="C973" s="24" t="str">
        <f ca="1">IF($I973="","",INDEX(MY_Data,MATCH($I973,Sheet1!K:K,1),1))</f>
        <v/>
      </c>
      <c r="D973" s="13" t="str">
        <f ca="1">IF($I973="","",INDEX(MY_Data,MATCH($I973,Sheet1!K:K,1),2))</f>
        <v/>
      </c>
      <c r="E973" s="13" t="str">
        <f ca="1">IF($I973="","",INDEX(MY_Data,MATCH($I973,Sheet1!K:K,1),3))</f>
        <v/>
      </c>
      <c r="F973" s="4" t="str">
        <f ca="1">IF($I973="","",INDEX(MY_Data,MATCH($I973,Sheet1!K:K,1),4))</f>
        <v/>
      </c>
      <c r="G973" s="4" t="str">
        <f ca="1">IF($I973="","",INDEX(MY_Data,MATCH($I973,Sheet1!K:K,1),5))</f>
        <v/>
      </c>
      <c r="H973" s="4" t="str">
        <f ca="1">IF($I973="","",INDEX(MY_Data,MATCH($I973,Sheet1!K:K,1),6))</f>
        <v/>
      </c>
      <c r="I973" s="25" t="str">
        <f ca="1">IF(ROW()-6&lt;=MAX(Sheet1!K:K),ROW()-6,"")</f>
        <v/>
      </c>
    </row>
    <row r="974" spans="3:9">
      <c r="C974" s="24" t="str">
        <f ca="1">IF($I974="","",INDEX(MY_Data,MATCH($I974,Sheet1!K:K,1),1))</f>
        <v/>
      </c>
      <c r="D974" s="13" t="str">
        <f ca="1">IF($I974="","",INDEX(MY_Data,MATCH($I974,Sheet1!K:K,1),2))</f>
        <v/>
      </c>
      <c r="E974" s="13" t="str">
        <f ca="1">IF($I974="","",INDEX(MY_Data,MATCH($I974,Sheet1!K:K,1),3))</f>
        <v/>
      </c>
      <c r="F974" s="4" t="str">
        <f ca="1">IF($I974="","",INDEX(MY_Data,MATCH($I974,Sheet1!K:K,1),4))</f>
        <v/>
      </c>
      <c r="G974" s="4" t="str">
        <f ca="1">IF($I974="","",INDEX(MY_Data,MATCH($I974,Sheet1!K:K,1),5))</f>
        <v/>
      </c>
      <c r="H974" s="4" t="str">
        <f ca="1">IF($I974="","",INDEX(MY_Data,MATCH($I974,Sheet1!K:K,1),6))</f>
        <v/>
      </c>
      <c r="I974" s="25" t="str">
        <f ca="1">IF(ROW()-6&lt;=MAX(Sheet1!K:K),ROW()-6,"")</f>
        <v/>
      </c>
    </row>
    <row r="975" spans="3:9">
      <c r="C975" s="24" t="str">
        <f ca="1">IF($I975="","",INDEX(MY_Data,MATCH($I975,Sheet1!K:K,1),1))</f>
        <v/>
      </c>
      <c r="D975" s="13" t="str">
        <f ca="1">IF($I975="","",INDEX(MY_Data,MATCH($I975,Sheet1!K:K,1),2))</f>
        <v/>
      </c>
      <c r="E975" s="13" t="str">
        <f ca="1">IF($I975="","",INDEX(MY_Data,MATCH($I975,Sheet1!K:K,1),3))</f>
        <v/>
      </c>
      <c r="F975" s="4" t="str">
        <f ca="1">IF($I975="","",INDEX(MY_Data,MATCH($I975,Sheet1!K:K,1),4))</f>
        <v/>
      </c>
      <c r="G975" s="4" t="str">
        <f ca="1">IF($I975="","",INDEX(MY_Data,MATCH($I975,Sheet1!K:K,1),5))</f>
        <v/>
      </c>
      <c r="H975" s="4" t="str">
        <f ca="1">IF($I975="","",INDEX(MY_Data,MATCH($I975,Sheet1!K:K,1),6))</f>
        <v/>
      </c>
      <c r="I975" s="25" t="str">
        <f ca="1">IF(ROW()-6&lt;=MAX(Sheet1!K:K),ROW()-6,"")</f>
        <v/>
      </c>
    </row>
    <row r="976" spans="3:9">
      <c r="C976" s="24" t="str">
        <f ca="1">IF($I976="","",INDEX(MY_Data,MATCH($I976,Sheet1!K:K,1),1))</f>
        <v/>
      </c>
      <c r="D976" s="13" t="str">
        <f ca="1">IF($I976="","",INDEX(MY_Data,MATCH($I976,Sheet1!K:K,1),2))</f>
        <v/>
      </c>
      <c r="E976" s="13" t="str">
        <f ca="1">IF($I976="","",INDEX(MY_Data,MATCH($I976,Sheet1!K:K,1),3))</f>
        <v/>
      </c>
      <c r="F976" s="4" t="str">
        <f ca="1">IF($I976="","",INDEX(MY_Data,MATCH($I976,Sheet1!K:K,1),4))</f>
        <v/>
      </c>
      <c r="G976" s="4" t="str">
        <f ca="1">IF($I976="","",INDEX(MY_Data,MATCH($I976,Sheet1!K:K,1),5))</f>
        <v/>
      </c>
      <c r="H976" s="4" t="str">
        <f ca="1">IF($I976="","",INDEX(MY_Data,MATCH($I976,Sheet1!K:K,1),6))</f>
        <v/>
      </c>
      <c r="I976" s="25" t="str">
        <f ca="1">IF(ROW()-6&lt;=MAX(Sheet1!K:K),ROW()-6,"")</f>
        <v/>
      </c>
    </row>
    <row r="977" spans="3:9">
      <c r="C977" s="24" t="str">
        <f ca="1">IF($I977="","",INDEX(MY_Data,MATCH($I977,Sheet1!K:K,1),1))</f>
        <v/>
      </c>
      <c r="D977" s="13" t="str">
        <f ca="1">IF($I977="","",INDEX(MY_Data,MATCH($I977,Sheet1!K:K,1),2))</f>
        <v/>
      </c>
      <c r="E977" s="13" t="str">
        <f ca="1">IF($I977="","",INDEX(MY_Data,MATCH($I977,Sheet1!K:K,1),3))</f>
        <v/>
      </c>
      <c r="F977" s="4" t="str">
        <f ca="1">IF($I977="","",INDEX(MY_Data,MATCH($I977,Sheet1!K:K,1),4))</f>
        <v/>
      </c>
      <c r="G977" s="4" t="str">
        <f ca="1">IF($I977="","",INDEX(MY_Data,MATCH($I977,Sheet1!K:K,1),5))</f>
        <v/>
      </c>
      <c r="H977" s="4" t="str">
        <f ca="1">IF($I977="","",INDEX(MY_Data,MATCH($I977,Sheet1!K:K,1),6))</f>
        <v/>
      </c>
      <c r="I977" s="25" t="str">
        <f ca="1">IF(ROW()-6&lt;=MAX(Sheet1!K:K),ROW()-6,"")</f>
        <v/>
      </c>
    </row>
    <row r="978" spans="3:9">
      <c r="C978" s="24" t="str">
        <f ca="1">IF($I978="","",INDEX(MY_Data,MATCH($I978,Sheet1!K:K,1),1))</f>
        <v/>
      </c>
      <c r="D978" s="13" t="str">
        <f ca="1">IF($I978="","",INDEX(MY_Data,MATCH($I978,Sheet1!K:K,1),2))</f>
        <v/>
      </c>
      <c r="E978" s="13" t="str">
        <f ca="1">IF($I978="","",INDEX(MY_Data,MATCH($I978,Sheet1!K:K,1),3))</f>
        <v/>
      </c>
      <c r="F978" s="4" t="str">
        <f ca="1">IF($I978="","",INDEX(MY_Data,MATCH($I978,Sheet1!K:K,1),4))</f>
        <v/>
      </c>
      <c r="G978" s="4" t="str">
        <f ca="1">IF($I978="","",INDEX(MY_Data,MATCH($I978,Sheet1!K:K,1),5))</f>
        <v/>
      </c>
      <c r="H978" s="4" t="str">
        <f ca="1">IF($I978="","",INDEX(MY_Data,MATCH($I978,Sheet1!K:K,1),6))</f>
        <v/>
      </c>
      <c r="I978" s="25" t="str">
        <f ca="1">IF(ROW()-6&lt;=MAX(Sheet1!K:K),ROW()-6,"")</f>
        <v/>
      </c>
    </row>
    <row r="979" spans="3:9">
      <c r="C979" s="24" t="str">
        <f ca="1">IF($I979="","",INDEX(MY_Data,MATCH($I979,Sheet1!K:K,1),1))</f>
        <v/>
      </c>
      <c r="D979" s="13" t="str">
        <f ca="1">IF($I979="","",INDEX(MY_Data,MATCH($I979,Sheet1!K:K,1),2))</f>
        <v/>
      </c>
      <c r="E979" s="13" t="str">
        <f ca="1">IF($I979="","",INDEX(MY_Data,MATCH($I979,Sheet1!K:K,1),3))</f>
        <v/>
      </c>
      <c r="F979" s="4" t="str">
        <f ca="1">IF($I979="","",INDEX(MY_Data,MATCH($I979,Sheet1!K:K,1),4))</f>
        <v/>
      </c>
      <c r="G979" s="4" t="str">
        <f ca="1">IF($I979="","",INDEX(MY_Data,MATCH($I979,Sheet1!K:K,1),5))</f>
        <v/>
      </c>
      <c r="H979" s="4" t="str">
        <f ca="1">IF($I979="","",INDEX(MY_Data,MATCH($I979,Sheet1!K:K,1),6))</f>
        <v/>
      </c>
      <c r="I979" s="25" t="str">
        <f ca="1">IF(ROW()-6&lt;=MAX(Sheet1!K:K),ROW()-6,"")</f>
        <v/>
      </c>
    </row>
    <row r="980" spans="3:9">
      <c r="C980" s="24" t="str">
        <f ca="1">IF($I980="","",INDEX(MY_Data,MATCH($I980,Sheet1!K:K,1),1))</f>
        <v/>
      </c>
      <c r="D980" s="13" t="str">
        <f ca="1">IF($I980="","",INDEX(MY_Data,MATCH($I980,Sheet1!K:K,1),2))</f>
        <v/>
      </c>
      <c r="E980" s="13" t="str">
        <f ca="1">IF($I980="","",INDEX(MY_Data,MATCH($I980,Sheet1!K:K,1),3))</f>
        <v/>
      </c>
      <c r="F980" s="4" t="str">
        <f ca="1">IF($I980="","",INDEX(MY_Data,MATCH($I980,Sheet1!K:K,1),4))</f>
        <v/>
      </c>
      <c r="G980" s="4" t="str">
        <f ca="1">IF($I980="","",INDEX(MY_Data,MATCH($I980,Sheet1!K:K,1),5))</f>
        <v/>
      </c>
      <c r="H980" s="4" t="str">
        <f ca="1">IF($I980="","",INDEX(MY_Data,MATCH($I980,Sheet1!K:K,1),6))</f>
        <v/>
      </c>
      <c r="I980" s="25" t="str">
        <f ca="1">IF(ROW()-6&lt;=MAX(Sheet1!K:K),ROW()-6,"")</f>
        <v/>
      </c>
    </row>
    <row r="981" spans="3:9">
      <c r="C981" s="24" t="str">
        <f ca="1">IF($I981="","",INDEX(MY_Data,MATCH($I981,Sheet1!K:K,1),1))</f>
        <v/>
      </c>
      <c r="D981" s="13" t="str">
        <f ca="1">IF($I981="","",INDEX(MY_Data,MATCH($I981,Sheet1!K:K,1),2))</f>
        <v/>
      </c>
      <c r="E981" s="13" t="str">
        <f ca="1">IF($I981="","",INDEX(MY_Data,MATCH($I981,Sheet1!K:K,1),3))</f>
        <v/>
      </c>
      <c r="F981" s="4" t="str">
        <f ca="1">IF($I981="","",INDEX(MY_Data,MATCH($I981,Sheet1!K:K,1),4))</f>
        <v/>
      </c>
      <c r="G981" s="4" t="str">
        <f ca="1">IF($I981="","",INDEX(MY_Data,MATCH($I981,Sheet1!K:K,1),5))</f>
        <v/>
      </c>
      <c r="H981" s="4" t="str">
        <f ca="1">IF($I981="","",INDEX(MY_Data,MATCH($I981,Sheet1!K:K,1),6))</f>
        <v/>
      </c>
      <c r="I981" s="25" t="str">
        <f ca="1">IF(ROW()-6&lt;=MAX(Sheet1!K:K),ROW()-6,"")</f>
        <v/>
      </c>
    </row>
    <row r="982" spans="3:9">
      <c r="C982" s="24" t="str">
        <f ca="1">IF($I982="","",INDEX(MY_Data,MATCH($I982,Sheet1!K:K,1),1))</f>
        <v/>
      </c>
      <c r="D982" s="13" t="str">
        <f ca="1">IF($I982="","",INDEX(MY_Data,MATCH($I982,Sheet1!K:K,1),2))</f>
        <v/>
      </c>
      <c r="E982" s="13" t="str">
        <f ca="1">IF($I982="","",INDEX(MY_Data,MATCH($I982,Sheet1!K:K,1),3))</f>
        <v/>
      </c>
      <c r="F982" s="4" t="str">
        <f ca="1">IF($I982="","",INDEX(MY_Data,MATCH($I982,Sheet1!K:K,1),4))</f>
        <v/>
      </c>
      <c r="G982" s="4" t="str">
        <f ca="1">IF($I982="","",INDEX(MY_Data,MATCH($I982,Sheet1!K:K,1),5))</f>
        <v/>
      </c>
      <c r="H982" s="4" t="str">
        <f ca="1">IF($I982="","",INDEX(MY_Data,MATCH($I982,Sheet1!K:K,1),6))</f>
        <v/>
      </c>
      <c r="I982" s="25" t="str">
        <f ca="1">IF(ROW()-6&lt;=MAX(Sheet1!K:K),ROW()-6,"")</f>
        <v/>
      </c>
    </row>
    <row r="983" spans="3:9">
      <c r="C983" s="24" t="str">
        <f ca="1">IF($I983="","",INDEX(MY_Data,MATCH($I983,Sheet1!K:K,1),1))</f>
        <v/>
      </c>
      <c r="D983" s="13" t="str">
        <f ca="1">IF($I983="","",INDEX(MY_Data,MATCH($I983,Sheet1!K:K,1),2))</f>
        <v/>
      </c>
      <c r="E983" s="13" t="str">
        <f ca="1">IF($I983="","",INDEX(MY_Data,MATCH($I983,Sheet1!K:K,1),3))</f>
        <v/>
      </c>
      <c r="F983" s="4" t="str">
        <f ca="1">IF($I983="","",INDEX(MY_Data,MATCH($I983,Sheet1!K:K,1),4))</f>
        <v/>
      </c>
      <c r="G983" s="4" t="str">
        <f ca="1">IF($I983="","",INDEX(MY_Data,MATCH($I983,Sheet1!K:K,1),5))</f>
        <v/>
      </c>
      <c r="H983" s="4" t="str">
        <f ca="1">IF($I983="","",INDEX(MY_Data,MATCH($I983,Sheet1!K:K,1),6))</f>
        <v/>
      </c>
      <c r="I983" s="25" t="str">
        <f ca="1">IF(ROW()-6&lt;=MAX(Sheet1!K:K),ROW()-6,"")</f>
        <v/>
      </c>
    </row>
    <row r="984" spans="3:9">
      <c r="C984" s="24" t="str">
        <f ca="1">IF($I984="","",INDEX(MY_Data,MATCH($I984,Sheet1!K:K,1),1))</f>
        <v/>
      </c>
      <c r="D984" s="13" t="str">
        <f ca="1">IF($I984="","",INDEX(MY_Data,MATCH($I984,Sheet1!K:K,1),2))</f>
        <v/>
      </c>
      <c r="E984" s="13" t="str">
        <f ca="1">IF($I984="","",INDEX(MY_Data,MATCH($I984,Sheet1!K:K,1),3))</f>
        <v/>
      </c>
      <c r="F984" s="4" t="str">
        <f ca="1">IF($I984="","",INDEX(MY_Data,MATCH($I984,Sheet1!K:K,1),4))</f>
        <v/>
      </c>
      <c r="G984" s="4" t="str">
        <f ca="1">IF($I984="","",INDEX(MY_Data,MATCH($I984,Sheet1!K:K,1),5))</f>
        <v/>
      </c>
      <c r="H984" s="4" t="str">
        <f ca="1">IF($I984="","",INDEX(MY_Data,MATCH($I984,Sheet1!K:K,1),6))</f>
        <v/>
      </c>
      <c r="I984" s="25" t="str">
        <f ca="1">IF(ROW()-6&lt;=MAX(Sheet1!K:K),ROW()-6,"")</f>
        <v/>
      </c>
    </row>
    <row r="985" spans="3:9">
      <c r="C985" s="24" t="str">
        <f ca="1">IF($I985="","",INDEX(MY_Data,MATCH($I985,Sheet1!K:K,1),1))</f>
        <v/>
      </c>
      <c r="D985" s="13" t="str">
        <f ca="1">IF($I985="","",INDEX(MY_Data,MATCH($I985,Sheet1!K:K,1),2))</f>
        <v/>
      </c>
      <c r="E985" s="13" t="str">
        <f ca="1">IF($I985="","",INDEX(MY_Data,MATCH($I985,Sheet1!K:K,1),3))</f>
        <v/>
      </c>
      <c r="F985" s="4" t="str">
        <f ca="1">IF($I985="","",INDEX(MY_Data,MATCH($I985,Sheet1!K:K,1),4))</f>
        <v/>
      </c>
      <c r="G985" s="4" t="str">
        <f ca="1">IF($I985="","",INDEX(MY_Data,MATCH($I985,Sheet1!K:K,1),5))</f>
        <v/>
      </c>
      <c r="H985" s="4" t="str">
        <f ca="1">IF($I985="","",INDEX(MY_Data,MATCH($I985,Sheet1!K:K,1),6))</f>
        <v/>
      </c>
      <c r="I985" s="25" t="str">
        <f ca="1">IF(ROW()-6&lt;=MAX(Sheet1!K:K),ROW()-6,"")</f>
        <v/>
      </c>
    </row>
    <row r="986" spans="3:9">
      <c r="C986" s="24" t="str">
        <f ca="1">IF($I986="","",INDEX(MY_Data,MATCH($I986,Sheet1!K:K,1),1))</f>
        <v/>
      </c>
      <c r="D986" s="13" t="str">
        <f ca="1">IF($I986="","",INDEX(MY_Data,MATCH($I986,Sheet1!K:K,1),2))</f>
        <v/>
      </c>
      <c r="E986" s="13" t="str">
        <f ca="1">IF($I986="","",INDEX(MY_Data,MATCH($I986,Sheet1!K:K,1),3))</f>
        <v/>
      </c>
      <c r="F986" s="4" t="str">
        <f ca="1">IF($I986="","",INDEX(MY_Data,MATCH($I986,Sheet1!K:K,1),4))</f>
        <v/>
      </c>
      <c r="G986" s="4" t="str">
        <f ca="1">IF($I986="","",INDEX(MY_Data,MATCH($I986,Sheet1!K:K,1),5))</f>
        <v/>
      </c>
      <c r="H986" s="4" t="str">
        <f ca="1">IF($I986="","",INDEX(MY_Data,MATCH($I986,Sheet1!K:K,1),6))</f>
        <v/>
      </c>
      <c r="I986" s="25" t="str">
        <f ca="1">IF(ROW()-6&lt;=MAX(Sheet1!K:K),ROW()-6,"")</f>
        <v/>
      </c>
    </row>
    <row r="987" spans="3:9">
      <c r="C987" s="24" t="str">
        <f ca="1">IF($I987="","",INDEX(MY_Data,MATCH($I987,Sheet1!K:K,1),1))</f>
        <v/>
      </c>
      <c r="D987" s="13" t="str">
        <f ca="1">IF($I987="","",INDEX(MY_Data,MATCH($I987,Sheet1!K:K,1),2))</f>
        <v/>
      </c>
      <c r="E987" s="13" t="str">
        <f ca="1">IF($I987="","",INDEX(MY_Data,MATCH($I987,Sheet1!K:K,1),3))</f>
        <v/>
      </c>
      <c r="F987" s="4" t="str">
        <f ca="1">IF($I987="","",INDEX(MY_Data,MATCH($I987,Sheet1!K:K,1),4))</f>
        <v/>
      </c>
      <c r="G987" s="4" t="str">
        <f ca="1">IF($I987="","",INDEX(MY_Data,MATCH($I987,Sheet1!K:K,1),5))</f>
        <v/>
      </c>
      <c r="H987" s="4" t="str">
        <f ca="1">IF($I987="","",INDEX(MY_Data,MATCH($I987,Sheet1!K:K,1),6))</f>
        <v/>
      </c>
      <c r="I987" s="25" t="str">
        <f ca="1">IF(ROW()-6&lt;=MAX(Sheet1!K:K),ROW()-6,"")</f>
        <v/>
      </c>
    </row>
    <row r="988" spans="3:9">
      <c r="C988" s="24" t="str">
        <f ca="1">IF($I988="","",INDEX(MY_Data,MATCH($I988,Sheet1!K:K,1),1))</f>
        <v/>
      </c>
      <c r="D988" s="13" t="str">
        <f ca="1">IF($I988="","",INDEX(MY_Data,MATCH($I988,Sheet1!K:K,1),2))</f>
        <v/>
      </c>
      <c r="E988" s="13" t="str">
        <f ca="1">IF($I988="","",INDEX(MY_Data,MATCH($I988,Sheet1!K:K,1),3))</f>
        <v/>
      </c>
      <c r="F988" s="4" t="str">
        <f ca="1">IF($I988="","",INDEX(MY_Data,MATCH($I988,Sheet1!K:K,1),4))</f>
        <v/>
      </c>
      <c r="G988" s="4" t="str">
        <f ca="1">IF($I988="","",INDEX(MY_Data,MATCH($I988,Sheet1!K:K,1),5))</f>
        <v/>
      </c>
      <c r="H988" s="4" t="str">
        <f ca="1">IF($I988="","",INDEX(MY_Data,MATCH($I988,Sheet1!K:K,1),6))</f>
        <v/>
      </c>
      <c r="I988" s="25" t="str">
        <f ca="1">IF(ROW()-6&lt;=MAX(Sheet1!K:K),ROW()-6,"")</f>
        <v/>
      </c>
    </row>
    <row r="989" spans="3:9">
      <c r="C989" s="24" t="str">
        <f ca="1">IF($I989="","",INDEX(MY_Data,MATCH($I989,Sheet1!K:K,1),1))</f>
        <v/>
      </c>
      <c r="D989" s="13" t="str">
        <f ca="1">IF($I989="","",INDEX(MY_Data,MATCH($I989,Sheet1!K:K,1),2))</f>
        <v/>
      </c>
      <c r="E989" s="13" t="str">
        <f ca="1">IF($I989="","",INDEX(MY_Data,MATCH($I989,Sheet1!K:K,1),3))</f>
        <v/>
      </c>
      <c r="F989" s="4" t="str">
        <f ca="1">IF($I989="","",INDEX(MY_Data,MATCH($I989,Sheet1!K:K,1),4))</f>
        <v/>
      </c>
      <c r="G989" s="4" t="str">
        <f ca="1">IF($I989="","",INDEX(MY_Data,MATCH($I989,Sheet1!K:K,1),5))</f>
        <v/>
      </c>
      <c r="H989" s="4" t="str">
        <f ca="1">IF($I989="","",INDEX(MY_Data,MATCH($I989,Sheet1!K:K,1),6))</f>
        <v/>
      </c>
      <c r="I989" s="25" t="str">
        <f ca="1">IF(ROW()-6&lt;=MAX(Sheet1!K:K),ROW()-6,"")</f>
        <v/>
      </c>
    </row>
    <row r="990" spans="3:9">
      <c r="C990" s="24" t="str">
        <f ca="1">IF($I990="","",INDEX(MY_Data,MATCH($I990,Sheet1!K:K,1),1))</f>
        <v/>
      </c>
      <c r="D990" s="13" t="str">
        <f ca="1">IF($I990="","",INDEX(MY_Data,MATCH($I990,Sheet1!K:K,1),2))</f>
        <v/>
      </c>
      <c r="E990" s="13" t="str">
        <f ca="1">IF($I990="","",INDEX(MY_Data,MATCH($I990,Sheet1!K:K,1),3))</f>
        <v/>
      </c>
      <c r="F990" s="4" t="str">
        <f ca="1">IF($I990="","",INDEX(MY_Data,MATCH($I990,Sheet1!K:K,1),4))</f>
        <v/>
      </c>
      <c r="G990" s="4" t="str">
        <f ca="1">IF($I990="","",INDEX(MY_Data,MATCH($I990,Sheet1!K:K,1),5))</f>
        <v/>
      </c>
      <c r="H990" s="4" t="str">
        <f ca="1">IF($I990="","",INDEX(MY_Data,MATCH($I990,Sheet1!K:K,1),6))</f>
        <v/>
      </c>
      <c r="I990" s="25" t="str">
        <f ca="1">IF(ROW()-6&lt;=MAX(Sheet1!K:K),ROW()-6,"")</f>
        <v/>
      </c>
    </row>
    <row r="991" spans="3:9">
      <c r="C991" s="24" t="str">
        <f ca="1">IF($I991="","",INDEX(MY_Data,MATCH($I991,Sheet1!K:K,1),1))</f>
        <v/>
      </c>
      <c r="D991" s="13" t="str">
        <f ca="1">IF($I991="","",INDEX(MY_Data,MATCH($I991,Sheet1!K:K,1),2))</f>
        <v/>
      </c>
      <c r="E991" s="13" t="str">
        <f ca="1">IF($I991="","",INDEX(MY_Data,MATCH($I991,Sheet1!K:K,1),3))</f>
        <v/>
      </c>
      <c r="F991" s="4" t="str">
        <f ca="1">IF($I991="","",INDEX(MY_Data,MATCH($I991,Sheet1!K:K,1),4))</f>
        <v/>
      </c>
      <c r="G991" s="4" t="str">
        <f ca="1">IF($I991="","",INDEX(MY_Data,MATCH($I991,Sheet1!K:K,1),5))</f>
        <v/>
      </c>
      <c r="H991" s="4" t="str">
        <f ca="1">IF($I991="","",INDEX(MY_Data,MATCH($I991,Sheet1!K:K,1),6))</f>
        <v/>
      </c>
      <c r="I991" s="25" t="str">
        <f ca="1">IF(ROW()-6&lt;=MAX(Sheet1!K:K),ROW()-6,"")</f>
        <v/>
      </c>
    </row>
    <row r="992" spans="3:9">
      <c r="C992" s="24" t="str">
        <f ca="1">IF($I992="","",INDEX(MY_Data,MATCH($I992,Sheet1!K:K,1),1))</f>
        <v/>
      </c>
      <c r="D992" s="13" t="str">
        <f ca="1">IF($I992="","",INDEX(MY_Data,MATCH($I992,Sheet1!K:K,1),2))</f>
        <v/>
      </c>
      <c r="E992" s="13" t="str">
        <f ca="1">IF($I992="","",INDEX(MY_Data,MATCH($I992,Sheet1!K:K,1),3))</f>
        <v/>
      </c>
      <c r="F992" s="4" t="str">
        <f ca="1">IF($I992="","",INDEX(MY_Data,MATCH($I992,Sheet1!K:K,1),4))</f>
        <v/>
      </c>
      <c r="G992" s="4" t="str">
        <f ca="1">IF($I992="","",INDEX(MY_Data,MATCH($I992,Sheet1!K:K,1),5))</f>
        <v/>
      </c>
      <c r="H992" s="4" t="str">
        <f ca="1">IF($I992="","",INDEX(MY_Data,MATCH($I992,Sheet1!K:K,1),6))</f>
        <v/>
      </c>
      <c r="I992" s="25" t="str">
        <f ca="1">IF(ROW()-6&lt;=MAX(Sheet1!K:K),ROW()-6,"")</f>
        <v/>
      </c>
    </row>
    <row r="993" spans="3:9">
      <c r="C993" s="24" t="str">
        <f ca="1">IF($I993="","",INDEX(MY_Data,MATCH($I993,Sheet1!K:K,1),1))</f>
        <v/>
      </c>
      <c r="D993" s="13" t="str">
        <f ca="1">IF($I993="","",INDEX(MY_Data,MATCH($I993,Sheet1!K:K,1),2))</f>
        <v/>
      </c>
      <c r="E993" s="13" t="str">
        <f ca="1">IF($I993="","",INDEX(MY_Data,MATCH($I993,Sheet1!K:K,1),3))</f>
        <v/>
      </c>
      <c r="F993" s="4" t="str">
        <f ca="1">IF($I993="","",INDEX(MY_Data,MATCH($I993,Sheet1!K:K,1),4))</f>
        <v/>
      </c>
      <c r="G993" s="4" t="str">
        <f ca="1">IF($I993="","",INDEX(MY_Data,MATCH($I993,Sheet1!K:K,1),5))</f>
        <v/>
      </c>
      <c r="H993" s="4" t="str">
        <f ca="1">IF($I993="","",INDEX(MY_Data,MATCH($I993,Sheet1!K:K,1),6))</f>
        <v/>
      </c>
      <c r="I993" s="25" t="str">
        <f ca="1">IF(ROW()-6&lt;=MAX(Sheet1!K:K),ROW()-6,"")</f>
        <v/>
      </c>
    </row>
    <row r="994" spans="3:9">
      <c r="C994" s="24" t="str">
        <f ca="1">IF($I994="","",INDEX(MY_Data,MATCH($I994,Sheet1!K:K,1),1))</f>
        <v/>
      </c>
      <c r="D994" s="13" t="str">
        <f ca="1">IF($I994="","",INDEX(MY_Data,MATCH($I994,Sheet1!K:K,1),2))</f>
        <v/>
      </c>
      <c r="E994" s="13" t="str">
        <f ca="1">IF($I994="","",INDEX(MY_Data,MATCH($I994,Sheet1!K:K,1),3))</f>
        <v/>
      </c>
      <c r="F994" s="4" t="str">
        <f ca="1">IF($I994="","",INDEX(MY_Data,MATCH($I994,Sheet1!K:K,1),4))</f>
        <v/>
      </c>
      <c r="G994" s="4" t="str">
        <f ca="1">IF($I994="","",INDEX(MY_Data,MATCH($I994,Sheet1!K:K,1),5))</f>
        <v/>
      </c>
      <c r="H994" s="4" t="str">
        <f ca="1">IF($I994="","",INDEX(MY_Data,MATCH($I994,Sheet1!K:K,1),6))</f>
        <v/>
      </c>
      <c r="I994" s="25" t="str">
        <f ca="1">IF(ROW()-6&lt;=MAX(Sheet1!K:K),ROW()-6,"")</f>
        <v/>
      </c>
    </row>
    <row r="995" spans="3:9">
      <c r="C995" s="24" t="str">
        <f ca="1">IF($I995="","",INDEX(MY_Data,MATCH($I995,Sheet1!K:K,1),1))</f>
        <v/>
      </c>
      <c r="D995" s="13" t="str">
        <f ca="1">IF($I995="","",INDEX(MY_Data,MATCH($I995,Sheet1!K:K,1),2))</f>
        <v/>
      </c>
      <c r="E995" s="13" t="str">
        <f ca="1">IF($I995="","",INDEX(MY_Data,MATCH($I995,Sheet1!K:K,1),3))</f>
        <v/>
      </c>
      <c r="F995" s="4" t="str">
        <f ca="1">IF($I995="","",INDEX(MY_Data,MATCH($I995,Sheet1!K:K,1),4))</f>
        <v/>
      </c>
      <c r="G995" s="4" t="str">
        <f ca="1">IF($I995="","",INDEX(MY_Data,MATCH($I995,Sheet1!K:K,1),5))</f>
        <v/>
      </c>
      <c r="H995" s="4" t="str">
        <f ca="1">IF($I995="","",INDEX(MY_Data,MATCH($I995,Sheet1!K:K,1),6))</f>
        <v/>
      </c>
      <c r="I995" s="25" t="str">
        <f ca="1">IF(ROW()-6&lt;=MAX(Sheet1!K:K),ROW()-6,"")</f>
        <v/>
      </c>
    </row>
    <row r="996" spans="3:9">
      <c r="C996" s="24" t="str">
        <f ca="1">IF($I996="","",INDEX(MY_Data,MATCH($I996,Sheet1!K:K,1),1))</f>
        <v/>
      </c>
      <c r="D996" s="13" t="str">
        <f ca="1">IF($I996="","",INDEX(MY_Data,MATCH($I996,Sheet1!K:K,1),2))</f>
        <v/>
      </c>
      <c r="E996" s="13" t="str">
        <f ca="1">IF($I996="","",INDEX(MY_Data,MATCH($I996,Sheet1!K:K,1),3))</f>
        <v/>
      </c>
      <c r="F996" s="4" t="str">
        <f ca="1">IF($I996="","",INDEX(MY_Data,MATCH($I996,Sheet1!K:K,1),4))</f>
        <v/>
      </c>
      <c r="G996" s="4" t="str">
        <f ca="1">IF($I996="","",INDEX(MY_Data,MATCH($I996,Sheet1!K:K,1),5))</f>
        <v/>
      </c>
      <c r="H996" s="4" t="str">
        <f ca="1">IF($I996="","",INDEX(MY_Data,MATCH($I996,Sheet1!K:K,1),6))</f>
        <v/>
      </c>
      <c r="I996" s="25" t="str">
        <f ca="1">IF(ROW()-6&lt;=MAX(Sheet1!K:K),ROW()-6,"")</f>
        <v/>
      </c>
    </row>
    <row r="997" spans="3:9">
      <c r="C997" s="24" t="str">
        <f ca="1">IF($I997="","",INDEX(MY_Data,MATCH($I997,Sheet1!K:K,1),1))</f>
        <v/>
      </c>
      <c r="D997" s="13" t="str">
        <f ca="1">IF($I997="","",INDEX(MY_Data,MATCH($I997,Sheet1!K:K,1),2))</f>
        <v/>
      </c>
      <c r="E997" s="13" t="str">
        <f ca="1">IF($I997="","",INDEX(MY_Data,MATCH($I997,Sheet1!K:K,1),3))</f>
        <v/>
      </c>
      <c r="F997" s="4" t="str">
        <f ca="1">IF($I997="","",INDEX(MY_Data,MATCH($I997,Sheet1!K:K,1),4))</f>
        <v/>
      </c>
      <c r="G997" s="4" t="str">
        <f ca="1">IF($I997="","",INDEX(MY_Data,MATCH($I997,Sheet1!K:K,1),5))</f>
        <v/>
      </c>
      <c r="H997" s="4" t="str">
        <f ca="1">IF($I997="","",INDEX(MY_Data,MATCH($I997,Sheet1!K:K,1),6))</f>
        <v/>
      </c>
      <c r="I997" s="25" t="str">
        <f ca="1">IF(ROW()-6&lt;=MAX(Sheet1!K:K),ROW()-6,"")</f>
        <v/>
      </c>
    </row>
    <row r="998" spans="3:9">
      <c r="C998" s="24" t="str">
        <f ca="1">IF($I998="","",INDEX(MY_Data,MATCH($I998,Sheet1!K:K,1),1))</f>
        <v/>
      </c>
      <c r="D998" s="13" t="str">
        <f ca="1">IF($I998="","",INDEX(MY_Data,MATCH($I998,Sheet1!K:K,1),2))</f>
        <v/>
      </c>
      <c r="E998" s="13" t="str">
        <f ca="1">IF($I998="","",INDEX(MY_Data,MATCH($I998,Sheet1!K:K,1),3))</f>
        <v/>
      </c>
      <c r="F998" s="4" t="str">
        <f ca="1">IF($I998="","",INDEX(MY_Data,MATCH($I998,Sheet1!K:K,1),4))</f>
        <v/>
      </c>
      <c r="G998" s="4" t="str">
        <f ca="1">IF($I998="","",INDEX(MY_Data,MATCH($I998,Sheet1!K:K,1),5))</f>
        <v/>
      </c>
      <c r="H998" s="4" t="str">
        <f ca="1">IF($I998="","",INDEX(MY_Data,MATCH($I998,Sheet1!K:K,1),6))</f>
        <v/>
      </c>
      <c r="I998" s="25" t="str">
        <f ca="1">IF(ROW()-6&lt;=MAX(Sheet1!K:K),ROW()-6,"")</f>
        <v/>
      </c>
    </row>
    <row r="999" spans="3:9">
      <c r="C999" s="24" t="str">
        <f ca="1">IF($I999="","",INDEX(MY_Data,MATCH($I999,Sheet1!K:K,1),1))</f>
        <v/>
      </c>
      <c r="D999" s="13" t="str">
        <f ca="1">IF($I999="","",INDEX(MY_Data,MATCH($I999,Sheet1!K:K,1),2))</f>
        <v/>
      </c>
      <c r="E999" s="13" t="str">
        <f ca="1">IF($I999="","",INDEX(MY_Data,MATCH($I999,Sheet1!K:K,1),3))</f>
        <v/>
      </c>
      <c r="F999" s="4" t="str">
        <f ca="1">IF($I999="","",INDEX(MY_Data,MATCH($I999,Sheet1!K:K,1),4))</f>
        <v/>
      </c>
      <c r="G999" s="4" t="str">
        <f ca="1">IF($I999="","",INDEX(MY_Data,MATCH($I999,Sheet1!K:K,1),5))</f>
        <v/>
      </c>
      <c r="H999" s="4" t="str">
        <f ca="1">IF($I999="","",INDEX(MY_Data,MATCH($I999,Sheet1!K:K,1),6))</f>
        <v/>
      </c>
      <c r="I999" s="25" t="str">
        <f ca="1">IF(ROW()-6&lt;=MAX(Sheet1!K:K),ROW()-6,"")</f>
        <v/>
      </c>
    </row>
    <row r="1000" spans="3:9">
      <c r="C1000" s="24" t="str">
        <f ca="1">IF($I1000="","",INDEX(MY_Data,MATCH($I1000,Sheet1!K:K,1),1))</f>
        <v/>
      </c>
      <c r="D1000" s="13" t="str">
        <f ca="1">IF($I1000="","",INDEX(MY_Data,MATCH($I1000,Sheet1!K:K,1),2))</f>
        <v/>
      </c>
      <c r="E1000" s="13" t="str">
        <f ca="1">IF($I1000="","",INDEX(MY_Data,MATCH($I1000,Sheet1!K:K,1),3))</f>
        <v/>
      </c>
      <c r="F1000" s="4" t="str">
        <f ca="1">IF($I1000="","",INDEX(MY_Data,MATCH($I1000,Sheet1!K:K,1),4))</f>
        <v/>
      </c>
      <c r="G1000" s="4" t="str">
        <f ca="1">IF($I1000="","",INDEX(MY_Data,MATCH($I1000,Sheet1!K:K,1),5))</f>
        <v/>
      </c>
      <c r="H1000" s="4" t="str">
        <f ca="1">IF($I1000="","",INDEX(MY_Data,MATCH($I1000,Sheet1!K:K,1),6))</f>
        <v/>
      </c>
      <c r="I1000" s="25" t="str">
        <f ca="1">IF(ROW()-6&lt;=MAX(Sheet1!K:K),ROW()-6,"")</f>
        <v/>
      </c>
    </row>
    <row r="1001" spans="3:9">
      <c r="C1001" s="24" t="str">
        <f ca="1">IF($I1001="","",INDEX(MY_Data,MATCH($I1001,Sheet1!K:K,1),1))</f>
        <v/>
      </c>
      <c r="D1001" s="13" t="str">
        <f ca="1">IF($I1001="","",INDEX(MY_Data,MATCH($I1001,Sheet1!K:K,1),2))</f>
        <v/>
      </c>
      <c r="E1001" s="13" t="str">
        <f ca="1">IF($I1001="","",INDEX(MY_Data,MATCH($I1001,Sheet1!K:K,1),3))</f>
        <v/>
      </c>
      <c r="F1001" s="4" t="str">
        <f ca="1">IF($I1001="","",INDEX(MY_Data,MATCH($I1001,Sheet1!K:K,1),4))</f>
        <v/>
      </c>
      <c r="G1001" s="4" t="str">
        <f ca="1">IF($I1001="","",INDEX(MY_Data,MATCH($I1001,Sheet1!K:K,1),5))</f>
        <v/>
      </c>
      <c r="H1001" s="4" t="str">
        <f ca="1">IF($I1001="","",INDEX(MY_Data,MATCH($I1001,Sheet1!K:K,1),6))</f>
        <v/>
      </c>
      <c r="I1001" s="25" t="str">
        <f ca="1">IF(ROW()-6&lt;=MAX(Sheet1!K:K),ROW()-6,"")</f>
        <v/>
      </c>
    </row>
    <row r="1002" spans="3:9">
      <c r="C1002" s="24" t="str">
        <f ca="1">IF($I1002="","",INDEX(MY_Data,MATCH($I1002,Sheet1!K:K,1),1))</f>
        <v/>
      </c>
      <c r="D1002" s="13" t="str">
        <f ca="1">IF($I1002="","",INDEX(MY_Data,MATCH($I1002,Sheet1!K:K,1),2))</f>
        <v/>
      </c>
      <c r="E1002" s="13" t="str">
        <f ca="1">IF($I1002="","",INDEX(MY_Data,MATCH($I1002,Sheet1!K:K,1),3))</f>
        <v/>
      </c>
      <c r="F1002" s="4" t="str">
        <f ca="1">IF($I1002="","",INDEX(MY_Data,MATCH($I1002,Sheet1!K:K,1),4))</f>
        <v/>
      </c>
      <c r="G1002" s="4" t="str">
        <f ca="1">IF($I1002="","",INDEX(MY_Data,MATCH($I1002,Sheet1!K:K,1),5))</f>
        <v/>
      </c>
      <c r="H1002" s="4" t="str">
        <f ca="1">IF($I1002="","",INDEX(MY_Data,MATCH($I1002,Sheet1!K:K,1),6))</f>
        <v/>
      </c>
      <c r="I1002" s="25" t="str">
        <f ca="1">IF(ROW()-6&lt;=MAX(Sheet1!K:K),ROW()-6,"")</f>
        <v/>
      </c>
    </row>
    <row r="1003" spans="3:9">
      <c r="C1003" s="24" t="str">
        <f ca="1">IF($I1003="","",INDEX(MY_Data,MATCH($I1003,Sheet1!K:K,1),1))</f>
        <v/>
      </c>
      <c r="D1003" s="13" t="str">
        <f ca="1">IF($I1003="","",INDEX(MY_Data,MATCH($I1003,Sheet1!K:K,1),2))</f>
        <v/>
      </c>
      <c r="E1003" s="13" t="str">
        <f ca="1">IF($I1003="","",INDEX(MY_Data,MATCH($I1003,Sheet1!K:K,1),3))</f>
        <v/>
      </c>
      <c r="F1003" s="4" t="str">
        <f ca="1">IF($I1003="","",INDEX(MY_Data,MATCH($I1003,Sheet1!K:K,1),4))</f>
        <v/>
      </c>
      <c r="G1003" s="4" t="str">
        <f ca="1">IF($I1003="","",INDEX(MY_Data,MATCH($I1003,Sheet1!K:K,1),5))</f>
        <v/>
      </c>
      <c r="H1003" s="4" t="str">
        <f ca="1">IF($I1003="","",INDEX(MY_Data,MATCH($I1003,Sheet1!K:K,1),6))</f>
        <v/>
      </c>
      <c r="I1003" s="25" t="str">
        <f ca="1">IF(ROW()-6&lt;=MAX(Sheet1!K:K),ROW()-6,"")</f>
        <v/>
      </c>
    </row>
    <row r="1004" spans="3:9">
      <c r="C1004" s="24" t="str">
        <f ca="1">IF($I1004="","",INDEX(MY_Data,MATCH($I1004,Sheet1!K:K,1),1))</f>
        <v/>
      </c>
      <c r="D1004" s="13" t="str">
        <f ca="1">IF($I1004="","",INDEX(MY_Data,MATCH($I1004,Sheet1!K:K,1),2))</f>
        <v/>
      </c>
      <c r="E1004" s="13" t="str">
        <f ca="1">IF($I1004="","",INDEX(MY_Data,MATCH($I1004,Sheet1!K:K,1),3))</f>
        <v/>
      </c>
      <c r="F1004" s="4" t="str">
        <f ca="1">IF($I1004="","",INDEX(MY_Data,MATCH($I1004,Sheet1!K:K,1),4))</f>
        <v/>
      </c>
      <c r="G1004" s="4" t="str">
        <f ca="1">IF($I1004="","",INDEX(MY_Data,MATCH($I1004,Sheet1!K:K,1),5))</f>
        <v/>
      </c>
      <c r="H1004" s="4" t="str">
        <f ca="1">IF($I1004="","",INDEX(MY_Data,MATCH($I1004,Sheet1!K:K,1),6))</f>
        <v/>
      </c>
      <c r="I1004" s="25" t="str">
        <f ca="1">IF(ROW()-6&lt;=MAX(Sheet1!K:K),ROW()-6,"")</f>
        <v/>
      </c>
    </row>
    <row r="1005" spans="3:9">
      <c r="C1005" s="24" t="str">
        <f ca="1">IF($I1005="","",INDEX(MY_Data,MATCH($I1005,Sheet1!K:K,1),1))</f>
        <v/>
      </c>
      <c r="D1005" s="13" t="str">
        <f ca="1">IF($I1005="","",INDEX(MY_Data,MATCH($I1005,Sheet1!K:K,1),2))</f>
        <v/>
      </c>
      <c r="E1005" s="13" t="str">
        <f ca="1">IF($I1005="","",INDEX(MY_Data,MATCH($I1005,Sheet1!K:K,1),3))</f>
        <v/>
      </c>
      <c r="F1005" s="4" t="str">
        <f ca="1">IF($I1005="","",INDEX(MY_Data,MATCH($I1005,Sheet1!K:K,1),4))</f>
        <v/>
      </c>
      <c r="G1005" s="4" t="str">
        <f ca="1">IF($I1005="","",INDEX(MY_Data,MATCH($I1005,Sheet1!K:K,1),5))</f>
        <v/>
      </c>
      <c r="H1005" s="4" t="str">
        <f ca="1">IF($I1005="","",INDEX(MY_Data,MATCH($I1005,Sheet1!K:K,1),6))</f>
        <v/>
      </c>
      <c r="I1005" s="25" t="str">
        <f ca="1">IF(ROW()-6&lt;=MAX(Sheet1!K:K),ROW()-6,"")</f>
        <v/>
      </c>
    </row>
    <row r="1006" spans="3:9">
      <c r="C1006" s="24" t="str">
        <f ca="1">IF($I1006="","",INDEX(MY_Data,MATCH($I1006,Sheet1!K:K,1),1))</f>
        <v/>
      </c>
      <c r="D1006" s="13" t="str">
        <f ca="1">IF($I1006="","",INDEX(MY_Data,MATCH($I1006,Sheet1!K:K,1),2))</f>
        <v/>
      </c>
      <c r="E1006" s="13" t="str">
        <f ca="1">IF($I1006="","",INDEX(MY_Data,MATCH($I1006,Sheet1!K:K,1),3))</f>
        <v/>
      </c>
      <c r="F1006" s="4" t="str">
        <f ca="1">IF($I1006="","",INDEX(MY_Data,MATCH($I1006,Sheet1!K:K,1),4))</f>
        <v/>
      </c>
      <c r="G1006" s="4" t="str">
        <f ca="1">IF($I1006="","",INDEX(MY_Data,MATCH($I1006,Sheet1!K:K,1),5))</f>
        <v/>
      </c>
      <c r="H1006" s="4" t="str">
        <f ca="1">IF($I1006="","",INDEX(MY_Data,MATCH($I1006,Sheet1!K:K,1),6))</f>
        <v/>
      </c>
      <c r="I1006" s="25" t="str">
        <f ca="1">IF(ROW()-6&lt;=MAX(Sheet1!K:K),ROW()-6,"")</f>
        <v/>
      </c>
    </row>
    <row r="1007" spans="3:9">
      <c r="C1007" s="24" t="str">
        <f ca="1">IF($I1007="","",INDEX(MY_Data,MATCH($I1007,Sheet1!K:K,1),1))</f>
        <v/>
      </c>
      <c r="D1007" s="13" t="str">
        <f ca="1">IF($I1007="","",INDEX(MY_Data,MATCH($I1007,Sheet1!K:K,1),2))</f>
        <v/>
      </c>
      <c r="E1007" s="13" t="str">
        <f ca="1">IF($I1007="","",INDEX(MY_Data,MATCH($I1007,Sheet1!K:K,1),3))</f>
        <v/>
      </c>
      <c r="F1007" s="4" t="str">
        <f ca="1">IF($I1007="","",INDEX(MY_Data,MATCH($I1007,Sheet1!K:K,1),4))</f>
        <v/>
      </c>
      <c r="G1007" s="4" t="str">
        <f ca="1">IF($I1007="","",INDEX(MY_Data,MATCH($I1007,Sheet1!K:K,1),5))</f>
        <v/>
      </c>
      <c r="H1007" s="4" t="str">
        <f ca="1">IF($I1007="","",INDEX(MY_Data,MATCH($I1007,Sheet1!K:K,1),6))</f>
        <v/>
      </c>
      <c r="I1007" s="25" t="str">
        <f ca="1">IF(ROW()-6&lt;=MAX(Sheet1!K:K),ROW()-6,"")</f>
        <v/>
      </c>
    </row>
    <row r="1008" spans="3:9">
      <c r="C1008" s="24" t="str">
        <f ca="1">IF($I1008="","",INDEX(MY_Data,MATCH($I1008,Sheet1!K:K,1),1))</f>
        <v/>
      </c>
      <c r="D1008" s="13" t="str">
        <f ca="1">IF($I1008="","",INDEX(MY_Data,MATCH($I1008,Sheet1!K:K,1),2))</f>
        <v/>
      </c>
      <c r="E1008" s="13" t="str">
        <f ca="1">IF($I1008="","",INDEX(MY_Data,MATCH($I1008,Sheet1!K:K,1),3))</f>
        <v/>
      </c>
      <c r="F1008" s="4" t="str">
        <f ca="1">IF($I1008="","",INDEX(MY_Data,MATCH($I1008,Sheet1!K:K,1),4))</f>
        <v/>
      </c>
      <c r="G1008" s="4" t="str">
        <f ca="1">IF($I1008="","",INDEX(MY_Data,MATCH($I1008,Sheet1!K:K,1),5))</f>
        <v/>
      </c>
      <c r="H1008" s="4" t="str">
        <f ca="1">IF($I1008="","",INDEX(MY_Data,MATCH($I1008,Sheet1!K:K,1),6))</f>
        <v/>
      </c>
      <c r="I1008" s="25" t="str">
        <f ca="1">IF(ROW()-6&lt;=MAX(Sheet1!K:K),ROW()-6,"")</f>
        <v/>
      </c>
    </row>
    <row r="1009" spans="3:9">
      <c r="C1009" s="24" t="str">
        <f ca="1">IF($I1009="","",INDEX(MY_Data,MATCH($I1009,Sheet1!K:K,1),1))</f>
        <v/>
      </c>
      <c r="D1009" s="13" t="str">
        <f ca="1">IF($I1009="","",INDEX(MY_Data,MATCH($I1009,Sheet1!K:K,1),2))</f>
        <v/>
      </c>
      <c r="E1009" s="13" t="str">
        <f ca="1">IF($I1009="","",INDEX(MY_Data,MATCH($I1009,Sheet1!K:K,1),3))</f>
        <v/>
      </c>
      <c r="F1009" s="4" t="str">
        <f ca="1">IF($I1009="","",INDEX(MY_Data,MATCH($I1009,Sheet1!K:K,1),4))</f>
        <v/>
      </c>
      <c r="G1009" s="4" t="str">
        <f ca="1">IF($I1009="","",INDEX(MY_Data,MATCH($I1009,Sheet1!K:K,1),5))</f>
        <v/>
      </c>
      <c r="H1009" s="4" t="str">
        <f ca="1">IF($I1009="","",INDEX(MY_Data,MATCH($I1009,Sheet1!K:K,1),6))</f>
        <v/>
      </c>
      <c r="I1009" s="25" t="str">
        <f ca="1">IF(ROW()-6&lt;=MAX(Sheet1!K:K),ROW()-6,"")</f>
        <v/>
      </c>
    </row>
    <row r="1010" spans="3:9">
      <c r="C1010" s="24" t="str">
        <f ca="1">IF($I1010="","",INDEX(MY_Data,MATCH($I1010,Sheet1!K:K,1),1))</f>
        <v/>
      </c>
      <c r="D1010" s="13" t="str">
        <f ca="1">IF($I1010="","",INDEX(MY_Data,MATCH($I1010,Sheet1!K:K,1),2))</f>
        <v/>
      </c>
      <c r="E1010" s="13" t="str">
        <f ca="1">IF($I1010="","",INDEX(MY_Data,MATCH($I1010,Sheet1!K:K,1),3))</f>
        <v/>
      </c>
      <c r="F1010" s="4" t="str">
        <f ca="1">IF($I1010="","",INDEX(MY_Data,MATCH($I1010,Sheet1!K:K,1),4))</f>
        <v/>
      </c>
      <c r="G1010" s="4" t="str">
        <f ca="1">IF($I1010="","",INDEX(MY_Data,MATCH($I1010,Sheet1!K:K,1),5))</f>
        <v/>
      </c>
      <c r="H1010" s="4" t="str">
        <f ca="1">IF($I1010="","",INDEX(MY_Data,MATCH($I1010,Sheet1!K:K,1),6))</f>
        <v/>
      </c>
      <c r="I1010" s="25" t="str">
        <f ca="1">IF(ROW()-6&lt;=MAX(Sheet1!K:K),ROW()-6,"")</f>
        <v/>
      </c>
    </row>
    <row r="1011" spans="3:9">
      <c r="C1011" s="24" t="str">
        <f ca="1">IF($I1011="","",INDEX(MY_Data,MATCH($I1011,Sheet1!K:K,1),1))</f>
        <v/>
      </c>
      <c r="D1011" s="13" t="str">
        <f ca="1">IF($I1011="","",INDEX(MY_Data,MATCH($I1011,Sheet1!K:K,1),2))</f>
        <v/>
      </c>
      <c r="E1011" s="13" t="str">
        <f ca="1">IF($I1011="","",INDEX(MY_Data,MATCH($I1011,Sheet1!K:K,1),3))</f>
        <v/>
      </c>
      <c r="F1011" s="4" t="str">
        <f ca="1">IF($I1011="","",INDEX(MY_Data,MATCH($I1011,Sheet1!K:K,1),4))</f>
        <v/>
      </c>
      <c r="G1011" s="4" t="str">
        <f ca="1">IF($I1011="","",INDEX(MY_Data,MATCH($I1011,Sheet1!K:K,1),5))</f>
        <v/>
      </c>
      <c r="H1011" s="4" t="str">
        <f ca="1">IF($I1011="","",INDEX(MY_Data,MATCH($I1011,Sheet1!K:K,1),6))</f>
        <v/>
      </c>
      <c r="I1011" s="25" t="str">
        <f ca="1">IF(ROW()-6&lt;=MAX(Sheet1!K:K),ROW()-6,"")</f>
        <v/>
      </c>
    </row>
    <row r="1012" spans="3:9">
      <c r="C1012" s="24" t="str">
        <f ca="1">IF($I1012="","",INDEX(MY_Data,MATCH($I1012,Sheet1!K:K,1),1))</f>
        <v/>
      </c>
      <c r="D1012" s="13" t="str">
        <f ca="1">IF($I1012="","",INDEX(MY_Data,MATCH($I1012,Sheet1!K:K,1),2))</f>
        <v/>
      </c>
      <c r="E1012" s="13" t="str">
        <f ca="1">IF($I1012="","",INDEX(MY_Data,MATCH($I1012,Sheet1!K:K,1),3))</f>
        <v/>
      </c>
      <c r="F1012" s="4" t="str">
        <f ca="1">IF($I1012="","",INDEX(MY_Data,MATCH($I1012,Sheet1!K:K,1),4))</f>
        <v/>
      </c>
      <c r="G1012" s="4" t="str">
        <f ca="1">IF($I1012="","",INDEX(MY_Data,MATCH($I1012,Sheet1!K:K,1),5))</f>
        <v/>
      </c>
      <c r="H1012" s="4" t="str">
        <f ca="1">IF($I1012="","",INDEX(MY_Data,MATCH($I1012,Sheet1!K:K,1),6))</f>
        <v/>
      </c>
      <c r="I1012" s="25" t="str">
        <f ca="1">IF(ROW()-6&lt;=MAX(Sheet1!K:K),ROW()-6,"")</f>
        <v/>
      </c>
    </row>
    <row r="1013" spans="3:9">
      <c r="C1013" s="24" t="str">
        <f ca="1">IF($I1013="","",INDEX(MY_Data,MATCH($I1013,Sheet1!K:K,1),1))</f>
        <v/>
      </c>
      <c r="D1013" s="13" t="str">
        <f ca="1">IF($I1013="","",INDEX(MY_Data,MATCH($I1013,Sheet1!K:K,1),2))</f>
        <v/>
      </c>
      <c r="E1013" s="13" t="str">
        <f ca="1">IF($I1013="","",INDEX(MY_Data,MATCH($I1013,Sheet1!K:K,1),3))</f>
        <v/>
      </c>
      <c r="F1013" s="4" t="str">
        <f ca="1">IF($I1013="","",INDEX(MY_Data,MATCH($I1013,Sheet1!K:K,1),4))</f>
        <v/>
      </c>
      <c r="G1013" s="4" t="str">
        <f ca="1">IF($I1013="","",INDEX(MY_Data,MATCH($I1013,Sheet1!K:K,1),5))</f>
        <v/>
      </c>
      <c r="H1013" s="4" t="str">
        <f ca="1">IF($I1013="","",INDEX(MY_Data,MATCH($I1013,Sheet1!K:K,1),6))</f>
        <v/>
      </c>
      <c r="I1013" s="25" t="str">
        <f ca="1">IF(ROW()-6&lt;=MAX(Sheet1!K:K),ROW()-6,"")</f>
        <v/>
      </c>
    </row>
    <row r="1014" spans="3:9">
      <c r="C1014" s="24" t="str">
        <f ca="1">IF($I1014="","",INDEX(MY_Data,MATCH($I1014,Sheet1!K:K,1),1))</f>
        <v/>
      </c>
      <c r="D1014" s="13" t="str">
        <f ca="1">IF($I1014="","",INDEX(MY_Data,MATCH($I1014,Sheet1!K:K,1),2))</f>
        <v/>
      </c>
      <c r="E1014" s="13" t="str">
        <f ca="1">IF($I1014="","",INDEX(MY_Data,MATCH($I1014,Sheet1!K:K,1),3))</f>
        <v/>
      </c>
      <c r="F1014" s="4" t="str">
        <f ca="1">IF($I1014="","",INDEX(MY_Data,MATCH($I1014,Sheet1!K:K,1),4))</f>
        <v/>
      </c>
      <c r="G1014" s="4" t="str">
        <f ca="1">IF($I1014="","",INDEX(MY_Data,MATCH($I1014,Sheet1!K:K,1),5))</f>
        <v/>
      </c>
      <c r="H1014" s="4" t="str">
        <f ca="1">IF($I1014="","",INDEX(MY_Data,MATCH($I1014,Sheet1!K:K,1),6))</f>
        <v/>
      </c>
      <c r="I1014" s="25" t="str">
        <f ca="1">IF(ROW()-6&lt;=MAX(Sheet1!K:K),ROW()-6,"")</f>
        <v/>
      </c>
    </row>
    <row r="1015" spans="3:9">
      <c r="C1015" s="24" t="str">
        <f ca="1">IF($I1015="","",INDEX(MY_Data,MATCH($I1015,Sheet1!K:K,1),1))</f>
        <v/>
      </c>
      <c r="D1015" s="13" t="str">
        <f ca="1">IF($I1015="","",INDEX(MY_Data,MATCH($I1015,Sheet1!K:K,1),2))</f>
        <v/>
      </c>
      <c r="E1015" s="13" t="str">
        <f ca="1">IF($I1015="","",INDEX(MY_Data,MATCH($I1015,Sheet1!K:K,1),3))</f>
        <v/>
      </c>
      <c r="F1015" s="4" t="str">
        <f ca="1">IF($I1015="","",INDEX(MY_Data,MATCH($I1015,Sheet1!K:K,1),4))</f>
        <v/>
      </c>
      <c r="G1015" s="4" t="str">
        <f ca="1">IF($I1015="","",INDEX(MY_Data,MATCH($I1015,Sheet1!K:K,1),5))</f>
        <v/>
      </c>
      <c r="H1015" s="4" t="str">
        <f ca="1">IF($I1015="","",INDEX(MY_Data,MATCH($I1015,Sheet1!K:K,1),6))</f>
        <v/>
      </c>
      <c r="I1015" s="25" t="str">
        <f ca="1">IF(ROW()-6&lt;=MAX(Sheet1!K:K),ROW()-6,"")</f>
        <v/>
      </c>
    </row>
    <row r="1016" spans="3:9">
      <c r="C1016" s="24" t="str">
        <f ca="1">IF($I1016="","",INDEX(MY_Data,MATCH($I1016,Sheet1!K:K,1),1))</f>
        <v/>
      </c>
      <c r="D1016" s="13" t="str">
        <f ca="1">IF($I1016="","",INDEX(MY_Data,MATCH($I1016,Sheet1!K:K,1),2))</f>
        <v/>
      </c>
      <c r="E1016" s="13" t="str">
        <f ca="1">IF($I1016="","",INDEX(MY_Data,MATCH($I1016,Sheet1!K:K,1),3))</f>
        <v/>
      </c>
      <c r="F1016" s="4" t="str">
        <f ca="1">IF($I1016="","",INDEX(MY_Data,MATCH($I1016,Sheet1!K:K,1),4))</f>
        <v/>
      </c>
      <c r="G1016" s="4" t="str">
        <f ca="1">IF($I1016="","",INDEX(MY_Data,MATCH($I1016,Sheet1!K:K,1),5))</f>
        <v/>
      </c>
      <c r="H1016" s="4" t="str">
        <f ca="1">IF($I1016="","",INDEX(MY_Data,MATCH($I1016,Sheet1!K:K,1),6))</f>
        <v/>
      </c>
      <c r="I1016" s="25" t="str">
        <f ca="1">IF(ROW()-6&lt;=MAX(Sheet1!K:K),ROW()-6,"")</f>
        <v/>
      </c>
    </row>
    <row r="1017" spans="3:9">
      <c r="C1017" s="24" t="str">
        <f ca="1">IF($I1017="","",INDEX(MY_Data,MATCH($I1017,Sheet1!K:K,1),1))</f>
        <v/>
      </c>
      <c r="D1017" s="13" t="str">
        <f ca="1">IF($I1017="","",INDEX(MY_Data,MATCH($I1017,Sheet1!K:K,1),2))</f>
        <v/>
      </c>
      <c r="E1017" s="13" t="str">
        <f ca="1">IF($I1017="","",INDEX(MY_Data,MATCH($I1017,Sheet1!K:K,1),3))</f>
        <v/>
      </c>
      <c r="F1017" s="4" t="str">
        <f ca="1">IF($I1017="","",INDEX(MY_Data,MATCH($I1017,Sheet1!K:K,1),4))</f>
        <v/>
      </c>
      <c r="G1017" s="4" t="str">
        <f ca="1">IF($I1017="","",INDEX(MY_Data,MATCH($I1017,Sheet1!K:K,1),5))</f>
        <v/>
      </c>
      <c r="H1017" s="4" t="str">
        <f ca="1">IF($I1017="","",INDEX(MY_Data,MATCH($I1017,Sheet1!K:K,1),6))</f>
        <v/>
      </c>
      <c r="I1017" s="25" t="str">
        <f ca="1">IF(ROW()-6&lt;=MAX(Sheet1!K:K),ROW()-6,"")</f>
        <v/>
      </c>
    </row>
    <row r="1018" spans="3:9">
      <c r="C1018" s="24" t="str">
        <f ca="1">IF($I1018="","",INDEX(MY_Data,MATCH($I1018,Sheet1!K:K,1),1))</f>
        <v/>
      </c>
      <c r="D1018" s="13" t="str">
        <f ca="1">IF($I1018="","",INDEX(MY_Data,MATCH($I1018,Sheet1!K:K,1),2))</f>
        <v/>
      </c>
      <c r="E1018" s="13" t="str">
        <f ca="1">IF($I1018="","",INDEX(MY_Data,MATCH($I1018,Sheet1!K:K,1),3))</f>
        <v/>
      </c>
      <c r="F1018" s="4" t="str">
        <f ca="1">IF($I1018="","",INDEX(MY_Data,MATCH($I1018,Sheet1!K:K,1),4))</f>
        <v/>
      </c>
      <c r="G1018" s="4" t="str">
        <f ca="1">IF($I1018="","",INDEX(MY_Data,MATCH($I1018,Sheet1!K:K,1),5))</f>
        <v/>
      </c>
      <c r="H1018" s="4" t="str">
        <f ca="1">IF($I1018="","",INDEX(MY_Data,MATCH($I1018,Sheet1!K:K,1),6))</f>
        <v/>
      </c>
      <c r="I1018" s="25" t="str">
        <f ca="1">IF(ROW()-6&lt;=MAX(Sheet1!K:K),ROW()-6,"")</f>
        <v/>
      </c>
    </row>
    <row r="1019" spans="3:9">
      <c r="C1019" s="24" t="str">
        <f ca="1">IF($I1019="","",INDEX(MY_Data,MATCH($I1019,Sheet1!K:K,1),1))</f>
        <v/>
      </c>
      <c r="D1019" s="13" t="str">
        <f ca="1">IF($I1019="","",INDEX(MY_Data,MATCH($I1019,Sheet1!K:K,1),2))</f>
        <v/>
      </c>
      <c r="E1019" s="13" t="str">
        <f ca="1">IF($I1019="","",INDEX(MY_Data,MATCH($I1019,Sheet1!K:K,1),3))</f>
        <v/>
      </c>
      <c r="F1019" s="4" t="str">
        <f ca="1">IF($I1019="","",INDEX(MY_Data,MATCH($I1019,Sheet1!K:K,1),4))</f>
        <v/>
      </c>
      <c r="G1019" s="4" t="str">
        <f ca="1">IF($I1019="","",INDEX(MY_Data,MATCH($I1019,Sheet1!K:K,1),5))</f>
        <v/>
      </c>
      <c r="H1019" s="4" t="str">
        <f ca="1">IF($I1019="","",INDEX(MY_Data,MATCH($I1019,Sheet1!K:K,1),6))</f>
        <v/>
      </c>
      <c r="I1019" s="25" t="str">
        <f ca="1">IF(ROW()-6&lt;=MAX(Sheet1!K:K),ROW()-6,"")</f>
        <v/>
      </c>
    </row>
    <row r="1020" spans="3:9">
      <c r="C1020" s="24" t="str">
        <f ca="1">IF($I1020="","",INDEX(MY_Data,MATCH($I1020,Sheet1!K:K,1),1))</f>
        <v/>
      </c>
      <c r="D1020" s="13" t="str">
        <f ca="1">IF($I1020="","",INDEX(MY_Data,MATCH($I1020,Sheet1!K:K,1),2))</f>
        <v/>
      </c>
      <c r="E1020" s="13" t="str">
        <f ca="1">IF($I1020="","",INDEX(MY_Data,MATCH($I1020,Sheet1!K:K,1),3))</f>
        <v/>
      </c>
      <c r="F1020" s="4" t="str">
        <f ca="1">IF($I1020="","",INDEX(MY_Data,MATCH($I1020,Sheet1!K:K,1),4))</f>
        <v/>
      </c>
      <c r="G1020" s="4" t="str">
        <f ca="1">IF($I1020="","",INDEX(MY_Data,MATCH($I1020,Sheet1!K:K,1),5))</f>
        <v/>
      </c>
      <c r="H1020" s="4" t="str">
        <f ca="1">IF($I1020="","",INDEX(MY_Data,MATCH($I1020,Sheet1!K:K,1),6))</f>
        <v/>
      </c>
      <c r="I1020" s="25" t="str">
        <f ca="1">IF(ROW()-6&lt;=MAX(Sheet1!K:K),ROW()-6,"")</f>
        <v/>
      </c>
    </row>
    <row r="1021" spans="3:9">
      <c r="C1021" s="24" t="str">
        <f ca="1">IF($I1021="","",INDEX(MY_Data,MATCH($I1021,Sheet1!K:K,1),1))</f>
        <v/>
      </c>
      <c r="D1021" s="13" t="str">
        <f ca="1">IF($I1021="","",INDEX(MY_Data,MATCH($I1021,Sheet1!K:K,1),2))</f>
        <v/>
      </c>
      <c r="E1021" s="13" t="str">
        <f ca="1">IF($I1021="","",INDEX(MY_Data,MATCH($I1021,Sheet1!K:K,1),3))</f>
        <v/>
      </c>
      <c r="F1021" s="4" t="str">
        <f ca="1">IF($I1021="","",INDEX(MY_Data,MATCH($I1021,Sheet1!K:K,1),4))</f>
        <v/>
      </c>
      <c r="G1021" s="4" t="str">
        <f ca="1">IF($I1021="","",INDEX(MY_Data,MATCH($I1021,Sheet1!K:K,1),5))</f>
        <v/>
      </c>
      <c r="H1021" s="4" t="str">
        <f ca="1">IF($I1021="","",INDEX(MY_Data,MATCH($I1021,Sheet1!K:K,1),6))</f>
        <v/>
      </c>
      <c r="I1021" s="25" t="str">
        <f ca="1">IF(ROW()-6&lt;=MAX(Sheet1!K:K),ROW()-6,"")</f>
        <v/>
      </c>
    </row>
    <row r="1022" spans="3:9">
      <c r="C1022" s="24" t="str">
        <f ca="1">IF($I1022="","",INDEX(MY_Data,MATCH($I1022,Sheet1!K:K,1),1))</f>
        <v/>
      </c>
      <c r="D1022" s="13" t="str">
        <f ca="1">IF($I1022="","",INDEX(MY_Data,MATCH($I1022,Sheet1!K:K,1),2))</f>
        <v/>
      </c>
      <c r="E1022" s="13" t="str">
        <f ca="1">IF($I1022="","",INDEX(MY_Data,MATCH($I1022,Sheet1!K:K,1),3))</f>
        <v/>
      </c>
      <c r="F1022" s="4" t="str">
        <f ca="1">IF($I1022="","",INDEX(MY_Data,MATCH($I1022,Sheet1!K:K,1),4))</f>
        <v/>
      </c>
      <c r="G1022" s="4" t="str">
        <f ca="1">IF($I1022="","",INDEX(MY_Data,MATCH($I1022,Sheet1!K:K,1),5))</f>
        <v/>
      </c>
      <c r="H1022" s="4" t="str">
        <f ca="1">IF($I1022="","",INDEX(MY_Data,MATCH($I1022,Sheet1!K:K,1),6))</f>
        <v/>
      </c>
      <c r="I1022" s="25" t="str">
        <f ca="1">IF(ROW()-6&lt;=MAX(Sheet1!K:K),ROW()-6,"")</f>
        <v/>
      </c>
    </row>
    <row r="1023" spans="3:9">
      <c r="C1023" s="24" t="str">
        <f ca="1">IF($I1023="","",INDEX(MY_Data,MATCH($I1023,Sheet1!K:K,1),1))</f>
        <v/>
      </c>
      <c r="D1023" s="13" t="str">
        <f ca="1">IF($I1023="","",INDEX(MY_Data,MATCH($I1023,Sheet1!K:K,1),2))</f>
        <v/>
      </c>
      <c r="E1023" s="13" t="str">
        <f ca="1">IF($I1023="","",INDEX(MY_Data,MATCH($I1023,Sheet1!K:K,1),3))</f>
        <v/>
      </c>
      <c r="F1023" s="4" t="str">
        <f ca="1">IF($I1023="","",INDEX(MY_Data,MATCH($I1023,Sheet1!K:K,1),4))</f>
        <v/>
      </c>
      <c r="G1023" s="4" t="str">
        <f ca="1">IF($I1023="","",INDEX(MY_Data,MATCH($I1023,Sheet1!K:K,1),5))</f>
        <v/>
      </c>
      <c r="H1023" s="4" t="str">
        <f ca="1">IF($I1023="","",INDEX(MY_Data,MATCH($I1023,Sheet1!K:K,1),6))</f>
        <v/>
      </c>
      <c r="I1023" s="25" t="str">
        <f ca="1">IF(ROW()-6&lt;=MAX(Sheet1!K:K),ROW()-6,"")</f>
        <v/>
      </c>
    </row>
    <row r="1024" spans="3:9">
      <c r="C1024" s="24" t="str">
        <f ca="1">IF($I1024="","",INDEX(MY_Data,MATCH($I1024,Sheet1!K:K,1),1))</f>
        <v/>
      </c>
      <c r="D1024" s="13" t="str">
        <f ca="1">IF($I1024="","",INDEX(MY_Data,MATCH($I1024,Sheet1!K:K,1),2))</f>
        <v/>
      </c>
      <c r="E1024" s="13" t="str">
        <f ca="1">IF($I1024="","",INDEX(MY_Data,MATCH($I1024,Sheet1!K:K,1),3))</f>
        <v/>
      </c>
      <c r="F1024" s="4" t="str">
        <f ca="1">IF($I1024="","",INDEX(MY_Data,MATCH($I1024,Sheet1!K:K,1),4))</f>
        <v/>
      </c>
      <c r="G1024" s="4" t="str">
        <f ca="1">IF($I1024="","",INDEX(MY_Data,MATCH($I1024,Sheet1!K:K,1),5))</f>
        <v/>
      </c>
      <c r="H1024" s="4" t="str">
        <f ca="1">IF($I1024="","",INDEX(MY_Data,MATCH($I1024,Sheet1!K:K,1),6))</f>
        <v/>
      </c>
      <c r="I1024" s="25" t="str">
        <f ca="1">IF(ROW()-6&lt;=MAX(Sheet1!K:K),ROW()-6,"")</f>
        <v/>
      </c>
    </row>
    <row r="1025" spans="3:9">
      <c r="C1025" s="24" t="str">
        <f ca="1">IF($I1025="","",INDEX(MY_Data,MATCH($I1025,Sheet1!K:K,1),1))</f>
        <v/>
      </c>
      <c r="D1025" s="13" t="str">
        <f ca="1">IF($I1025="","",INDEX(MY_Data,MATCH($I1025,Sheet1!K:K,1),2))</f>
        <v/>
      </c>
      <c r="E1025" s="13" t="str">
        <f ca="1">IF($I1025="","",INDEX(MY_Data,MATCH($I1025,Sheet1!K:K,1),3))</f>
        <v/>
      </c>
      <c r="F1025" s="4" t="str">
        <f ca="1">IF($I1025="","",INDEX(MY_Data,MATCH($I1025,Sheet1!K:K,1),4))</f>
        <v/>
      </c>
      <c r="G1025" s="4" t="str">
        <f ca="1">IF($I1025="","",INDEX(MY_Data,MATCH($I1025,Sheet1!K:K,1),5))</f>
        <v/>
      </c>
      <c r="H1025" s="4" t="str">
        <f ca="1">IF($I1025="","",INDEX(MY_Data,MATCH($I1025,Sheet1!K:K,1),6))</f>
        <v/>
      </c>
      <c r="I1025" s="25" t="str">
        <f ca="1">IF(ROW()-6&lt;=MAX(Sheet1!K:K),ROW()-6,"")</f>
        <v/>
      </c>
    </row>
    <row r="1026" spans="3:9">
      <c r="C1026" s="24" t="str">
        <f ca="1">IF($I1026="","",INDEX(MY_Data,MATCH($I1026,Sheet1!K:K,1),1))</f>
        <v/>
      </c>
      <c r="D1026" s="13" t="str">
        <f ca="1">IF($I1026="","",INDEX(MY_Data,MATCH($I1026,Sheet1!K:K,1),2))</f>
        <v/>
      </c>
      <c r="E1026" s="13" t="str">
        <f ca="1">IF($I1026="","",INDEX(MY_Data,MATCH($I1026,Sheet1!K:K,1),3))</f>
        <v/>
      </c>
      <c r="F1026" s="4" t="str">
        <f ca="1">IF($I1026="","",INDEX(MY_Data,MATCH($I1026,Sheet1!K:K,1),4))</f>
        <v/>
      </c>
      <c r="G1026" s="4" t="str">
        <f ca="1">IF($I1026="","",INDEX(MY_Data,MATCH($I1026,Sheet1!K:K,1),5))</f>
        <v/>
      </c>
      <c r="H1026" s="4" t="str">
        <f ca="1">IF($I1026="","",INDEX(MY_Data,MATCH($I1026,Sheet1!K:K,1),6))</f>
        <v/>
      </c>
      <c r="I1026" s="25" t="str">
        <f ca="1">IF(ROW()-6&lt;=MAX(Sheet1!K:K),ROW()-6,"")</f>
        <v/>
      </c>
    </row>
    <row r="1027" spans="3:9">
      <c r="C1027" s="24" t="str">
        <f ca="1">IF($I1027="","",INDEX(MY_Data,MATCH($I1027,Sheet1!K:K,1),1))</f>
        <v/>
      </c>
      <c r="D1027" s="13" t="str">
        <f ca="1">IF($I1027="","",INDEX(MY_Data,MATCH($I1027,Sheet1!K:K,1),2))</f>
        <v/>
      </c>
      <c r="E1027" s="13" t="str">
        <f ca="1">IF($I1027="","",INDEX(MY_Data,MATCH($I1027,Sheet1!K:K,1),3))</f>
        <v/>
      </c>
      <c r="F1027" s="4" t="str">
        <f ca="1">IF($I1027="","",INDEX(MY_Data,MATCH($I1027,Sheet1!K:K,1),4))</f>
        <v/>
      </c>
      <c r="G1027" s="4" t="str">
        <f ca="1">IF($I1027="","",INDEX(MY_Data,MATCH($I1027,Sheet1!K:K,1),5))</f>
        <v/>
      </c>
      <c r="H1027" s="4" t="str">
        <f ca="1">IF($I1027="","",INDEX(MY_Data,MATCH($I1027,Sheet1!K:K,1),6))</f>
        <v/>
      </c>
      <c r="I1027" s="25" t="str">
        <f ca="1">IF(ROW()-6&lt;=MAX(Sheet1!K:K),ROW()-6,"")</f>
        <v/>
      </c>
    </row>
    <row r="1028" spans="3:9">
      <c r="C1028" s="24" t="str">
        <f ca="1">IF($I1028="","",INDEX(MY_Data,MATCH($I1028,Sheet1!K:K,1),1))</f>
        <v/>
      </c>
      <c r="D1028" s="13" t="str">
        <f ca="1">IF($I1028="","",INDEX(MY_Data,MATCH($I1028,Sheet1!K:K,1),2))</f>
        <v/>
      </c>
      <c r="E1028" s="13" t="str">
        <f ca="1">IF($I1028="","",INDEX(MY_Data,MATCH($I1028,Sheet1!K:K,1),3))</f>
        <v/>
      </c>
      <c r="F1028" s="4" t="str">
        <f ca="1">IF($I1028="","",INDEX(MY_Data,MATCH($I1028,Sheet1!K:K,1),4))</f>
        <v/>
      </c>
      <c r="G1028" s="4" t="str">
        <f ca="1">IF($I1028="","",INDEX(MY_Data,MATCH($I1028,Sheet1!K:K,1),5))</f>
        <v/>
      </c>
      <c r="H1028" s="4" t="str">
        <f ca="1">IF($I1028="","",INDEX(MY_Data,MATCH($I1028,Sheet1!K:K,1),6))</f>
        <v/>
      </c>
      <c r="I1028" s="25" t="str">
        <f ca="1">IF(ROW()-6&lt;=MAX(Sheet1!K:K),ROW()-6,"")</f>
        <v/>
      </c>
    </row>
    <row r="1029" spans="3:9">
      <c r="C1029" s="24" t="str">
        <f ca="1">IF($I1029="","",INDEX(MY_Data,MATCH($I1029,Sheet1!K:K,1),1))</f>
        <v/>
      </c>
      <c r="D1029" s="13" t="str">
        <f ca="1">IF($I1029="","",INDEX(MY_Data,MATCH($I1029,Sheet1!K:K,1),2))</f>
        <v/>
      </c>
      <c r="E1029" s="13" t="str">
        <f ca="1">IF($I1029="","",INDEX(MY_Data,MATCH($I1029,Sheet1!K:K,1),3))</f>
        <v/>
      </c>
      <c r="F1029" s="4" t="str">
        <f ca="1">IF($I1029="","",INDEX(MY_Data,MATCH($I1029,Sheet1!K:K,1),4))</f>
        <v/>
      </c>
      <c r="G1029" s="4" t="str">
        <f ca="1">IF($I1029="","",INDEX(MY_Data,MATCH($I1029,Sheet1!K:K,1),5))</f>
        <v/>
      </c>
      <c r="H1029" s="4" t="str">
        <f ca="1">IF($I1029="","",INDEX(MY_Data,MATCH($I1029,Sheet1!K:K,1),6))</f>
        <v/>
      </c>
      <c r="I1029" s="25" t="str">
        <f ca="1">IF(ROW()-6&lt;=MAX(Sheet1!K:K),ROW()-6,"")</f>
        <v/>
      </c>
    </row>
    <row r="1030" spans="3:9">
      <c r="C1030" s="24" t="str">
        <f ca="1">IF($I1030="","",INDEX(MY_Data,MATCH($I1030,Sheet1!K:K,1),1))</f>
        <v/>
      </c>
      <c r="D1030" s="13" t="str">
        <f ca="1">IF($I1030="","",INDEX(MY_Data,MATCH($I1030,Sheet1!K:K,1),2))</f>
        <v/>
      </c>
      <c r="E1030" s="13" t="str">
        <f ca="1">IF($I1030="","",INDEX(MY_Data,MATCH($I1030,Sheet1!K:K,1),3))</f>
        <v/>
      </c>
      <c r="F1030" s="4" t="str">
        <f ca="1">IF($I1030="","",INDEX(MY_Data,MATCH($I1030,Sheet1!K:K,1),4))</f>
        <v/>
      </c>
      <c r="G1030" s="4" t="str">
        <f ca="1">IF($I1030="","",INDEX(MY_Data,MATCH($I1030,Sheet1!K:K,1),5))</f>
        <v/>
      </c>
      <c r="H1030" s="4" t="str">
        <f ca="1">IF($I1030="","",INDEX(MY_Data,MATCH($I1030,Sheet1!K:K,1),6))</f>
        <v/>
      </c>
      <c r="I1030" s="25" t="str">
        <f ca="1">IF(ROW()-6&lt;=MAX(Sheet1!K:K),ROW()-6,"")</f>
        <v/>
      </c>
    </row>
    <row r="1031" spans="3:9">
      <c r="C1031" s="24" t="str">
        <f ca="1">IF($I1031="","",INDEX(MY_Data,MATCH($I1031,Sheet1!K:K,1),1))</f>
        <v/>
      </c>
      <c r="D1031" s="13" t="str">
        <f ca="1">IF($I1031="","",INDEX(MY_Data,MATCH($I1031,Sheet1!K:K,1),2))</f>
        <v/>
      </c>
      <c r="E1031" s="13" t="str">
        <f ca="1">IF($I1031="","",INDEX(MY_Data,MATCH($I1031,Sheet1!K:K,1),3))</f>
        <v/>
      </c>
      <c r="F1031" s="4" t="str">
        <f ca="1">IF($I1031="","",INDEX(MY_Data,MATCH($I1031,Sheet1!K:K,1),4))</f>
        <v/>
      </c>
      <c r="G1031" s="4" t="str">
        <f ca="1">IF($I1031="","",INDEX(MY_Data,MATCH($I1031,Sheet1!K:K,1),5))</f>
        <v/>
      </c>
      <c r="H1031" s="4" t="str">
        <f ca="1">IF($I1031="","",INDEX(MY_Data,MATCH($I1031,Sheet1!K:K,1),6))</f>
        <v/>
      </c>
      <c r="I1031" s="25" t="str">
        <f ca="1">IF(ROW()-6&lt;=MAX(Sheet1!K:K),ROW()-6,"")</f>
        <v/>
      </c>
    </row>
    <row r="1032" spans="3:9">
      <c r="C1032" s="24" t="str">
        <f ca="1">IF($I1032="","",INDEX(MY_Data,MATCH($I1032,Sheet1!K:K,1),1))</f>
        <v/>
      </c>
      <c r="D1032" s="13" t="str">
        <f ca="1">IF($I1032="","",INDEX(MY_Data,MATCH($I1032,Sheet1!K:K,1),2))</f>
        <v/>
      </c>
      <c r="E1032" s="13" t="str">
        <f ca="1">IF($I1032="","",INDEX(MY_Data,MATCH($I1032,Sheet1!K:K,1),3))</f>
        <v/>
      </c>
      <c r="F1032" s="4" t="str">
        <f ca="1">IF($I1032="","",INDEX(MY_Data,MATCH($I1032,Sheet1!K:K,1),4))</f>
        <v/>
      </c>
      <c r="G1032" s="4" t="str">
        <f ca="1">IF($I1032="","",INDEX(MY_Data,MATCH($I1032,Sheet1!K:K,1),5))</f>
        <v/>
      </c>
      <c r="H1032" s="4" t="str">
        <f ca="1">IF($I1032="","",INDEX(MY_Data,MATCH($I1032,Sheet1!K:K,1),6))</f>
        <v/>
      </c>
      <c r="I1032" s="25" t="str">
        <f ca="1">IF(ROW()-6&lt;=MAX(Sheet1!K:K),ROW()-6,"")</f>
        <v/>
      </c>
    </row>
    <row r="1033" spans="3:9">
      <c r="C1033" s="24" t="str">
        <f ca="1">IF($I1033="","",INDEX(MY_Data,MATCH($I1033,Sheet1!K:K,1),1))</f>
        <v/>
      </c>
      <c r="D1033" s="13" t="str">
        <f ca="1">IF($I1033="","",INDEX(MY_Data,MATCH($I1033,Sheet1!K:K,1),2))</f>
        <v/>
      </c>
      <c r="E1033" s="13" t="str">
        <f ca="1">IF($I1033="","",INDEX(MY_Data,MATCH($I1033,Sheet1!K:K,1),3))</f>
        <v/>
      </c>
      <c r="F1033" s="4" t="str">
        <f ca="1">IF($I1033="","",INDEX(MY_Data,MATCH($I1033,Sheet1!K:K,1),4))</f>
        <v/>
      </c>
      <c r="G1033" s="4" t="str">
        <f ca="1">IF($I1033="","",INDEX(MY_Data,MATCH($I1033,Sheet1!K:K,1),5))</f>
        <v/>
      </c>
      <c r="H1033" s="4" t="str">
        <f ca="1">IF($I1033="","",INDEX(MY_Data,MATCH($I1033,Sheet1!K:K,1),6))</f>
        <v/>
      </c>
      <c r="I1033" s="25" t="str">
        <f ca="1">IF(ROW()-6&lt;=MAX(Sheet1!K:K),ROW()-6,"")</f>
        <v/>
      </c>
    </row>
    <row r="1034" spans="3:9">
      <c r="C1034" s="24" t="str">
        <f ca="1">IF($I1034="","",INDEX(MY_Data,MATCH($I1034,Sheet1!K:K,1),1))</f>
        <v/>
      </c>
      <c r="D1034" s="13" t="str">
        <f ca="1">IF($I1034="","",INDEX(MY_Data,MATCH($I1034,Sheet1!K:K,1),2))</f>
        <v/>
      </c>
      <c r="E1034" s="13" t="str">
        <f ca="1">IF($I1034="","",INDEX(MY_Data,MATCH($I1034,Sheet1!K:K,1),3))</f>
        <v/>
      </c>
      <c r="F1034" s="4" t="str">
        <f ca="1">IF($I1034="","",INDEX(MY_Data,MATCH($I1034,Sheet1!K:K,1),4))</f>
        <v/>
      </c>
      <c r="G1034" s="4" t="str">
        <f ca="1">IF($I1034="","",INDEX(MY_Data,MATCH($I1034,Sheet1!K:K,1),5))</f>
        <v/>
      </c>
      <c r="H1034" s="4" t="str">
        <f ca="1">IF($I1034="","",INDEX(MY_Data,MATCH($I1034,Sheet1!K:K,1),6))</f>
        <v/>
      </c>
      <c r="I1034" s="25" t="str">
        <f ca="1">IF(ROW()-6&lt;=MAX(Sheet1!K:K),ROW()-6,"")</f>
        <v/>
      </c>
    </row>
    <row r="1035" spans="3:9">
      <c r="C1035" s="24" t="str">
        <f ca="1">IF($I1035="","",INDEX(MY_Data,MATCH($I1035,Sheet1!K:K,1),1))</f>
        <v/>
      </c>
      <c r="D1035" s="13" t="str">
        <f ca="1">IF($I1035="","",INDEX(MY_Data,MATCH($I1035,Sheet1!K:K,1),2))</f>
        <v/>
      </c>
      <c r="E1035" s="13" t="str">
        <f ca="1">IF($I1035="","",INDEX(MY_Data,MATCH($I1035,Sheet1!K:K,1),3))</f>
        <v/>
      </c>
      <c r="F1035" s="4" t="str">
        <f ca="1">IF($I1035="","",INDEX(MY_Data,MATCH($I1035,Sheet1!K:K,1),4))</f>
        <v/>
      </c>
      <c r="G1035" s="4" t="str">
        <f ca="1">IF($I1035="","",INDEX(MY_Data,MATCH($I1035,Sheet1!K:K,1),5))</f>
        <v/>
      </c>
      <c r="H1035" s="4" t="str">
        <f ca="1">IF($I1035="","",INDEX(MY_Data,MATCH($I1035,Sheet1!K:K,1),6))</f>
        <v/>
      </c>
      <c r="I1035" s="25" t="str">
        <f ca="1">IF(ROW()-6&lt;=MAX(Sheet1!K:K),ROW()-6,"")</f>
        <v/>
      </c>
    </row>
    <row r="1036" spans="3:9">
      <c r="C1036" s="24" t="str">
        <f ca="1">IF($I1036="","",INDEX(MY_Data,MATCH($I1036,Sheet1!K:K,1),1))</f>
        <v/>
      </c>
      <c r="D1036" s="13" t="str">
        <f ca="1">IF($I1036="","",INDEX(MY_Data,MATCH($I1036,Sheet1!K:K,1),2))</f>
        <v/>
      </c>
      <c r="E1036" s="13" t="str">
        <f ca="1">IF($I1036="","",INDEX(MY_Data,MATCH($I1036,Sheet1!K:K,1),3))</f>
        <v/>
      </c>
      <c r="F1036" s="4" t="str">
        <f ca="1">IF($I1036="","",INDEX(MY_Data,MATCH($I1036,Sheet1!K:K,1),4))</f>
        <v/>
      </c>
      <c r="G1036" s="4" t="str">
        <f ca="1">IF($I1036="","",INDEX(MY_Data,MATCH($I1036,Sheet1!K:K,1),5))</f>
        <v/>
      </c>
      <c r="H1036" s="4" t="str">
        <f ca="1">IF($I1036="","",INDEX(MY_Data,MATCH($I1036,Sheet1!K:K,1),6))</f>
        <v/>
      </c>
      <c r="I1036" s="25" t="str">
        <f ca="1">IF(ROW()-6&lt;=MAX(Sheet1!K:K),ROW()-6,"")</f>
        <v/>
      </c>
    </row>
    <row r="1037" spans="3:9">
      <c r="C1037" s="24" t="str">
        <f ca="1">IF($I1037="","",INDEX(MY_Data,MATCH($I1037,Sheet1!K:K,1),1))</f>
        <v/>
      </c>
      <c r="D1037" s="13" t="str">
        <f ca="1">IF($I1037="","",INDEX(MY_Data,MATCH($I1037,Sheet1!K:K,1),2))</f>
        <v/>
      </c>
      <c r="E1037" s="13" t="str">
        <f ca="1">IF($I1037="","",INDEX(MY_Data,MATCH($I1037,Sheet1!K:K,1),3))</f>
        <v/>
      </c>
      <c r="F1037" s="4" t="str">
        <f ca="1">IF($I1037="","",INDEX(MY_Data,MATCH($I1037,Sheet1!K:K,1),4))</f>
        <v/>
      </c>
      <c r="G1037" s="4" t="str">
        <f ca="1">IF($I1037="","",INDEX(MY_Data,MATCH($I1037,Sheet1!K:K,1),5))</f>
        <v/>
      </c>
      <c r="H1037" s="4" t="str">
        <f ca="1">IF($I1037="","",INDEX(MY_Data,MATCH($I1037,Sheet1!K:K,1),6))</f>
        <v/>
      </c>
      <c r="I1037" s="25" t="str">
        <f ca="1">IF(ROW()-6&lt;=MAX(Sheet1!K:K),ROW()-6,"")</f>
        <v/>
      </c>
    </row>
    <row r="1038" spans="3:9">
      <c r="C1038" s="24" t="str">
        <f ca="1">IF($I1038="","",INDEX(MY_Data,MATCH($I1038,Sheet1!K:K,1),1))</f>
        <v/>
      </c>
      <c r="D1038" s="13" t="str">
        <f ca="1">IF($I1038="","",INDEX(MY_Data,MATCH($I1038,Sheet1!K:K,1),2))</f>
        <v/>
      </c>
      <c r="E1038" s="13" t="str">
        <f ca="1">IF($I1038="","",INDEX(MY_Data,MATCH($I1038,Sheet1!K:K,1),3))</f>
        <v/>
      </c>
      <c r="F1038" s="4" t="str">
        <f ca="1">IF($I1038="","",INDEX(MY_Data,MATCH($I1038,Sheet1!K:K,1),4))</f>
        <v/>
      </c>
      <c r="G1038" s="4" t="str">
        <f ca="1">IF($I1038="","",INDEX(MY_Data,MATCH($I1038,Sheet1!K:K,1),5))</f>
        <v/>
      </c>
      <c r="H1038" s="4" t="str">
        <f ca="1">IF($I1038="","",INDEX(MY_Data,MATCH($I1038,Sheet1!K:K,1),6))</f>
        <v/>
      </c>
      <c r="I1038" s="25" t="str">
        <f ca="1">IF(ROW()-6&lt;=MAX(Sheet1!K:K),ROW()-6,"")</f>
        <v/>
      </c>
    </row>
    <row r="1039" spans="3:9">
      <c r="C1039" s="24" t="str">
        <f ca="1">IF($I1039="","",INDEX(MY_Data,MATCH($I1039,Sheet1!K:K,1),1))</f>
        <v/>
      </c>
      <c r="D1039" s="13" t="str">
        <f ca="1">IF($I1039="","",INDEX(MY_Data,MATCH($I1039,Sheet1!K:K,1),2))</f>
        <v/>
      </c>
      <c r="E1039" s="13" t="str">
        <f ca="1">IF($I1039="","",INDEX(MY_Data,MATCH($I1039,Sheet1!K:K,1),3))</f>
        <v/>
      </c>
      <c r="F1039" s="4" t="str">
        <f ca="1">IF($I1039="","",INDEX(MY_Data,MATCH($I1039,Sheet1!K:K,1),4))</f>
        <v/>
      </c>
      <c r="G1039" s="4" t="str">
        <f ca="1">IF($I1039="","",INDEX(MY_Data,MATCH($I1039,Sheet1!K:K,1),5))</f>
        <v/>
      </c>
      <c r="H1039" s="4" t="str">
        <f ca="1">IF($I1039="","",INDEX(MY_Data,MATCH($I1039,Sheet1!K:K,1),6))</f>
        <v/>
      </c>
      <c r="I1039" s="25" t="str">
        <f ca="1">IF(ROW()-6&lt;=MAX(Sheet1!K:K),ROW()-6,"")</f>
        <v/>
      </c>
    </row>
    <row r="1040" spans="3:9">
      <c r="C1040" s="24" t="str">
        <f ca="1">IF($I1040="","",INDEX(MY_Data,MATCH($I1040,Sheet1!K:K,1),1))</f>
        <v/>
      </c>
      <c r="D1040" s="13" t="str">
        <f ca="1">IF($I1040="","",INDEX(MY_Data,MATCH($I1040,Sheet1!K:K,1),2))</f>
        <v/>
      </c>
      <c r="E1040" s="13" t="str">
        <f ca="1">IF($I1040="","",INDEX(MY_Data,MATCH($I1040,Sheet1!K:K,1),3))</f>
        <v/>
      </c>
      <c r="F1040" s="4" t="str">
        <f ca="1">IF($I1040="","",INDEX(MY_Data,MATCH($I1040,Sheet1!K:K,1),4))</f>
        <v/>
      </c>
      <c r="G1040" s="4" t="str">
        <f ca="1">IF($I1040="","",INDEX(MY_Data,MATCH($I1040,Sheet1!K:K,1),5))</f>
        <v/>
      </c>
      <c r="H1040" s="4" t="str">
        <f ca="1">IF($I1040="","",INDEX(MY_Data,MATCH($I1040,Sheet1!K:K,1),6))</f>
        <v/>
      </c>
      <c r="I1040" s="25" t="str">
        <f ca="1">IF(ROW()-6&lt;=MAX(Sheet1!K:K),ROW()-6,"")</f>
        <v/>
      </c>
    </row>
    <row r="1041" spans="3:9">
      <c r="C1041" s="24" t="str">
        <f ca="1">IF($I1041="","",INDEX(MY_Data,MATCH($I1041,Sheet1!K:K,1),1))</f>
        <v/>
      </c>
      <c r="D1041" s="13" t="str">
        <f ca="1">IF($I1041="","",INDEX(MY_Data,MATCH($I1041,Sheet1!K:K,1),2))</f>
        <v/>
      </c>
      <c r="E1041" s="13" t="str">
        <f ca="1">IF($I1041="","",INDEX(MY_Data,MATCH($I1041,Sheet1!K:K,1),3))</f>
        <v/>
      </c>
      <c r="F1041" s="4" t="str">
        <f ca="1">IF($I1041="","",INDEX(MY_Data,MATCH($I1041,Sheet1!K:K,1),4))</f>
        <v/>
      </c>
      <c r="G1041" s="4" t="str">
        <f ca="1">IF($I1041="","",INDEX(MY_Data,MATCH($I1041,Sheet1!K:K,1),5))</f>
        <v/>
      </c>
      <c r="H1041" s="4" t="str">
        <f ca="1">IF($I1041="","",INDEX(MY_Data,MATCH($I1041,Sheet1!K:K,1),6))</f>
        <v/>
      </c>
      <c r="I1041" s="25" t="str">
        <f ca="1">IF(ROW()-6&lt;=MAX(Sheet1!K:K),ROW()-6,"")</f>
        <v/>
      </c>
    </row>
    <row r="1042" spans="3:9">
      <c r="C1042" s="24" t="str">
        <f ca="1">IF($I1042="","",INDEX(MY_Data,MATCH($I1042,Sheet1!K:K,1),1))</f>
        <v/>
      </c>
      <c r="D1042" s="13" t="str">
        <f ca="1">IF($I1042="","",INDEX(MY_Data,MATCH($I1042,Sheet1!K:K,1),2))</f>
        <v/>
      </c>
      <c r="E1042" s="13" t="str">
        <f ca="1">IF($I1042="","",INDEX(MY_Data,MATCH($I1042,Sheet1!K:K,1),3))</f>
        <v/>
      </c>
      <c r="F1042" s="4" t="str">
        <f ca="1">IF($I1042="","",INDEX(MY_Data,MATCH($I1042,Sheet1!K:K,1),4))</f>
        <v/>
      </c>
      <c r="G1042" s="4" t="str">
        <f ca="1">IF($I1042="","",INDEX(MY_Data,MATCH($I1042,Sheet1!K:K,1),5))</f>
        <v/>
      </c>
      <c r="H1042" s="4" t="str">
        <f ca="1">IF($I1042="","",INDEX(MY_Data,MATCH($I1042,Sheet1!K:K,1),6))</f>
        <v/>
      </c>
      <c r="I1042" s="25" t="str">
        <f ca="1">IF(ROW()-6&lt;=MAX(Sheet1!K:K),ROW()-6,"")</f>
        <v/>
      </c>
    </row>
    <row r="1043" spans="3:9">
      <c r="C1043" s="24" t="str">
        <f ca="1">IF($I1043="","",INDEX(MY_Data,MATCH($I1043,Sheet1!K:K,1),1))</f>
        <v/>
      </c>
      <c r="D1043" s="13" t="str">
        <f ca="1">IF($I1043="","",INDEX(MY_Data,MATCH($I1043,Sheet1!K:K,1),2))</f>
        <v/>
      </c>
      <c r="E1043" s="13" t="str">
        <f ca="1">IF($I1043="","",INDEX(MY_Data,MATCH($I1043,Sheet1!K:K,1),3))</f>
        <v/>
      </c>
      <c r="F1043" s="4" t="str">
        <f ca="1">IF($I1043="","",INDEX(MY_Data,MATCH($I1043,Sheet1!K:K,1),4))</f>
        <v/>
      </c>
      <c r="G1043" s="4" t="str">
        <f ca="1">IF($I1043="","",INDEX(MY_Data,MATCH($I1043,Sheet1!K:K,1),5))</f>
        <v/>
      </c>
      <c r="H1043" s="4" t="str">
        <f ca="1">IF($I1043="","",INDEX(MY_Data,MATCH($I1043,Sheet1!K:K,1),6))</f>
        <v/>
      </c>
      <c r="I1043" s="25" t="str">
        <f ca="1">IF(ROW()-6&lt;=MAX(Sheet1!K:K),ROW()-6,"")</f>
        <v/>
      </c>
    </row>
    <row r="1044" spans="3:9">
      <c r="C1044" s="24" t="str">
        <f ca="1">IF($I1044="","",INDEX(MY_Data,MATCH($I1044,Sheet1!K:K,1),1))</f>
        <v/>
      </c>
      <c r="D1044" s="13" t="str">
        <f ca="1">IF($I1044="","",INDEX(MY_Data,MATCH($I1044,Sheet1!K:K,1),2))</f>
        <v/>
      </c>
      <c r="E1044" s="13" t="str">
        <f ca="1">IF($I1044="","",INDEX(MY_Data,MATCH($I1044,Sheet1!K:K,1),3))</f>
        <v/>
      </c>
      <c r="F1044" s="4" t="str">
        <f ca="1">IF($I1044="","",INDEX(MY_Data,MATCH($I1044,Sheet1!K:K,1),4))</f>
        <v/>
      </c>
      <c r="G1044" s="4" t="str">
        <f ca="1">IF($I1044="","",INDEX(MY_Data,MATCH($I1044,Sheet1!K:K,1),5))</f>
        <v/>
      </c>
      <c r="H1044" s="4" t="str">
        <f ca="1">IF($I1044="","",INDEX(MY_Data,MATCH($I1044,Sheet1!K:K,1),6))</f>
        <v/>
      </c>
      <c r="I1044" s="25" t="str">
        <f ca="1">IF(ROW()-6&lt;=MAX(Sheet1!K:K),ROW()-6,"")</f>
        <v/>
      </c>
    </row>
    <row r="1045" spans="3:9">
      <c r="C1045" s="24" t="str">
        <f ca="1">IF($I1045="","",INDEX(MY_Data,MATCH($I1045,Sheet1!K:K,1),1))</f>
        <v/>
      </c>
      <c r="D1045" s="13" t="str">
        <f ca="1">IF($I1045="","",INDEX(MY_Data,MATCH($I1045,Sheet1!K:K,1),2))</f>
        <v/>
      </c>
      <c r="E1045" s="13" t="str">
        <f ca="1">IF($I1045="","",INDEX(MY_Data,MATCH($I1045,Sheet1!K:K,1),3))</f>
        <v/>
      </c>
      <c r="F1045" s="4" t="str">
        <f ca="1">IF($I1045="","",INDEX(MY_Data,MATCH($I1045,Sheet1!K:K,1),4))</f>
        <v/>
      </c>
      <c r="G1045" s="4" t="str">
        <f ca="1">IF($I1045="","",INDEX(MY_Data,MATCH($I1045,Sheet1!K:K,1),5))</f>
        <v/>
      </c>
      <c r="H1045" s="4" t="str">
        <f ca="1">IF($I1045="","",INDEX(MY_Data,MATCH($I1045,Sheet1!K:K,1),6))</f>
        <v/>
      </c>
      <c r="I1045" s="25" t="str">
        <f ca="1">IF(ROW()-6&lt;=MAX(Sheet1!K:K),ROW()-6,"")</f>
        <v/>
      </c>
    </row>
    <row r="1046" spans="3:9">
      <c r="C1046" s="24" t="str">
        <f ca="1">IF($I1046="","",INDEX(MY_Data,MATCH($I1046,Sheet1!K:K,1),1))</f>
        <v/>
      </c>
      <c r="D1046" s="13" t="str">
        <f ca="1">IF($I1046="","",INDEX(MY_Data,MATCH($I1046,Sheet1!K:K,1),2))</f>
        <v/>
      </c>
      <c r="E1046" s="13" t="str">
        <f ca="1">IF($I1046="","",INDEX(MY_Data,MATCH($I1046,Sheet1!K:K,1),3))</f>
        <v/>
      </c>
      <c r="F1046" s="4" t="str">
        <f ca="1">IF($I1046="","",INDEX(MY_Data,MATCH($I1046,Sheet1!K:K,1),4))</f>
        <v/>
      </c>
      <c r="G1046" s="4" t="str">
        <f ca="1">IF($I1046="","",INDEX(MY_Data,MATCH($I1046,Sheet1!K:K,1),5))</f>
        <v/>
      </c>
      <c r="H1046" s="4" t="str">
        <f ca="1">IF($I1046="","",INDEX(MY_Data,MATCH($I1046,Sheet1!K:K,1),6))</f>
        <v/>
      </c>
      <c r="I1046" s="25" t="str">
        <f ca="1">IF(ROW()-6&lt;=MAX(Sheet1!K:K),ROW()-6,"")</f>
        <v/>
      </c>
    </row>
    <row r="1047" spans="3:9">
      <c r="C1047" s="24" t="str">
        <f ca="1">IF($I1047="","",INDEX(MY_Data,MATCH($I1047,Sheet1!K:K,1),1))</f>
        <v/>
      </c>
      <c r="D1047" s="13" t="str">
        <f ca="1">IF($I1047="","",INDEX(MY_Data,MATCH($I1047,Sheet1!K:K,1),2))</f>
        <v/>
      </c>
      <c r="E1047" s="13" t="str">
        <f ca="1">IF($I1047="","",INDEX(MY_Data,MATCH($I1047,Sheet1!K:K,1),3))</f>
        <v/>
      </c>
      <c r="F1047" s="4" t="str">
        <f ca="1">IF($I1047="","",INDEX(MY_Data,MATCH($I1047,Sheet1!K:K,1),4))</f>
        <v/>
      </c>
      <c r="G1047" s="4" t="str">
        <f ca="1">IF($I1047="","",INDEX(MY_Data,MATCH($I1047,Sheet1!K:K,1),5))</f>
        <v/>
      </c>
      <c r="H1047" s="4" t="str">
        <f ca="1">IF($I1047="","",INDEX(MY_Data,MATCH($I1047,Sheet1!K:K,1),6))</f>
        <v/>
      </c>
      <c r="I1047" s="25" t="str">
        <f ca="1">IF(ROW()-6&lt;=MAX(Sheet1!K:K),ROW()-6,"")</f>
        <v/>
      </c>
    </row>
    <row r="1048" spans="3:9">
      <c r="C1048" s="24" t="str">
        <f ca="1">IF($I1048="","",INDEX(MY_Data,MATCH($I1048,Sheet1!K:K,1),1))</f>
        <v/>
      </c>
      <c r="D1048" s="13" t="str">
        <f ca="1">IF($I1048="","",INDEX(MY_Data,MATCH($I1048,Sheet1!K:K,1),2))</f>
        <v/>
      </c>
      <c r="E1048" s="13" t="str">
        <f ca="1">IF($I1048="","",INDEX(MY_Data,MATCH($I1048,Sheet1!K:K,1),3))</f>
        <v/>
      </c>
      <c r="F1048" s="4" t="str">
        <f ca="1">IF($I1048="","",INDEX(MY_Data,MATCH($I1048,Sheet1!K:K,1),4))</f>
        <v/>
      </c>
      <c r="G1048" s="4" t="str">
        <f ca="1">IF($I1048="","",INDEX(MY_Data,MATCH($I1048,Sheet1!K:K,1),5))</f>
        <v/>
      </c>
      <c r="H1048" s="4" t="str">
        <f ca="1">IF($I1048="","",INDEX(MY_Data,MATCH($I1048,Sheet1!K:K,1),6))</f>
        <v/>
      </c>
      <c r="I1048" s="25" t="str">
        <f ca="1">IF(ROW()-6&lt;=MAX(Sheet1!K:K),ROW()-6,"")</f>
        <v/>
      </c>
    </row>
    <row r="1049" spans="3:9">
      <c r="C1049" s="24" t="str">
        <f ca="1">IF($I1049="","",INDEX(MY_Data,MATCH($I1049,Sheet1!K:K,1),1))</f>
        <v/>
      </c>
      <c r="D1049" s="13" t="str">
        <f ca="1">IF($I1049="","",INDEX(MY_Data,MATCH($I1049,Sheet1!K:K,1),2))</f>
        <v/>
      </c>
      <c r="E1049" s="13" t="str">
        <f ca="1">IF($I1049="","",INDEX(MY_Data,MATCH($I1049,Sheet1!K:K,1),3))</f>
        <v/>
      </c>
      <c r="F1049" s="4" t="str">
        <f ca="1">IF($I1049="","",INDEX(MY_Data,MATCH($I1049,Sheet1!K:K,1),4))</f>
        <v/>
      </c>
      <c r="G1049" s="4" t="str">
        <f ca="1">IF($I1049="","",INDEX(MY_Data,MATCH($I1049,Sheet1!K:K,1),5))</f>
        <v/>
      </c>
      <c r="H1049" s="4" t="str">
        <f ca="1">IF($I1049="","",INDEX(MY_Data,MATCH($I1049,Sheet1!K:K,1),6))</f>
        <v/>
      </c>
      <c r="I1049" s="25" t="str">
        <f ca="1">IF(ROW()-6&lt;=MAX(Sheet1!K:K),ROW()-6,"")</f>
        <v/>
      </c>
    </row>
    <row r="1050" spans="3:9">
      <c r="C1050" s="24" t="str">
        <f ca="1">IF($I1050="","",INDEX(MY_Data,MATCH($I1050,Sheet1!K:K,1),1))</f>
        <v/>
      </c>
      <c r="D1050" s="13" t="str">
        <f ca="1">IF($I1050="","",INDEX(MY_Data,MATCH($I1050,Sheet1!K:K,1),2))</f>
        <v/>
      </c>
      <c r="E1050" s="13" t="str">
        <f ca="1">IF($I1050="","",INDEX(MY_Data,MATCH($I1050,Sheet1!K:K,1),3))</f>
        <v/>
      </c>
      <c r="F1050" s="4" t="str">
        <f ca="1">IF($I1050="","",INDEX(MY_Data,MATCH($I1050,Sheet1!K:K,1),4))</f>
        <v/>
      </c>
      <c r="G1050" s="4" t="str">
        <f ca="1">IF($I1050="","",INDEX(MY_Data,MATCH($I1050,Sheet1!K:K,1),5))</f>
        <v/>
      </c>
      <c r="H1050" s="4" t="str">
        <f ca="1">IF($I1050="","",INDEX(MY_Data,MATCH($I1050,Sheet1!K:K,1),6))</f>
        <v/>
      </c>
      <c r="I1050" s="25" t="str">
        <f ca="1">IF(ROW()-6&lt;=MAX(Sheet1!K:K),ROW()-6,"")</f>
        <v/>
      </c>
    </row>
    <row r="1051" spans="3:9">
      <c r="C1051" s="24" t="str">
        <f ca="1">IF($I1051="","",INDEX(MY_Data,MATCH($I1051,Sheet1!K:K,1),1))</f>
        <v/>
      </c>
      <c r="D1051" s="13" t="str">
        <f ca="1">IF($I1051="","",INDEX(MY_Data,MATCH($I1051,Sheet1!K:K,1),2))</f>
        <v/>
      </c>
      <c r="E1051" s="13" t="str">
        <f ca="1">IF($I1051="","",INDEX(MY_Data,MATCH($I1051,Sheet1!K:K,1),3))</f>
        <v/>
      </c>
      <c r="F1051" s="4" t="str">
        <f ca="1">IF($I1051="","",INDEX(MY_Data,MATCH($I1051,Sheet1!K:K,1),4))</f>
        <v/>
      </c>
      <c r="G1051" s="4" t="str">
        <f ca="1">IF($I1051="","",INDEX(MY_Data,MATCH($I1051,Sheet1!K:K,1),5))</f>
        <v/>
      </c>
      <c r="H1051" s="4" t="str">
        <f ca="1">IF($I1051="","",INDEX(MY_Data,MATCH($I1051,Sheet1!K:K,1),6))</f>
        <v/>
      </c>
      <c r="I1051" s="25" t="str">
        <f ca="1">IF(ROW()-6&lt;=MAX(Sheet1!K:K),ROW()-6,"")</f>
        <v/>
      </c>
    </row>
    <row r="1052" spans="3:9">
      <c r="C1052" s="24" t="str">
        <f ca="1">IF($I1052="","",INDEX(MY_Data,MATCH($I1052,Sheet1!K:K,1),1))</f>
        <v/>
      </c>
      <c r="D1052" s="13" t="str">
        <f ca="1">IF($I1052="","",INDEX(MY_Data,MATCH($I1052,Sheet1!K:K,1),2))</f>
        <v/>
      </c>
      <c r="E1052" s="13" t="str">
        <f ca="1">IF($I1052="","",INDEX(MY_Data,MATCH($I1052,Sheet1!K:K,1),3))</f>
        <v/>
      </c>
      <c r="F1052" s="4" t="str">
        <f ca="1">IF($I1052="","",INDEX(MY_Data,MATCH($I1052,Sheet1!K:K,1),4))</f>
        <v/>
      </c>
      <c r="G1052" s="4" t="str">
        <f ca="1">IF($I1052="","",INDEX(MY_Data,MATCH($I1052,Sheet1!K:K,1),5))</f>
        <v/>
      </c>
      <c r="H1052" s="4" t="str">
        <f ca="1">IF($I1052="","",INDEX(MY_Data,MATCH($I1052,Sheet1!K:K,1),6))</f>
        <v/>
      </c>
      <c r="I1052" s="25" t="str">
        <f ca="1">IF(ROW()-6&lt;=MAX(Sheet1!K:K),ROW()-6,"")</f>
        <v/>
      </c>
    </row>
    <row r="1053" spans="3:9">
      <c r="C1053" s="24" t="str">
        <f ca="1">IF($I1053="","",INDEX(MY_Data,MATCH($I1053,Sheet1!K:K,1),1))</f>
        <v/>
      </c>
      <c r="D1053" s="13" t="str">
        <f ca="1">IF($I1053="","",INDEX(MY_Data,MATCH($I1053,Sheet1!K:K,1),2))</f>
        <v/>
      </c>
      <c r="E1053" s="13" t="str">
        <f ca="1">IF($I1053="","",INDEX(MY_Data,MATCH($I1053,Sheet1!K:K,1),3))</f>
        <v/>
      </c>
      <c r="F1053" s="4" t="str">
        <f ca="1">IF($I1053="","",INDEX(MY_Data,MATCH($I1053,Sheet1!K:K,1),4))</f>
        <v/>
      </c>
      <c r="G1053" s="4" t="str">
        <f ca="1">IF($I1053="","",INDEX(MY_Data,MATCH($I1053,Sheet1!K:K,1),5))</f>
        <v/>
      </c>
      <c r="H1053" s="4" t="str">
        <f ca="1">IF($I1053="","",INDEX(MY_Data,MATCH($I1053,Sheet1!K:K,1),6))</f>
        <v/>
      </c>
      <c r="I1053" s="25" t="str">
        <f ca="1">IF(ROW()-6&lt;=MAX(Sheet1!K:K),ROW()-6,"")</f>
        <v/>
      </c>
    </row>
    <row r="1054" spans="3:9">
      <c r="C1054" s="24" t="str">
        <f ca="1">IF($I1054="","",INDEX(MY_Data,MATCH($I1054,Sheet1!K:K,1),1))</f>
        <v/>
      </c>
      <c r="D1054" s="13" t="str">
        <f ca="1">IF($I1054="","",INDEX(MY_Data,MATCH($I1054,Sheet1!K:K,1),2))</f>
        <v/>
      </c>
      <c r="E1054" s="13" t="str">
        <f ca="1">IF($I1054="","",INDEX(MY_Data,MATCH($I1054,Sheet1!K:K,1),3))</f>
        <v/>
      </c>
      <c r="F1054" s="4" t="str">
        <f ca="1">IF($I1054="","",INDEX(MY_Data,MATCH($I1054,Sheet1!K:K,1),4))</f>
        <v/>
      </c>
      <c r="G1054" s="4" t="str">
        <f ca="1">IF($I1054="","",INDEX(MY_Data,MATCH($I1054,Sheet1!K:K,1),5))</f>
        <v/>
      </c>
      <c r="H1054" s="4" t="str">
        <f ca="1">IF($I1054="","",INDEX(MY_Data,MATCH($I1054,Sheet1!K:K,1),6))</f>
        <v/>
      </c>
      <c r="I1054" s="25" t="str">
        <f ca="1">IF(ROW()-6&lt;=MAX(Sheet1!K:K),ROW()-6,"")</f>
        <v/>
      </c>
    </row>
    <row r="1055" spans="3:9">
      <c r="C1055" s="24" t="str">
        <f ca="1">IF($I1055="","",INDEX(MY_Data,MATCH($I1055,Sheet1!K:K,1),1))</f>
        <v/>
      </c>
      <c r="D1055" s="13" t="str">
        <f ca="1">IF($I1055="","",INDEX(MY_Data,MATCH($I1055,Sheet1!K:K,1),2))</f>
        <v/>
      </c>
      <c r="E1055" s="13" t="str">
        <f ca="1">IF($I1055="","",INDEX(MY_Data,MATCH($I1055,Sheet1!K:K,1),3))</f>
        <v/>
      </c>
      <c r="F1055" s="4" t="str">
        <f ca="1">IF($I1055="","",INDEX(MY_Data,MATCH($I1055,Sheet1!K:K,1),4))</f>
        <v/>
      </c>
      <c r="G1055" s="4" t="str">
        <f ca="1">IF($I1055="","",INDEX(MY_Data,MATCH($I1055,Sheet1!K:K,1),5))</f>
        <v/>
      </c>
      <c r="H1055" s="4" t="str">
        <f ca="1">IF($I1055="","",INDEX(MY_Data,MATCH($I1055,Sheet1!K:K,1),6))</f>
        <v/>
      </c>
      <c r="I1055" s="25" t="str">
        <f ca="1">IF(ROW()-6&lt;=MAX(Sheet1!K:K),ROW()-6,"")</f>
        <v/>
      </c>
    </row>
    <row r="1056" spans="3:9">
      <c r="C1056" s="24" t="str">
        <f ca="1">IF($I1056="","",INDEX(MY_Data,MATCH($I1056,Sheet1!K:K,1),1))</f>
        <v/>
      </c>
      <c r="D1056" s="13" t="str">
        <f ca="1">IF($I1056="","",INDEX(MY_Data,MATCH($I1056,Sheet1!K:K,1),2))</f>
        <v/>
      </c>
      <c r="E1056" s="13" t="str">
        <f ca="1">IF($I1056="","",INDEX(MY_Data,MATCH($I1056,Sheet1!K:K,1),3))</f>
        <v/>
      </c>
      <c r="F1056" s="4" t="str">
        <f ca="1">IF($I1056="","",INDEX(MY_Data,MATCH($I1056,Sheet1!K:K,1),4))</f>
        <v/>
      </c>
      <c r="G1056" s="4" t="str">
        <f ca="1">IF($I1056="","",INDEX(MY_Data,MATCH($I1056,Sheet1!K:K,1),5))</f>
        <v/>
      </c>
      <c r="H1056" s="4" t="str">
        <f ca="1">IF($I1056="","",INDEX(MY_Data,MATCH($I1056,Sheet1!K:K,1),6))</f>
        <v/>
      </c>
      <c r="I1056" s="25" t="str">
        <f ca="1">IF(ROW()-6&lt;=MAX(Sheet1!K:K),ROW()-6,"")</f>
        <v/>
      </c>
    </row>
    <row r="1057" spans="3:9">
      <c r="C1057" s="24" t="str">
        <f ca="1">IF($I1057="","",INDEX(MY_Data,MATCH($I1057,Sheet1!K:K,1),1))</f>
        <v/>
      </c>
      <c r="D1057" s="13" t="str">
        <f ca="1">IF($I1057="","",INDEX(MY_Data,MATCH($I1057,Sheet1!K:K,1),2))</f>
        <v/>
      </c>
      <c r="E1057" s="13" t="str">
        <f ca="1">IF($I1057="","",INDEX(MY_Data,MATCH($I1057,Sheet1!K:K,1),3))</f>
        <v/>
      </c>
      <c r="F1057" s="4" t="str">
        <f ca="1">IF($I1057="","",INDEX(MY_Data,MATCH($I1057,Sheet1!K:K,1),4))</f>
        <v/>
      </c>
      <c r="G1057" s="4" t="str">
        <f ca="1">IF($I1057="","",INDEX(MY_Data,MATCH($I1057,Sheet1!K:K,1),5))</f>
        <v/>
      </c>
      <c r="H1057" s="4" t="str">
        <f ca="1">IF($I1057="","",INDEX(MY_Data,MATCH($I1057,Sheet1!K:K,1),6))</f>
        <v/>
      </c>
      <c r="I1057" s="25" t="str">
        <f ca="1">IF(ROW()-6&lt;=MAX(Sheet1!K:K),ROW()-6,"")</f>
        <v/>
      </c>
    </row>
    <row r="1058" spans="3:9">
      <c r="C1058" s="24" t="str">
        <f ca="1">IF($I1058="","",INDEX(MY_Data,MATCH($I1058,Sheet1!K:K,1),1))</f>
        <v/>
      </c>
      <c r="D1058" s="13" t="str">
        <f ca="1">IF($I1058="","",INDEX(MY_Data,MATCH($I1058,Sheet1!K:K,1),2))</f>
        <v/>
      </c>
      <c r="E1058" s="13" t="str">
        <f ca="1">IF($I1058="","",INDEX(MY_Data,MATCH($I1058,Sheet1!K:K,1),3))</f>
        <v/>
      </c>
      <c r="F1058" s="4" t="str">
        <f ca="1">IF($I1058="","",INDEX(MY_Data,MATCH($I1058,Sheet1!K:K,1),4))</f>
        <v/>
      </c>
      <c r="G1058" s="4" t="str">
        <f ca="1">IF($I1058="","",INDEX(MY_Data,MATCH($I1058,Sheet1!K:K,1),5))</f>
        <v/>
      </c>
      <c r="H1058" s="4" t="str">
        <f ca="1">IF($I1058="","",INDEX(MY_Data,MATCH($I1058,Sheet1!K:K,1),6))</f>
        <v/>
      </c>
      <c r="I1058" s="25" t="str">
        <f ca="1">IF(ROW()-6&lt;=MAX(Sheet1!K:K),ROW()-6,"")</f>
        <v/>
      </c>
    </row>
    <row r="1059" spans="3:9">
      <c r="C1059" s="24" t="str">
        <f ca="1">IF($I1059="","",INDEX(MY_Data,MATCH($I1059,Sheet1!K:K,1),1))</f>
        <v/>
      </c>
      <c r="D1059" s="13" t="str">
        <f ca="1">IF($I1059="","",INDEX(MY_Data,MATCH($I1059,Sheet1!K:K,1),2))</f>
        <v/>
      </c>
      <c r="E1059" s="13" t="str">
        <f ca="1">IF($I1059="","",INDEX(MY_Data,MATCH($I1059,Sheet1!K:K,1),3))</f>
        <v/>
      </c>
      <c r="F1059" s="4" t="str">
        <f ca="1">IF($I1059="","",INDEX(MY_Data,MATCH($I1059,Sheet1!K:K,1),4))</f>
        <v/>
      </c>
      <c r="G1059" s="4" t="str">
        <f ca="1">IF($I1059="","",INDEX(MY_Data,MATCH($I1059,Sheet1!K:K,1),5))</f>
        <v/>
      </c>
      <c r="H1059" s="4" t="str">
        <f ca="1">IF($I1059="","",INDEX(MY_Data,MATCH($I1059,Sheet1!K:K,1),6))</f>
        <v/>
      </c>
      <c r="I1059" s="25" t="str">
        <f ca="1">IF(ROW()-6&lt;=MAX(Sheet1!K:K),ROW()-6,"")</f>
        <v/>
      </c>
    </row>
    <row r="1060" spans="3:9">
      <c r="C1060" s="24" t="str">
        <f ca="1">IF($I1060="","",INDEX(MY_Data,MATCH($I1060,Sheet1!K:K,1),1))</f>
        <v/>
      </c>
      <c r="D1060" s="13" t="str">
        <f ca="1">IF($I1060="","",INDEX(MY_Data,MATCH($I1060,Sheet1!K:K,1),2))</f>
        <v/>
      </c>
      <c r="E1060" s="13" t="str">
        <f ca="1">IF($I1060="","",INDEX(MY_Data,MATCH($I1060,Sheet1!K:K,1),3))</f>
        <v/>
      </c>
      <c r="F1060" s="4" t="str">
        <f ca="1">IF($I1060="","",INDEX(MY_Data,MATCH($I1060,Sheet1!K:K,1),4))</f>
        <v/>
      </c>
      <c r="G1060" s="4" t="str">
        <f ca="1">IF($I1060="","",INDEX(MY_Data,MATCH($I1060,Sheet1!K:K,1),5))</f>
        <v/>
      </c>
      <c r="H1060" s="4" t="str">
        <f ca="1">IF($I1060="","",INDEX(MY_Data,MATCH($I1060,Sheet1!K:K,1),6))</f>
        <v/>
      </c>
      <c r="I1060" s="25" t="str">
        <f ca="1">IF(ROW()-6&lt;=MAX(Sheet1!K:K),ROW()-6,"")</f>
        <v/>
      </c>
    </row>
    <row r="1061" spans="3:9">
      <c r="C1061" s="24" t="str">
        <f ca="1">IF($I1061="","",INDEX(MY_Data,MATCH($I1061,Sheet1!K:K,1),1))</f>
        <v/>
      </c>
      <c r="D1061" s="13" t="str">
        <f ca="1">IF($I1061="","",INDEX(MY_Data,MATCH($I1061,Sheet1!K:K,1),2))</f>
        <v/>
      </c>
      <c r="E1061" s="13" t="str">
        <f ca="1">IF($I1061="","",INDEX(MY_Data,MATCH($I1061,Sheet1!K:K,1),3))</f>
        <v/>
      </c>
      <c r="F1061" s="4" t="str">
        <f ca="1">IF($I1061="","",INDEX(MY_Data,MATCH($I1061,Sheet1!K:K,1),4))</f>
        <v/>
      </c>
      <c r="G1061" s="4" t="str">
        <f ca="1">IF($I1061="","",INDEX(MY_Data,MATCH($I1061,Sheet1!K:K,1),5))</f>
        <v/>
      </c>
      <c r="H1061" s="4" t="str">
        <f ca="1">IF($I1061="","",INDEX(MY_Data,MATCH($I1061,Sheet1!K:K,1),6))</f>
        <v/>
      </c>
      <c r="I1061" s="25" t="str">
        <f ca="1">IF(ROW()-6&lt;=MAX(Sheet1!K:K),ROW()-6,"")</f>
        <v/>
      </c>
    </row>
    <row r="1062" spans="3:9">
      <c r="C1062" s="24" t="str">
        <f ca="1">IF($I1062="","",INDEX(MY_Data,MATCH($I1062,Sheet1!K:K,1),1))</f>
        <v/>
      </c>
      <c r="D1062" s="13" t="str">
        <f ca="1">IF($I1062="","",INDEX(MY_Data,MATCH($I1062,Sheet1!K:K,1),2))</f>
        <v/>
      </c>
      <c r="E1062" s="13" t="str">
        <f ca="1">IF($I1062="","",INDEX(MY_Data,MATCH($I1062,Sheet1!K:K,1),3))</f>
        <v/>
      </c>
      <c r="F1062" s="4" t="str">
        <f ca="1">IF($I1062="","",INDEX(MY_Data,MATCH($I1062,Sheet1!K:K,1),4))</f>
        <v/>
      </c>
      <c r="G1062" s="4" t="str">
        <f ca="1">IF($I1062="","",INDEX(MY_Data,MATCH($I1062,Sheet1!K:K,1),5))</f>
        <v/>
      </c>
      <c r="H1062" s="4" t="str">
        <f ca="1">IF($I1062="","",INDEX(MY_Data,MATCH($I1062,Sheet1!K:K,1),6))</f>
        <v/>
      </c>
      <c r="I1062" s="25" t="str">
        <f ca="1">IF(ROW()-6&lt;=MAX(Sheet1!K:K),ROW()-6,"")</f>
        <v/>
      </c>
    </row>
    <row r="1063" spans="3:9">
      <c r="C1063" s="24" t="str">
        <f ca="1">IF($I1063="","",INDEX(MY_Data,MATCH($I1063,Sheet1!K:K,1),1))</f>
        <v/>
      </c>
      <c r="D1063" s="13" t="str">
        <f ca="1">IF($I1063="","",INDEX(MY_Data,MATCH($I1063,Sheet1!K:K,1),2))</f>
        <v/>
      </c>
      <c r="E1063" s="13" t="str">
        <f ca="1">IF($I1063="","",INDEX(MY_Data,MATCH($I1063,Sheet1!K:K,1),3))</f>
        <v/>
      </c>
      <c r="F1063" s="4" t="str">
        <f ca="1">IF($I1063="","",INDEX(MY_Data,MATCH($I1063,Sheet1!K:K,1),4))</f>
        <v/>
      </c>
      <c r="G1063" s="4" t="str">
        <f ca="1">IF($I1063="","",INDEX(MY_Data,MATCH($I1063,Sheet1!K:K,1),5))</f>
        <v/>
      </c>
      <c r="H1063" s="4" t="str">
        <f ca="1">IF($I1063="","",INDEX(MY_Data,MATCH($I1063,Sheet1!K:K,1),6))</f>
        <v/>
      </c>
      <c r="I1063" s="25" t="str">
        <f ca="1">IF(ROW()-6&lt;=MAX(Sheet1!K:K),ROW()-6,"")</f>
        <v/>
      </c>
    </row>
    <row r="1064" spans="3:9">
      <c r="C1064" s="24" t="str">
        <f ca="1">IF($I1064="","",INDEX(MY_Data,MATCH($I1064,Sheet1!K:K,1),1))</f>
        <v/>
      </c>
      <c r="D1064" s="13" t="str">
        <f ca="1">IF($I1064="","",INDEX(MY_Data,MATCH($I1064,Sheet1!K:K,1),2))</f>
        <v/>
      </c>
      <c r="E1064" s="13" t="str">
        <f ca="1">IF($I1064="","",INDEX(MY_Data,MATCH($I1064,Sheet1!K:K,1),3))</f>
        <v/>
      </c>
      <c r="F1064" s="4" t="str">
        <f ca="1">IF($I1064="","",INDEX(MY_Data,MATCH($I1064,Sheet1!K:K,1),4))</f>
        <v/>
      </c>
      <c r="G1064" s="4" t="str">
        <f ca="1">IF($I1064="","",INDEX(MY_Data,MATCH($I1064,Sheet1!K:K,1),5))</f>
        <v/>
      </c>
      <c r="H1064" s="4" t="str">
        <f ca="1">IF($I1064="","",INDEX(MY_Data,MATCH($I1064,Sheet1!K:K,1),6))</f>
        <v/>
      </c>
      <c r="I1064" s="25" t="str">
        <f ca="1">IF(ROW()-6&lt;=MAX(Sheet1!K:K),ROW()-6,"")</f>
        <v/>
      </c>
    </row>
    <row r="1065" spans="3:9">
      <c r="C1065" s="24" t="str">
        <f ca="1">IF($I1065="","",INDEX(MY_Data,MATCH($I1065,Sheet1!K:K,1),1))</f>
        <v/>
      </c>
      <c r="D1065" s="13" t="str">
        <f ca="1">IF($I1065="","",INDEX(MY_Data,MATCH($I1065,Sheet1!K:K,1),2))</f>
        <v/>
      </c>
      <c r="E1065" s="13" t="str">
        <f ca="1">IF($I1065="","",INDEX(MY_Data,MATCH($I1065,Sheet1!K:K,1),3))</f>
        <v/>
      </c>
      <c r="F1065" s="4" t="str">
        <f ca="1">IF($I1065="","",INDEX(MY_Data,MATCH($I1065,Sheet1!K:K,1),4))</f>
        <v/>
      </c>
      <c r="G1065" s="4" t="str">
        <f ca="1">IF($I1065="","",INDEX(MY_Data,MATCH($I1065,Sheet1!K:K,1),5))</f>
        <v/>
      </c>
      <c r="H1065" s="4" t="str">
        <f ca="1">IF($I1065="","",INDEX(MY_Data,MATCH($I1065,Sheet1!K:K,1),6))</f>
        <v/>
      </c>
      <c r="I1065" s="25" t="str">
        <f ca="1">IF(ROW()-6&lt;=MAX(Sheet1!K:K),ROW()-6,"")</f>
        <v/>
      </c>
    </row>
    <row r="1066" spans="3:9">
      <c r="C1066" s="24" t="str">
        <f ca="1">IF($I1066="","",INDEX(MY_Data,MATCH($I1066,Sheet1!K:K,1),1))</f>
        <v/>
      </c>
      <c r="D1066" s="13" t="str">
        <f ca="1">IF($I1066="","",INDEX(MY_Data,MATCH($I1066,Sheet1!K:K,1),2))</f>
        <v/>
      </c>
      <c r="E1066" s="13" t="str">
        <f ca="1">IF($I1066="","",INDEX(MY_Data,MATCH($I1066,Sheet1!K:K,1),3))</f>
        <v/>
      </c>
      <c r="F1066" s="4" t="str">
        <f ca="1">IF($I1066="","",INDEX(MY_Data,MATCH($I1066,Sheet1!K:K,1),4))</f>
        <v/>
      </c>
      <c r="G1066" s="4" t="str">
        <f ca="1">IF($I1066="","",INDEX(MY_Data,MATCH($I1066,Sheet1!K:K,1),5))</f>
        <v/>
      </c>
      <c r="H1066" s="4" t="str">
        <f ca="1">IF($I1066="","",INDEX(MY_Data,MATCH($I1066,Sheet1!K:K,1),6))</f>
        <v/>
      </c>
      <c r="I1066" s="25" t="str">
        <f ca="1">IF(ROW()-6&lt;=MAX(Sheet1!K:K),ROW()-6,"")</f>
        <v/>
      </c>
    </row>
    <row r="1067" spans="3:9">
      <c r="C1067" s="24" t="str">
        <f ca="1">IF($I1067="","",INDEX(MY_Data,MATCH($I1067,Sheet1!K:K,1),1))</f>
        <v/>
      </c>
      <c r="D1067" s="13" t="str">
        <f ca="1">IF($I1067="","",INDEX(MY_Data,MATCH($I1067,Sheet1!K:K,1),2))</f>
        <v/>
      </c>
      <c r="E1067" s="13" t="str">
        <f ca="1">IF($I1067="","",INDEX(MY_Data,MATCH($I1067,Sheet1!K:K,1),3))</f>
        <v/>
      </c>
      <c r="F1067" s="4" t="str">
        <f ca="1">IF($I1067="","",INDEX(MY_Data,MATCH($I1067,Sheet1!K:K,1),4))</f>
        <v/>
      </c>
      <c r="G1067" s="4" t="str">
        <f ca="1">IF($I1067="","",INDEX(MY_Data,MATCH($I1067,Sheet1!K:K,1),5))</f>
        <v/>
      </c>
      <c r="H1067" s="4" t="str">
        <f ca="1">IF($I1067="","",INDEX(MY_Data,MATCH($I1067,Sheet1!K:K,1),6))</f>
        <v/>
      </c>
      <c r="I1067" s="25" t="str">
        <f ca="1">IF(ROW()-6&lt;=MAX(Sheet1!K:K),ROW()-6,"")</f>
        <v/>
      </c>
    </row>
    <row r="1068" spans="3:9">
      <c r="C1068" s="24" t="str">
        <f ca="1">IF($I1068="","",INDEX(MY_Data,MATCH($I1068,Sheet1!K:K,1),1))</f>
        <v/>
      </c>
      <c r="D1068" s="13" t="str">
        <f ca="1">IF($I1068="","",INDEX(MY_Data,MATCH($I1068,Sheet1!K:K,1),2))</f>
        <v/>
      </c>
      <c r="E1068" s="13" t="str">
        <f ca="1">IF($I1068="","",INDEX(MY_Data,MATCH($I1068,Sheet1!K:K,1),3))</f>
        <v/>
      </c>
      <c r="F1068" s="4" t="str">
        <f ca="1">IF($I1068="","",INDEX(MY_Data,MATCH($I1068,Sheet1!K:K,1),4))</f>
        <v/>
      </c>
      <c r="G1068" s="4" t="str">
        <f ca="1">IF($I1068="","",INDEX(MY_Data,MATCH($I1068,Sheet1!K:K,1),5))</f>
        <v/>
      </c>
      <c r="H1068" s="4" t="str">
        <f ca="1">IF($I1068="","",INDEX(MY_Data,MATCH($I1068,Sheet1!K:K,1),6))</f>
        <v/>
      </c>
      <c r="I1068" s="25" t="str">
        <f ca="1">IF(ROW()-6&lt;=MAX(Sheet1!K:K),ROW()-6,"")</f>
        <v/>
      </c>
    </row>
    <row r="1069" spans="3:9">
      <c r="C1069" s="24" t="str">
        <f ca="1">IF($I1069="","",INDEX(MY_Data,MATCH($I1069,Sheet1!K:K,1),1))</f>
        <v/>
      </c>
      <c r="D1069" s="13" t="str">
        <f ca="1">IF($I1069="","",INDEX(MY_Data,MATCH($I1069,Sheet1!K:K,1),2))</f>
        <v/>
      </c>
      <c r="E1069" s="13" t="str">
        <f ca="1">IF($I1069="","",INDEX(MY_Data,MATCH($I1069,Sheet1!K:K,1),3))</f>
        <v/>
      </c>
      <c r="F1069" s="4" t="str">
        <f ca="1">IF($I1069="","",INDEX(MY_Data,MATCH($I1069,Sheet1!K:K,1),4))</f>
        <v/>
      </c>
      <c r="G1069" s="4" t="str">
        <f ca="1">IF($I1069="","",INDEX(MY_Data,MATCH($I1069,Sheet1!K:K,1),5))</f>
        <v/>
      </c>
      <c r="H1069" s="4" t="str">
        <f ca="1">IF($I1069="","",INDEX(MY_Data,MATCH($I1069,Sheet1!K:K,1),6))</f>
        <v/>
      </c>
      <c r="I1069" s="25" t="str">
        <f ca="1">IF(ROW()-6&lt;=MAX(Sheet1!K:K),ROW()-6,"")</f>
        <v/>
      </c>
    </row>
    <row r="1070" spans="3:9">
      <c r="C1070" s="24" t="str">
        <f ca="1">IF($I1070="","",INDEX(MY_Data,MATCH($I1070,Sheet1!K:K,1),1))</f>
        <v/>
      </c>
      <c r="D1070" s="13" t="str">
        <f ca="1">IF($I1070="","",INDEX(MY_Data,MATCH($I1070,Sheet1!K:K,1),2))</f>
        <v/>
      </c>
      <c r="E1070" s="13" t="str">
        <f ca="1">IF($I1070="","",INDEX(MY_Data,MATCH($I1070,Sheet1!K:K,1),3))</f>
        <v/>
      </c>
      <c r="F1070" s="4" t="str">
        <f ca="1">IF($I1070="","",INDEX(MY_Data,MATCH($I1070,Sheet1!K:K,1),4))</f>
        <v/>
      </c>
      <c r="G1070" s="4" t="str">
        <f ca="1">IF($I1070="","",INDEX(MY_Data,MATCH($I1070,Sheet1!K:K,1),5))</f>
        <v/>
      </c>
      <c r="H1070" s="4" t="str">
        <f ca="1">IF($I1070="","",INDEX(MY_Data,MATCH($I1070,Sheet1!K:K,1),6))</f>
        <v/>
      </c>
      <c r="I1070" s="25" t="str">
        <f ca="1">IF(ROW()-6&lt;=MAX(Sheet1!K:K),ROW()-6,"")</f>
        <v/>
      </c>
    </row>
    <row r="1071" spans="3:9">
      <c r="C1071" s="24" t="str">
        <f ca="1">IF($I1071="","",INDEX(MY_Data,MATCH($I1071,Sheet1!K:K,1),1))</f>
        <v/>
      </c>
      <c r="D1071" s="13" t="str">
        <f ca="1">IF($I1071="","",INDEX(MY_Data,MATCH($I1071,Sheet1!K:K,1),2))</f>
        <v/>
      </c>
      <c r="E1071" s="13" t="str">
        <f ca="1">IF($I1071="","",INDEX(MY_Data,MATCH($I1071,Sheet1!K:K,1),3))</f>
        <v/>
      </c>
      <c r="F1071" s="4" t="str">
        <f ca="1">IF($I1071="","",INDEX(MY_Data,MATCH($I1071,Sheet1!K:K,1),4))</f>
        <v/>
      </c>
      <c r="G1071" s="4" t="str">
        <f ca="1">IF($I1071="","",INDEX(MY_Data,MATCH($I1071,Sheet1!K:K,1),5))</f>
        <v/>
      </c>
      <c r="H1071" s="4" t="str">
        <f ca="1">IF($I1071="","",INDEX(MY_Data,MATCH($I1071,Sheet1!K:K,1),6))</f>
        <v/>
      </c>
      <c r="I1071" s="25" t="str">
        <f ca="1">IF(ROW()-6&lt;=MAX(Sheet1!K:K),ROW()-6,"")</f>
        <v/>
      </c>
    </row>
    <row r="1072" spans="3:9">
      <c r="C1072" s="24" t="str">
        <f ca="1">IF($I1072="","",INDEX(MY_Data,MATCH($I1072,Sheet1!K:K,1),1))</f>
        <v/>
      </c>
      <c r="D1072" s="13" t="str">
        <f ca="1">IF($I1072="","",INDEX(MY_Data,MATCH($I1072,Sheet1!K:K,1),2))</f>
        <v/>
      </c>
      <c r="E1072" s="13" t="str">
        <f ca="1">IF($I1072="","",INDEX(MY_Data,MATCH($I1072,Sheet1!K:K,1),3))</f>
        <v/>
      </c>
      <c r="F1072" s="4" t="str">
        <f ca="1">IF($I1072="","",INDEX(MY_Data,MATCH($I1072,Sheet1!K:K,1),4))</f>
        <v/>
      </c>
      <c r="G1072" s="4" t="str">
        <f ca="1">IF($I1072="","",INDEX(MY_Data,MATCH($I1072,Sheet1!K:K,1),5))</f>
        <v/>
      </c>
      <c r="H1072" s="4" t="str">
        <f ca="1">IF($I1072="","",INDEX(MY_Data,MATCH($I1072,Sheet1!K:K,1),6))</f>
        <v/>
      </c>
      <c r="I1072" s="25" t="str">
        <f ca="1">IF(ROW()-6&lt;=MAX(Sheet1!K:K),ROW()-6,"")</f>
        <v/>
      </c>
    </row>
    <row r="1073" spans="3:9">
      <c r="C1073" s="24" t="str">
        <f ca="1">IF($I1073="","",INDEX(MY_Data,MATCH($I1073,Sheet1!K:K,1),1))</f>
        <v/>
      </c>
      <c r="D1073" s="13" t="str">
        <f ca="1">IF($I1073="","",INDEX(MY_Data,MATCH($I1073,Sheet1!K:K,1),2))</f>
        <v/>
      </c>
      <c r="E1073" s="13" t="str">
        <f ca="1">IF($I1073="","",INDEX(MY_Data,MATCH($I1073,Sheet1!K:K,1),3))</f>
        <v/>
      </c>
      <c r="F1073" s="4" t="str">
        <f ca="1">IF($I1073="","",INDEX(MY_Data,MATCH($I1073,Sheet1!K:K,1),4))</f>
        <v/>
      </c>
      <c r="G1073" s="4" t="str">
        <f ca="1">IF($I1073="","",INDEX(MY_Data,MATCH($I1073,Sheet1!K:K,1),5))</f>
        <v/>
      </c>
      <c r="H1073" s="4" t="str">
        <f ca="1">IF($I1073="","",INDEX(MY_Data,MATCH($I1073,Sheet1!K:K,1),6))</f>
        <v/>
      </c>
      <c r="I1073" s="25" t="str">
        <f ca="1">IF(ROW()-6&lt;=MAX(Sheet1!K:K),ROW()-6,"")</f>
        <v/>
      </c>
    </row>
    <row r="1074" spans="3:9">
      <c r="C1074" s="24" t="str">
        <f ca="1">IF($I1074="","",INDEX(MY_Data,MATCH($I1074,Sheet1!K:K,1),1))</f>
        <v/>
      </c>
      <c r="D1074" s="13" t="str">
        <f ca="1">IF($I1074="","",INDEX(MY_Data,MATCH($I1074,Sheet1!K:K,1),2))</f>
        <v/>
      </c>
      <c r="E1074" s="13" t="str">
        <f ca="1">IF($I1074="","",INDEX(MY_Data,MATCH($I1074,Sheet1!K:K,1),3))</f>
        <v/>
      </c>
      <c r="F1074" s="4" t="str">
        <f ca="1">IF($I1074="","",INDEX(MY_Data,MATCH($I1074,Sheet1!K:K,1),4))</f>
        <v/>
      </c>
      <c r="G1074" s="4" t="str">
        <f ca="1">IF($I1074="","",INDEX(MY_Data,MATCH($I1074,Sheet1!K:K,1),5))</f>
        <v/>
      </c>
      <c r="H1074" s="4" t="str">
        <f ca="1">IF($I1074="","",INDEX(MY_Data,MATCH($I1074,Sheet1!K:K,1),6))</f>
        <v/>
      </c>
      <c r="I1074" s="25" t="str">
        <f ca="1">IF(ROW()-6&lt;=MAX(Sheet1!K:K),ROW()-6,"")</f>
        <v/>
      </c>
    </row>
    <row r="1075" spans="3:9">
      <c r="C1075" s="24" t="str">
        <f ca="1">IF($I1075="","",INDEX(MY_Data,MATCH($I1075,Sheet1!K:K,1),1))</f>
        <v/>
      </c>
      <c r="D1075" s="13" t="str">
        <f ca="1">IF($I1075="","",INDEX(MY_Data,MATCH($I1075,Sheet1!K:K,1),2))</f>
        <v/>
      </c>
      <c r="E1075" s="13" t="str">
        <f ca="1">IF($I1075="","",INDEX(MY_Data,MATCH($I1075,Sheet1!K:K,1),3))</f>
        <v/>
      </c>
      <c r="F1075" s="4" t="str">
        <f ca="1">IF($I1075="","",INDEX(MY_Data,MATCH($I1075,Sheet1!K:K,1),4))</f>
        <v/>
      </c>
      <c r="G1075" s="4" t="str">
        <f ca="1">IF($I1075="","",INDEX(MY_Data,MATCH($I1075,Sheet1!K:K,1),5))</f>
        <v/>
      </c>
      <c r="H1075" s="4" t="str">
        <f ca="1">IF($I1075="","",INDEX(MY_Data,MATCH($I1075,Sheet1!K:K,1),6))</f>
        <v/>
      </c>
      <c r="I1075" s="25" t="str">
        <f ca="1">IF(ROW()-6&lt;=MAX(Sheet1!K:K),ROW()-6,"")</f>
        <v/>
      </c>
    </row>
    <row r="1076" spans="3:9">
      <c r="C1076" s="24" t="str">
        <f ca="1">IF($I1076="","",INDEX(MY_Data,MATCH($I1076,Sheet1!K:K,1),1))</f>
        <v/>
      </c>
      <c r="D1076" s="13" t="str">
        <f ca="1">IF($I1076="","",INDEX(MY_Data,MATCH($I1076,Sheet1!K:K,1),2))</f>
        <v/>
      </c>
      <c r="E1076" s="13" t="str">
        <f ca="1">IF($I1076="","",INDEX(MY_Data,MATCH($I1076,Sheet1!K:K,1),3))</f>
        <v/>
      </c>
      <c r="F1076" s="4" t="str">
        <f ca="1">IF($I1076="","",INDEX(MY_Data,MATCH($I1076,Sheet1!K:K,1),4))</f>
        <v/>
      </c>
      <c r="G1076" s="4" t="str">
        <f ca="1">IF($I1076="","",INDEX(MY_Data,MATCH($I1076,Sheet1!K:K,1),5))</f>
        <v/>
      </c>
      <c r="H1076" s="4" t="str">
        <f ca="1">IF($I1076="","",INDEX(MY_Data,MATCH($I1076,Sheet1!K:K,1),6))</f>
        <v/>
      </c>
      <c r="I1076" s="25" t="str">
        <f ca="1">IF(ROW()-6&lt;=MAX(Sheet1!K:K),ROW()-6,"")</f>
        <v/>
      </c>
    </row>
    <row r="1077" spans="3:9">
      <c r="C1077" s="24" t="str">
        <f ca="1">IF($I1077="","",INDEX(MY_Data,MATCH($I1077,Sheet1!K:K,1),1))</f>
        <v/>
      </c>
      <c r="D1077" s="13" t="str">
        <f ca="1">IF($I1077="","",INDEX(MY_Data,MATCH($I1077,Sheet1!K:K,1),2))</f>
        <v/>
      </c>
      <c r="E1077" s="13" t="str">
        <f ca="1">IF($I1077="","",INDEX(MY_Data,MATCH($I1077,Sheet1!K:K,1),3))</f>
        <v/>
      </c>
      <c r="F1077" s="4" t="str">
        <f ca="1">IF($I1077="","",INDEX(MY_Data,MATCH($I1077,Sheet1!K:K,1),4))</f>
        <v/>
      </c>
      <c r="G1077" s="4" t="str">
        <f ca="1">IF($I1077="","",INDEX(MY_Data,MATCH($I1077,Sheet1!K:K,1),5))</f>
        <v/>
      </c>
      <c r="H1077" s="4" t="str">
        <f ca="1">IF($I1077="","",INDEX(MY_Data,MATCH($I1077,Sheet1!K:K,1),6))</f>
        <v/>
      </c>
      <c r="I1077" s="25" t="str">
        <f ca="1">IF(ROW()-6&lt;=MAX(Sheet1!K:K),ROW()-6,"")</f>
        <v/>
      </c>
    </row>
    <row r="1078" spans="3:9">
      <c r="C1078" s="24" t="str">
        <f ca="1">IF($I1078="","",INDEX(MY_Data,MATCH($I1078,Sheet1!K:K,1),1))</f>
        <v/>
      </c>
      <c r="D1078" s="13" t="str">
        <f ca="1">IF($I1078="","",INDEX(MY_Data,MATCH($I1078,Sheet1!K:K,1),2))</f>
        <v/>
      </c>
      <c r="E1078" s="13" t="str">
        <f ca="1">IF($I1078="","",INDEX(MY_Data,MATCH($I1078,Sheet1!K:K,1),3))</f>
        <v/>
      </c>
      <c r="F1078" s="4" t="str">
        <f ca="1">IF($I1078="","",INDEX(MY_Data,MATCH($I1078,Sheet1!K:K,1),4))</f>
        <v/>
      </c>
      <c r="G1078" s="4" t="str">
        <f ca="1">IF($I1078="","",INDEX(MY_Data,MATCH($I1078,Sheet1!K:K,1),5))</f>
        <v/>
      </c>
      <c r="H1078" s="4" t="str">
        <f ca="1">IF($I1078="","",INDEX(MY_Data,MATCH($I1078,Sheet1!K:K,1),6))</f>
        <v/>
      </c>
      <c r="I1078" s="25" t="str">
        <f ca="1">IF(ROW()-6&lt;=MAX(Sheet1!K:K),ROW()-6,"")</f>
        <v/>
      </c>
    </row>
    <row r="1079" spans="3:9">
      <c r="C1079" s="24" t="str">
        <f ca="1">IF($I1079="","",INDEX(MY_Data,MATCH($I1079,Sheet1!K:K,1),1))</f>
        <v/>
      </c>
      <c r="D1079" s="13" t="str">
        <f ca="1">IF($I1079="","",INDEX(MY_Data,MATCH($I1079,Sheet1!K:K,1),2))</f>
        <v/>
      </c>
      <c r="E1079" s="13" t="str">
        <f ca="1">IF($I1079="","",INDEX(MY_Data,MATCH($I1079,Sheet1!K:K,1),3))</f>
        <v/>
      </c>
      <c r="F1079" s="4" t="str">
        <f ca="1">IF($I1079="","",INDEX(MY_Data,MATCH($I1079,Sheet1!K:K,1),4))</f>
        <v/>
      </c>
      <c r="G1079" s="4" t="str">
        <f ca="1">IF($I1079="","",INDEX(MY_Data,MATCH($I1079,Sheet1!K:K,1),5))</f>
        <v/>
      </c>
      <c r="H1079" s="4" t="str">
        <f ca="1">IF($I1079="","",INDEX(MY_Data,MATCH($I1079,Sheet1!K:K,1),6))</f>
        <v/>
      </c>
      <c r="I1079" s="25" t="str">
        <f ca="1">IF(ROW()-6&lt;=MAX(Sheet1!K:K),ROW()-6,"")</f>
        <v/>
      </c>
    </row>
    <row r="1080" spans="3:9">
      <c r="C1080" s="24" t="str">
        <f ca="1">IF($I1080="","",INDEX(MY_Data,MATCH($I1080,Sheet1!K:K,1),1))</f>
        <v/>
      </c>
      <c r="D1080" s="13" t="str">
        <f ca="1">IF($I1080="","",INDEX(MY_Data,MATCH($I1080,Sheet1!K:K,1),2))</f>
        <v/>
      </c>
      <c r="E1080" s="13" t="str">
        <f ca="1">IF($I1080="","",INDEX(MY_Data,MATCH($I1080,Sheet1!K:K,1),3))</f>
        <v/>
      </c>
      <c r="F1080" s="4" t="str">
        <f ca="1">IF($I1080="","",INDEX(MY_Data,MATCH($I1080,Sheet1!K:K,1),4))</f>
        <v/>
      </c>
      <c r="G1080" s="4" t="str">
        <f ca="1">IF($I1080="","",INDEX(MY_Data,MATCH($I1080,Sheet1!K:K,1),5))</f>
        <v/>
      </c>
      <c r="H1080" s="4" t="str">
        <f ca="1">IF($I1080="","",INDEX(MY_Data,MATCH($I1080,Sheet1!K:K,1),6))</f>
        <v/>
      </c>
      <c r="I1080" s="25" t="str">
        <f ca="1">IF(ROW()-6&lt;=MAX(Sheet1!K:K),ROW()-6,"")</f>
        <v/>
      </c>
    </row>
    <row r="1081" spans="3:9">
      <c r="C1081" s="24" t="str">
        <f ca="1">IF($I1081="","",INDEX(MY_Data,MATCH($I1081,Sheet1!K:K,1),1))</f>
        <v/>
      </c>
      <c r="D1081" s="13" t="str">
        <f ca="1">IF($I1081="","",INDEX(MY_Data,MATCH($I1081,Sheet1!K:K,1),2))</f>
        <v/>
      </c>
      <c r="E1081" s="13" t="str">
        <f ca="1">IF($I1081="","",INDEX(MY_Data,MATCH($I1081,Sheet1!K:K,1),3))</f>
        <v/>
      </c>
      <c r="F1081" s="4" t="str">
        <f ca="1">IF($I1081="","",INDEX(MY_Data,MATCH($I1081,Sheet1!K:K,1),4))</f>
        <v/>
      </c>
      <c r="G1081" s="4" t="str">
        <f ca="1">IF($I1081="","",INDEX(MY_Data,MATCH($I1081,Sheet1!K:K,1),5))</f>
        <v/>
      </c>
      <c r="H1081" s="4" t="str">
        <f ca="1">IF($I1081="","",INDEX(MY_Data,MATCH($I1081,Sheet1!K:K,1),6))</f>
        <v/>
      </c>
      <c r="I1081" s="25" t="str">
        <f ca="1">IF(ROW()-6&lt;=MAX(Sheet1!K:K),ROW()-6,"")</f>
        <v/>
      </c>
    </row>
    <row r="1082" spans="3:9">
      <c r="C1082" s="24" t="str">
        <f ca="1">IF($I1082="","",INDEX(MY_Data,MATCH($I1082,Sheet1!K:K,1),1))</f>
        <v/>
      </c>
      <c r="D1082" s="13" t="str">
        <f ca="1">IF($I1082="","",INDEX(MY_Data,MATCH($I1082,Sheet1!K:K,1),2))</f>
        <v/>
      </c>
      <c r="E1082" s="13" t="str">
        <f ca="1">IF($I1082="","",INDEX(MY_Data,MATCH($I1082,Sheet1!K:K,1),3))</f>
        <v/>
      </c>
      <c r="F1082" s="4" t="str">
        <f ca="1">IF($I1082="","",INDEX(MY_Data,MATCH($I1082,Sheet1!K:K,1),4))</f>
        <v/>
      </c>
      <c r="G1082" s="4" t="str">
        <f ca="1">IF($I1082="","",INDEX(MY_Data,MATCH($I1082,Sheet1!K:K,1),5))</f>
        <v/>
      </c>
      <c r="H1082" s="4" t="str">
        <f ca="1">IF($I1082="","",INDEX(MY_Data,MATCH($I1082,Sheet1!K:K,1),6))</f>
        <v/>
      </c>
      <c r="I1082" s="25" t="str">
        <f ca="1">IF(ROW()-6&lt;=MAX(Sheet1!K:K),ROW()-6,"")</f>
        <v/>
      </c>
    </row>
    <row r="1083" spans="3:9">
      <c r="C1083" s="24" t="str">
        <f ca="1">IF($I1083="","",INDEX(MY_Data,MATCH($I1083,Sheet1!K:K,1),1))</f>
        <v/>
      </c>
      <c r="D1083" s="13" t="str">
        <f ca="1">IF($I1083="","",INDEX(MY_Data,MATCH($I1083,Sheet1!K:K,1),2))</f>
        <v/>
      </c>
      <c r="E1083" s="13" t="str">
        <f ca="1">IF($I1083="","",INDEX(MY_Data,MATCH($I1083,Sheet1!K:K,1),3))</f>
        <v/>
      </c>
      <c r="F1083" s="4" t="str">
        <f ca="1">IF($I1083="","",INDEX(MY_Data,MATCH($I1083,Sheet1!K:K,1),4))</f>
        <v/>
      </c>
      <c r="G1083" s="4" t="str">
        <f ca="1">IF($I1083="","",INDEX(MY_Data,MATCH($I1083,Sheet1!K:K,1),5))</f>
        <v/>
      </c>
      <c r="H1083" s="4" t="str">
        <f ca="1">IF($I1083="","",INDEX(MY_Data,MATCH($I1083,Sheet1!K:K,1),6))</f>
        <v/>
      </c>
      <c r="I1083" s="25" t="str">
        <f ca="1">IF(ROW()-6&lt;=MAX(Sheet1!K:K),ROW()-6,"")</f>
        <v/>
      </c>
    </row>
    <row r="1084" spans="3:9">
      <c r="C1084" s="24" t="str">
        <f ca="1">IF($I1084="","",INDEX(MY_Data,MATCH($I1084,Sheet1!K:K,1),1))</f>
        <v/>
      </c>
      <c r="D1084" s="13" t="str">
        <f ca="1">IF($I1084="","",INDEX(MY_Data,MATCH($I1084,Sheet1!K:K,1),2))</f>
        <v/>
      </c>
      <c r="E1084" s="13" t="str">
        <f ca="1">IF($I1084="","",INDEX(MY_Data,MATCH($I1084,Sheet1!K:K,1),3))</f>
        <v/>
      </c>
      <c r="F1084" s="4" t="str">
        <f ca="1">IF($I1084="","",INDEX(MY_Data,MATCH($I1084,Sheet1!K:K,1),4))</f>
        <v/>
      </c>
      <c r="G1084" s="4" t="str">
        <f ca="1">IF($I1084="","",INDEX(MY_Data,MATCH($I1084,Sheet1!K:K,1),5))</f>
        <v/>
      </c>
      <c r="H1084" s="4" t="str">
        <f ca="1">IF($I1084="","",INDEX(MY_Data,MATCH($I1084,Sheet1!K:K,1),6))</f>
        <v/>
      </c>
      <c r="I1084" s="25" t="str">
        <f ca="1">IF(ROW()-6&lt;=MAX(Sheet1!K:K),ROW()-6,"")</f>
        <v/>
      </c>
    </row>
    <row r="1085" spans="3:9">
      <c r="C1085" s="24" t="str">
        <f ca="1">IF($I1085="","",INDEX(MY_Data,MATCH($I1085,Sheet1!K:K,1),1))</f>
        <v/>
      </c>
      <c r="D1085" s="13" t="str">
        <f ca="1">IF($I1085="","",INDEX(MY_Data,MATCH($I1085,Sheet1!K:K,1),2))</f>
        <v/>
      </c>
      <c r="E1085" s="13" t="str">
        <f ca="1">IF($I1085="","",INDEX(MY_Data,MATCH($I1085,Sheet1!K:K,1),3))</f>
        <v/>
      </c>
      <c r="F1085" s="4" t="str">
        <f ca="1">IF($I1085="","",INDEX(MY_Data,MATCH($I1085,Sheet1!K:K,1),4))</f>
        <v/>
      </c>
      <c r="G1085" s="4" t="str">
        <f ca="1">IF($I1085="","",INDEX(MY_Data,MATCH($I1085,Sheet1!K:K,1),5))</f>
        <v/>
      </c>
      <c r="H1085" s="4" t="str">
        <f ca="1">IF($I1085="","",INDEX(MY_Data,MATCH($I1085,Sheet1!K:K,1),6))</f>
        <v/>
      </c>
      <c r="I1085" s="25" t="str">
        <f ca="1">IF(ROW()-6&lt;=MAX(Sheet1!K:K),ROW()-6,"")</f>
        <v/>
      </c>
    </row>
    <row r="1086" spans="3:9">
      <c r="C1086" s="24" t="str">
        <f ca="1">IF($I1086="","",INDEX(MY_Data,MATCH($I1086,Sheet1!K:K,1),1))</f>
        <v/>
      </c>
      <c r="D1086" s="13" t="str">
        <f ca="1">IF($I1086="","",INDEX(MY_Data,MATCH($I1086,Sheet1!K:K,1),2))</f>
        <v/>
      </c>
      <c r="E1086" s="13" t="str">
        <f ca="1">IF($I1086="","",INDEX(MY_Data,MATCH($I1086,Sheet1!K:K,1),3))</f>
        <v/>
      </c>
      <c r="F1086" s="4" t="str">
        <f ca="1">IF($I1086="","",INDEX(MY_Data,MATCH($I1086,Sheet1!K:K,1),4))</f>
        <v/>
      </c>
      <c r="G1086" s="4" t="str">
        <f ca="1">IF($I1086="","",INDEX(MY_Data,MATCH($I1086,Sheet1!K:K,1),5))</f>
        <v/>
      </c>
      <c r="H1086" s="4" t="str">
        <f ca="1">IF($I1086="","",INDEX(MY_Data,MATCH($I1086,Sheet1!K:K,1),6))</f>
        <v/>
      </c>
      <c r="I1086" s="25" t="str">
        <f ca="1">IF(ROW()-6&lt;=MAX(Sheet1!K:K),ROW()-6,"")</f>
        <v/>
      </c>
    </row>
    <row r="1087" spans="3:9">
      <c r="C1087" s="24" t="str">
        <f ca="1">IF($I1087="","",INDEX(MY_Data,MATCH($I1087,Sheet1!K:K,1),1))</f>
        <v/>
      </c>
      <c r="D1087" s="13" t="str">
        <f ca="1">IF($I1087="","",INDEX(MY_Data,MATCH($I1087,Sheet1!K:K,1),2))</f>
        <v/>
      </c>
      <c r="E1087" s="13" t="str">
        <f ca="1">IF($I1087="","",INDEX(MY_Data,MATCH($I1087,Sheet1!K:K,1),3))</f>
        <v/>
      </c>
      <c r="F1087" s="4" t="str">
        <f ca="1">IF($I1087="","",INDEX(MY_Data,MATCH($I1087,Sheet1!K:K,1),4))</f>
        <v/>
      </c>
      <c r="G1087" s="4" t="str">
        <f ca="1">IF($I1087="","",INDEX(MY_Data,MATCH($I1087,Sheet1!K:K,1),5))</f>
        <v/>
      </c>
      <c r="H1087" s="4" t="str">
        <f ca="1">IF($I1087="","",INDEX(MY_Data,MATCH($I1087,Sheet1!K:K,1),6))</f>
        <v/>
      </c>
      <c r="I1087" s="25" t="str">
        <f ca="1">IF(ROW()-6&lt;=MAX(Sheet1!K:K),ROW()-6,"")</f>
        <v/>
      </c>
    </row>
    <row r="1088" spans="3:9">
      <c r="C1088" s="24" t="str">
        <f ca="1">IF($I1088="","",INDEX(MY_Data,MATCH($I1088,Sheet1!K:K,1),1))</f>
        <v/>
      </c>
      <c r="D1088" s="13" t="str">
        <f ca="1">IF($I1088="","",INDEX(MY_Data,MATCH($I1088,Sheet1!K:K,1),2))</f>
        <v/>
      </c>
      <c r="E1088" s="13" t="str">
        <f ca="1">IF($I1088="","",INDEX(MY_Data,MATCH($I1088,Sheet1!K:K,1),3))</f>
        <v/>
      </c>
      <c r="F1088" s="4" t="str">
        <f ca="1">IF($I1088="","",INDEX(MY_Data,MATCH($I1088,Sheet1!K:K,1),4))</f>
        <v/>
      </c>
      <c r="G1088" s="4" t="str">
        <f ca="1">IF($I1088="","",INDEX(MY_Data,MATCH($I1088,Sheet1!K:K,1),5))</f>
        <v/>
      </c>
      <c r="H1088" s="4" t="str">
        <f ca="1">IF($I1088="","",INDEX(MY_Data,MATCH($I1088,Sheet1!K:K,1),6))</f>
        <v/>
      </c>
      <c r="I1088" s="25" t="str">
        <f ca="1">IF(ROW()-6&lt;=MAX(Sheet1!K:K),ROW()-6,"")</f>
        <v/>
      </c>
    </row>
    <row r="1089" spans="3:9">
      <c r="C1089" s="24" t="str">
        <f ca="1">IF($I1089="","",INDEX(MY_Data,MATCH($I1089,Sheet1!K:K,1),1))</f>
        <v/>
      </c>
      <c r="D1089" s="13" t="str">
        <f ca="1">IF($I1089="","",INDEX(MY_Data,MATCH($I1089,Sheet1!K:K,1),2))</f>
        <v/>
      </c>
      <c r="E1089" s="13" t="str">
        <f ca="1">IF($I1089="","",INDEX(MY_Data,MATCH($I1089,Sheet1!K:K,1),3))</f>
        <v/>
      </c>
      <c r="F1089" s="4" t="str">
        <f ca="1">IF($I1089="","",INDEX(MY_Data,MATCH($I1089,Sheet1!K:K,1),4))</f>
        <v/>
      </c>
      <c r="G1089" s="4" t="str">
        <f ca="1">IF($I1089="","",INDEX(MY_Data,MATCH($I1089,Sheet1!K:K,1),5))</f>
        <v/>
      </c>
      <c r="H1089" s="4" t="str">
        <f ca="1">IF($I1089="","",INDEX(MY_Data,MATCH($I1089,Sheet1!K:K,1),6))</f>
        <v/>
      </c>
      <c r="I1089" s="25" t="str">
        <f ca="1">IF(ROW()-6&lt;=MAX(Sheet1!K:K),ROW()-6,"")</f>
        <v/>
      </c>
    </row>
    <row r="1090" spans="3:9">
      <c r="C1090" s="24" t="str">
        <f ca="1">IF($I1090="","",INDEX(MY_Data,MATCH($I1090,Sheet1!K:K,1),1))</f>
        <v/>
      </c>
      <c r="D1090" s="13" t="str">
        <f ca="1">IF($I1090="","",INDEX(MY_Data,MATCH($I1090,Sheet1!K:K,1),2))</f>
        <v/>
      </c>
      <c r="E1090" s="13" t="str">
        <f ca="1">IF($I1090="","",INDEX(MY_Data,MATCH($I1090,Sheet1!K:K,1),3))</f>
        <v/>
      </c>
      <c r="F1090" s="4" t="str">
        <f ca="1">IF($I1090="","",INDEX(MY_Data,MATCH($I1090,Sheet1!K:K,1),4))</f>
        <v/>
      </c>
      <c r="G1090" s="4" t="str">
        <f ca="1">IF($I1090="","",INDEX(MY_Data,MATCH($I1090,Sheet1!K:K,1),5))</f>
        <v/>
      </c>
      <c r="H1090" s="4" t="str">
        <f ca="1">IF($I1090="","",INDEX(MY_Data,MATCH($I1090,Sheet1!K:K,1),6))</f>
        <v/>
      </c>
      <c r="I1090" s="25" t="str">
        <f ca="1">IF(ROW()-6&lt;=MAX(Sheet1!K:K),ROW()-6,"")</f>
        <v/>
      </c>
    </row>
    <row r="1091" spans="3:9">
      <c r="C1091" s="24" t="str">
        <f ca="1">IF($I1091="","",INDEX(MY_Data,MATCH($I1091,Sheet1!K:K,1),1))</f>
        <v/>
      </c>
      <c r="D1091" s="13" t="str">
        <f ca="1">IF($I1091="","",INDEX(MY_Data,MATCH($I1091,Sheet1!K:K,1),2))</f>
        <v/>
      </c>
      <c r="E1091" s="13" t="str">
        <f ca="1">IF($I1091="","",INDEX(MY_Data,MATCH($I1091,Sheet1!K:K,1),3))</f>
        <v/>
      </c>
      <c r="F1091" s="4" t="str">
        <f ca="1">IF($I1091="","",INDEX(MY_Data,MATCH($I1091,Sheet1!K:K,1),4))</f>
        <v/>
      </c>
      <c r="G1091" s="4" t="str">
        <f ca="1">IF($I1091="","",INDEX(MY_Data,MATCH($I1091,Sheet1!K:K,1),5))</f>
        <v/>
      </c>
      <c r="H1091" s="4" t="str">
        <f ca="1">IF($I1091="","",INDEX(MY_Data,MATCH($I1091,Sheet1!K:K,1),6))</f>
        <v/>
      </c>
      <c r="I1091" s="25" t="str">
        <f ca="1">IF(ROW()-6&lt;=MAX(Sheet1!K:K),ROW()-6,"")</f>
        <v/>
      </c>
    </row>
    <row r="1092" spans="3:9">
      <c r="C1092" s="24" t="str">
        <f ca="1">IF($I1092="","",INDEX(MY_Data,MATCH($I1092,Sheet1!K:K,1),1))</f>
        <v/>
      </c>
      <c r="D1092" s="13" t="str">
        <f ca="1">IF($I1092="","",INDEX(MY_Data,MATCH($I1092,Sheet1!K:K,1),2))</f>
        <v/>
      </c>
      <c r="E1092" s="13" t="str">
        <f ca="1">IF($I1092="","",INDEX(MY_Data,MATCH($I1092,Sheet1!K:K,1),3))</f>
        <v/>
      </c>
      <c r="F1092" s="4" t="str">
        <f ca="1">IF($I1092="","",INDEX(MY_Data,MATCH($I1092,Sheet1!K:K,1),4))</f>
        <v/>
      </c>
      <c r="G1092" s="4" t="str">
        <f ca="1">IF($I1092="","",INDEX(MY_Data,MATCH($I1092,Sheet1!K:K,1),5))</f>
        <v/>
      </c>
      <c r="H1092" s="4" t="str">
        <f ca="1">IF($I1092="","",INDEX(MY_Data,MATCH($I1092,Sheet1!K:K,1),6))</f>
        <v/>
      </c>
      <c r="I1092" s="25" t="str">
        <f ca="1">IF(ROW()-6&lt;=MAX(Sheet1!K:K),ROW()-6,"")</f>
        <v/>
      </c>
    </row>
    <row r="1093" spans="3:9">
      <c r="C1093" s="24" t="str">
        <f ca="1">IF($I1093="","",INDEX(MY_Data,MATCH($I1093,Sheet1!K:K,1),1))</f>
        <v/>
      </c>
      <c r="D1093" s="13" t="str">
        <f ca="1">IF($I1093="","",INDEX(MY_Data,MATCH($I1093,Sheet1!K:K,1),2))</f>
        <v/>
      </c>
      <c r="E1093" s="13" t="str">
        <f ca="1">IF($I1093="","",INDEX(MY_Data,MATCH($I1093,Sheet1!K:K,1),3))</f>
        <v/>
      </c>
      <c r="F1093" s="4" t="str">
        <f ca="1">IF($I1093="","",INDEX(MY_Data,MATCH($I1093,Sheet1!K:K,1),4))</f>
        <v/>
      </c>
      <c r="G1093" s="4" t="str">
        <f ca="1">IF($I1093="","",INDEX(MY_Data,MATCH($I1093,Sheet1!K:K,1),5))</f>
        <v/>
      </c>
      <c r="H1093" s="4" t="str">
        <f ca="1">IF($I1093="","",INDEX(MY_Data,MATCH($I1093,Sheet1!K:K,1),6))</f>
        <v/>
      </c>
      <c r="I1093" s="25" t="str">
        <f ca="1">IF(ROW()-6&lt;=MAX(Sheet1!K:K),ROW()-6,"")</f>
        <v/>
      </c>
    </row>
    <row r="1094" spans="3:9">
      <c r="C1094" s="24" t="str">
        <f ca="1">IF($I1094="","",INDEX(MY_Data,MATCH($I1094,Sheet1!K:K,1),1))</f>
        <v/>
      </c>
      <c r="D1094" s="13" t="str">
        <f ca="1">IF($I1094="","",INDEX(MY_Data,MATCH($I1094,Sheet1!K:K,1),2))</f>
        <v/>
      </c>
      <c r="E1094" s="13" t="str">
        <f ca="1">IF($I1094="","",INDEX(MY_Data,MATCH($I1094,Sheet1!K:K,1),3))</f>
        <v/>
      </c>
      <c r="F1094" s="4" t="str">
        <f ca="1">IF($I1094="","",INDEX(MY_Data,MATCH($I1094,Sheet1!K:K,1),4))</f>
        <v/>
      </c>
      <c r="G1094" s="4" t="str">
        <f ca="1">IF($I1094="","",INDEX(MY_Data,MATCH($I1094,Sheet1!K:K,1),5))</f>
        <v/>
      </c>
      <c r="H1094" s="4" t="str">
        <f ca="1">IF($I1094="","",INDEX(MY_Data,MATCH($I1094,Sheet1!K:K,1),6))</f>
        <v/>
      </c>
      <c r="I1094" s="25" t="str">
        <f ca="1">IF(ROW()-6&lt;=MAX(Sheet1!K:K),ROW()-6,"")</f>
        <v/>
      </c>
    </row>
    <row r="1095" spans="3:9">
      <c r="C1095" s="24" t="str">
        <f ca="1">IF($I1095="","",INDEX(MY_Data,MATCH($I1095,Sheet1!K:K,1),1))</f>
        <v/>
      </c>
      <c r="D1095" s="13" t="str">
        <f ca="1">IF($I1095="","",INDEX(MY_Data,MATCH($I1095,Sheet1!K:K,1),2))</f>
        <v/>
      </c>
      <c r="E1095" s="13" t="str">
        <f ca="1">IF($I1095="","",INDEX(MY_Data,MATCH($I1095,Sheet1!K:K,1),3))</f>
        <v/>
      </c>
      <c r="F1095" s="4" t="str">
        <f ca="1">IF($I1095="","",INDEX(MY_Data,MATCH($I1095,Sheet1!K:K,1),4))</f>
        <v/>
      </c>
      <c r="G1095" s="4" t="str">
        <f ca="1">IF($I1095="","",INDEX(MY_Data,MATCH($I1095,Sheet1!K:K,1),5))</f>
        <v/>
      </c>
      <c r="H1095" s="4" t="str">
        <f ca="1">IF($I1095="","",INDEX(MY_Data,MATCH($I1095,Sheet1!K:K,1),6))</f>
        <v/>
      </c>
      <c r="I1095" s="25" t="str">
        <f ca="1">IF(ROW()-6&lt;=MAX(Sheet1!K:K),ROW()-6,"")</f>
        <v/>
      </c>
    </row>
    <row r="1096" spans="3:9">
      <c r="C1096" s="24" t="str">
        <f ca="1">IF($I1096="","",INDEX(MY_Data,MATCH($I1096,Sheet1!K:K,1),1))</f>
        <v/>
      </c>
      <c r="D1096" s="13" t="str">
        <f ca="1">IF($I1096="","",INDEX(MY_Data,MATCH($I1096,Sheet1!K:K,1),2))</f>
        <v/>
      </c>
      <c r="E1096" s="13" t="str">
        <f ca="1">IF($I1096="","",INDEX(MY_Data,MATCH($I1096,Sheet1!K:K,1),3))</f>
        <v/>
      </c>
      <c r="F1096" s="4" t="str">
        <f ca="1">IF($I1096="","",INDEX(MY_Data,MATCH($I1096,Sheet1!K:K,1),4))</f>
        <v/>
      </c>
      <c r="G1096" s="4" t="str">
        <f ca="1">IF($I1096="","",INDEX(MY_Data,MATCH($I1096,Sheet1!K:K,1),5))</f>
        <v/>
      </c>
      <c r="H1096" s="4" t="str">
        <f ca="1">IF($I1096="","",INDEX(MY_Data,MATCH($I1096,Sheet1!K:K,1),6))</f>
        <v/>
      </c>
      <c r="I1096" s="25" t="str">
        <f ca="1">IF(ROW()-6&lt;=MAX(Sheet1!K:K),ROW()-6,"")</f>
        <v/>
      </c>
    </row>
    <row r="1097" spans="3:9">
      <c r="C1097" s="24" t="str">
        <f ca="1">IF($I1097="","",INDEX(MY_Data,MATCH($I1097,Sheet1!K:K,1),1))</f>
        <v/>
      </c>
      <c r="D1097" s="13" t="str">
        <f ca="1">IF($I1097="","",INDEX(MY_Data,MATCH($I1097,Sheet1!K:K,1),2))</f>
        <v/>
      </c>
      <c r="E1097" s="13" t="str">
        <f ca="1">IF($I1097="","",INDEX(MY_Data,MATCH($I1097,Sheet1!K:K,1),3))</f>
        <v/>
      </c>
      <c r="F1097" s="4" t="str">
        <f ca="1">IF($I1097="","",INDEX(MY_Data,MATCH($I1097,Sheet1!K:K,1),4))</f>
        <v/>
      </c>
      <c r="G1097" s="4" t="str">
        <f ca="1">IF($I1097="","",INDEX(MY_Data,MATCH($I1097,Sheet1!K:K,1),5))</f>
        <v/>
      </c>
      <c r="H1097" s="4" t="str">
        <f ca="1">IF($I1097="","",INDEX(MY_Data,MATCH($I1097,Sheet1!K:K,1),6))</f>
        <v/>
      </c>
      <c r="I1097" s="25" t="str">
        <f ca="1">IF(ROW()-6&lt;=MAX(Sheet1!K:K),ROW()-6,"")</f>
        <v/>
      </c>
    </row>
    <row r="1098" spans="3:9">
      <c r="C1098" s="24" t="str">
        <f ca="1">IF($I1098="","",INDEX(MY_Data,MATCH($I1098,Sheet1!K:K,1),1))</f>
        <v/>
      </c>
      <c r="D1098" s="13" t="str">
        <f ca="1">IF($I1098="","",INDEX(MY_Data,MATCH($I1098,Sheet1!K:K,1),2))</f>
        <v/>
      </c>
      <c r="E1098" s="13" t="str">
        <f ca="1">IF($I1098="","",INDEX(MY_Data,MATCH($I1098,Sheet1!K:K,1),3))</f>
        <v/>
      </c>
      <c r="F1098" s="4" t="str">
        <f ca="1">IF($I1098="","",INDEX(MY_Data,MATCH($I1098,Sheet1!K:K,1),4))</f>
        <v/>
      </c>
      <c r="G1098" s="4" t="str">
        <f ca="1">IF($I1098="","",INDEX(MY_Data,MATCH($I1098,Sheet1!K:K,1),5))</f>
        <v/>
      </c>
      <c r="H1098" s="4" t="str">
        <f ca="1">IF($I1098="","",INDEX(MY_Data,MATCH($I1098,Sheet1!K:K,1),6))</f>
        <v/>
      </c>
      <c r="I1098" s="25" t="str">
        <f ca="1">IF(ROW()-6&lt;=MAX(Sheet1!K:K),ROW()-6,"")</f>
        <v/>
      </c>
    </row>
    <row r="1099" spans="3:9">
      <c r="C1099" s="24" t="str">
        <f ca="1">IF($I1099="","",INDEX(MY_Data,MATCH($I1099,Sheet1!K:K,1),1))</f>
        <v/>
      </c>
      <c r="D1099" s="13" t="str">
        <f ca="1">IF($I1099="","",INDEX(MY_Data,MATCH($I1099,Sheet1!K:K,1),2))</f>
        <v/>
      </c>
      <c r="E1099" s="13" t="str">
        <f ca="1">IF($I1099="","",INDEX(MY_Data,MATCH($I1099,Sheet1!K:K,1),3))</f>
        <v/>
      </c>
      <c r="F1099" s="4" t="str">
        <f ca="1">IF($I1099="","",INDEX(MY_Data,MATCH($I1099,Sheet1!K:K,1),4))</f>
        <v/>
      </c>
      <c r="G1099" s="4" t="str">
        <f ca="1">IF($I1099="","",INDEX(MY_Data,MATCH($I1099,Sheet1!K:K,1),5))</f>
        <v/>
      </c>
      <c r="H1099" s="4" t="str">
        <f ca="1">IF($I1099="","",INDEX(MY_Data,MATCH($I1099,Sheet1!K:K,1),6))</f>
        <v/>
      </c>
      <c r="I1099" s="25" t="str">
        <f ca="1">IF(ROW()-6&lt;=MAX(Sheet1!K:K),ROW()-6,"")</f>
        <v/>
      </c>
    </row>
    <row r="1100" spans="3:9">
      <c r="C1100" s="24" t="str">
        <f ca="1">IF($I1100="","",INDEX(MY_Data,MATCH($I1100,Sheet1!K:K,1),1))</f>
        <v/>
      </c>
      <c r="D1100" s="13" t="str">
        <f ca="1">IF($I1100="","",INDEX(MY_Data,MATCH($I1100,Sheet1!K:K,1),2))</f>
        <v/>
      </c>
      <c r="E1100" s="13" t="str">
        <f ca="1">IF($I1100="","",INDEX(MY_Data,MATCH($I1100,Sheet1!K:K,1),3))</f>
        <v/>
      </c>
      <c r="F1100" s="4" t="str">
        <f ca="1">IF($I1100="","",INDEX(MY_Data,MATCH($I1100,Sheet1!K:K,1),4))</f>
        <v/>
      </c>
      <c r="G1100" s="4" t="str">
        <f ca="1">IF($I1100="","",INDEX(MY_Data,MATCH($I1100,Sheet1!K:K,1),5))</f>
        <v/>
      </c>
      <c r="H1100" s="4" t="str">
        <f ca="1">IF($I1100="","",INDEX(MY_Data,MATCH($I1100,Sheet1!K:K,1),6))</f>
        <v/>
      </c>
      <c r="I1100" s="25" t="str">
        <f ca="1">IF(ROW()-6&lt;=MAX(Sheet1!K:K),ROW()-6,"")</f>
        <v/>
      </c>
    </row>
    <row r="1101" spans="3:9">
      <c r="C1101" s="24" t="str">
        <f ca="1">IF($I1101="","",INDEX(MY_Data,MATCH($I1101,Sheet1!K:K,1),1))</f>
        <v/>
      </c>
      <c r="D1101" s="13" t="str">
        <f ca="1">IF($I1101="","",INDEX(MY_Data,MATCH($I1101,Sheet1!K:K,1),2))</f>
        <v/>
      </c>
      <c r="E1101" s="13" t="str">
        <f ca="1">IF($I1101="","",INDEX(MY_Data,MATCH($I1101,Sheet1!K:K,1),3))</f>
        <v/>
      </c>
      <c r="F1101" s="4" t="str">
        <f ca="1">IF($I1101="","",INDEX(MY_Data,MATCH($I1101,Sheet1!K:K,1),4))</f>
        <v/>
      </c>
      <c r="G1101" s="4" t="str">
        <f ca="1">IF($I1101="","",INDEX(MY_Data,MATCH($I1101,Sheet1!K:K,1),5))</f>
        <v/>
      </c>
      <c r="H1101" s="4" t="str">
        <f ca="1">IF($I1101="","",INDEX(MY_Data,MATCH($I1101,Sheet1!K:K,1),6))</f>
        <v/>
      </c>
      <c r="I1101" s="25" t="str">
        <f ca="1">IF(ROW()-6&lt;=MAX(Sheet1!K:K),ROW()-6,"")</f>
        <v/>
      </c>
    </row>
    <row r="1102" spans="3:9">
      <c r="C1102" s="24" t="str">
        <f ca="1">IF($I1102="","",INDEX(MY_Data,MATCH($I1102,Sheet1!K:K,1),1))</f>
        <v/>
      </c>
      <c r="D1102" s="13" t="str">
        <f ca="1">IF($I1102="","",INDEX(MY_Data,MATCH($I1102,Sheet1!K:K,1),2))</f>
        <v/>
      </c>
      <c r="E1102" s="13" t="str">
        <f ca="1">IF($I1102="","",INDEX(MY_Data,MATCH($I1102,Sheet1!K:K,1),3))</f>
        <v/>
      </c>
      <c r="F1102" s="4" t="str">
        <f ca="1">IF($I1102="","",INDEX(MY_Data,MATCH($I1102,Sheet1!K:K,1),4))</f>
        <v/>
      </c>
      <c r="G1102" s="4" t="str">
        <f ca="1">IF($I1102="","",INDEX(MY_Data,MATCH($I1102,Sheet1!K:K,1),5))</f>
        <v/>
      </c>
      <c r="H1102" s="4" t="str">
        <f ca="1">IF($I1102="","",INDEX(MY_Data,MATCH($I1102,Sheet1!K:K,1),6))</f>
        <v/>
      </c>
      <c r="I1102" s="25" t="str">
        <f ca="1">IF(ROW()-6&lt;=MAX(Sheet1!K:K),ROW()-6,"")</f>
        <v/>
      </c>
    </row>
    <row r="1103" spans="3:9">
      <c r="C1103" s="24" t="str">
        <f ca="1">IF($I1103="","",INDEX(MY_Data,MATCH($I1103,Sheet1!K:K,1),1))</f>
        <v/>
      </c>
      <c r="D1103" s="13" t="str">
        <f ca="1">IF($I1103="","",INDEX(MY_Data,MATCH($I1103,Sheet1!K:K,1),2))</f>
        <v/>
      </c>
      <c r="E1103" s="13" t="str">
        <f ca="1">IF($I1103="","",INDEX(MY_Data,MATCH($I1103,Sheet1!K:K,1),3))</f>
        <v/>
      </c>
      <c r="F1103" s="4" t="str">
        <f ca="1">IF($I1103="","",INDEX(MY_Data,MATCH($I1103,Sheet1!K:K,1),4))</f>
        <v/>
      </c>
      <c r="G1103" s="4" t="str">
        <f ca="1">IF($I1103="","",INDEX(MY_Data,MATCH($I1103,Sheet1!K:K,1),5))</f>
        <v/>
      </c>
      <c r="H1103" s="4" t="str">
        <f ca="1">IF($I1103="","",INDEX(MY_Data,MATCH($I1103,Sheet1!K:K,1),6))</f>
        <v/>
      </c>
      <c r="I1103" s="25" t="str">
        <f ca="1">IF(ROW()-6&lt;=MAX(Sheet1!K:K),ROW()-6,"")</f>
        <v/>
      </c>
    </row>
    <row r="1104" spans="3:9">
      <c r="C1104" s="24" t="str">
        <f ca="1">IF($I1104="","",INDEX(MY_Data,MATCH($I1104,Sheet1!K:K,1),1))</f>
        <v/>
      </c>
      <c r="D1104" s="13" t="str">
        <f ca="1">IF($I1104="","",INDEX(MY_Data,MATCH($I1104,Sheet1!K:K,1),2))</f>
        <v/>
      </c>
      <c r="E1104" s="13" t="str">
        <f ca="1">IF($I1104="","",INDEX(MY_Data,MATCH($I1104,Sheet1!K:K,1),3))</f>
        <v/>
      </c>
      <c r="F1104" s="4" t="str">
        <f ca="1">IF($I1104="","",INDEX(MY_Data,MATCH($I1104,Sheet1!K:K,1),4))</f>
        <v/>
      </c>
      <c r="G1104" s="4" t="str">
        <f ca="1">IF($I1104="","",INDEX(MY_Data,MATCH($I1104,Sheet1!K:K,1),5))</f>
        <v/>
      </c>
      <c r="H1104" s="4" t="str">
        <f ca="1">IF($I1104="","",INDEX(MY_Data,MATCH($I1104,Sheet1!K:K,1),6))</f>
        <v/>
      </c>
      <c r="I1104" s="25" t="str">
        <f ca="1">IF(ROW()-6&lt;=MAX(Sheet1!K:K),ROW()-6,"")</f>
        <v/>
      </c>
    </row>
    <row r="1105" spans="3:9">
      <c r="C1105" s="24" t="str">
        <f ca="1">IF($I1105="","",INDEX(MY_Data,MATCH($I1105,Sheet1!K:K,1),1))</f>
        <v/>
      </c>
      <c r="D1105" s="13" t="str">
        <f ca="1">IF($I1105="","",INDEX(MY_Data,MATCH($I1105,Sheet1!K:K,1),2))</f>
        <v/>
      </c>
      <c r="E1105" s="13" t="str">
        <f ca="1">IF($I1105="","",INDEX(MY_Data,MATCH($I1105,Sheet1!K:K,1),3))</f>
        <v/>
      </c>
      <c r="F1105" s="4" t="str">
        <f ca="1">IF($I1105="","",INDEX(MY_Data,MATCH($I1105,Sheet1!K:K,1),4))</f>
        <v/>
      </c>
      <c r="G1105" s="4" t="str">
        <f ca="1">IF($I1105="","",INDEX(MY_Data,MATCH($I1105,Sheet1!K:K,1),5))</f>
        <v/>
      </c>
      <c r="H1105" s="4" t="str">
        <f ca="1">IF($I1105="","",INDEX(MY_Data,MATCH($I1105,Sheet1!K:K,1),6))</f>
        <v/>
      </c>
      <c r="I1105" s="25" t="str">
        <f ca="1">IF(ROW()-6&lt;=MAX(Sheet1!K:K),ROW()-6,"")</f>
        <v/>
      </c>
    </row>
    <row r="1106" spans="3:9">
      <c r="C1106" s="24" t="str">
        <f ca="1">IF($I1106="","",INDEX(MY_Data,MATCH($I1106,Sheet1!K:K,1),1))</f>
        <v/>
      </c>
      <c r="D1106" s="13" t="str">
        <f ca="1">IF($I1106="","",INDEX(MY_Data,MATCH($I1106,Sheet1!K:K,1),2))</f>
        <v/>
      </c>
      <c r="E1106" s="13" t="str">
        <f ca="1">IF($I1106="","",INDEX(MY_Data,MATCH($I1106,Sheet1!K:K,1),3))</f>
        <v/>
      </c>
      <c r="F1106" s="4" t="str">
        <f ca="1">IF($I1106="","",INDEX(MY_Data,MATCH($I1106,Sheet1!K:K,1),4))</f>
        <v/>
      </c>
      <c r="G1106" s="4" t="str">
        <f ca="1">IF($I1106="","",INDEX(MY_Data,MATCH($I1106,Sheet1!K:K,1),5))</f>
        <v/>
      </c>
      <c r="H1106" s="4" t="str">
        <f ca="1">IF($I1106="","",INDEX(MY_Data,MATCH($I1106,Sheet1!K:K,1),6))</f>
        <v/>
      </c>
      <c r="I1106" s="25" t="str">
        <f ca="1">IF(ROW()-6&lt;=MAX(Sheet1!K:K),ROW()-6,"")</f>
        <v/>
      </c>
    </row>
    <row r="1107" spans="3:9">
      <c r="C1107" s="24" t="str">
        <f ca="1">IF($I1107="","",INDEX(MY_Data,MATCH($I1107,Sheet1!K:K,1),1))</f>
        <v/>
      </c>
      <c r="D1107" s="13" t="str">
        <f ca="1">IF($I1107="","",INDEX(MY_Data,MATCH($I1107,Sheet1!K:K,1),2))</f>
        <v/>
      </c>
      <c r="E1107" s="13" t="str">
        <f ca="1">IF($I1107="","",INDEX(MY_Data,MATCH($I1107,Sheet1!K:K,1),3))</f>
        <v/>
      </c>
      <c r="F1107" s="4" t="str">
        <f ca="1">IF($I1107="","",INDEX(MY_Data,MATCH($I1107,Sheet1!K:K,1),4))</f>
        <v/>
      </c>
      <c r="G1107" s="4" t="str">
        <f ca="1">IF($I1107="","",INDEX(MY_Data,MATCH($I1107,Sheet1!K:K,1),5))</f>
        <v/>
      </c>
      <c r="H1107" s="4" t="str">
        <f ca="1">IF($I1107="","",INDEX(MY_Data,MATCH($I1107,Sheet1!K:K,1),6))</f>
        <v/>
      </c>
      <c r="I1107" s="25" t="str">
        <f ca="1">IF(ROW()-6&lt;=MAX(Sheet1!K:K),ROW()-6,"")</f>
        <v/>
      </c>
    </row>
    <row r="1108" spans="3:9">
      <c r="C1108" s="24" t="str">
        <f ca="1">IF($I1108="","",INDEX(MY_Data,MATCH($I1108,Sheet1!K:K,1),1))</f>
        <v/>
      </c>
      <c r="D1108" s="13" t="str">
        <f ca="1">IF($I1108="","",INDEX(MY_Data,MATCH($I1108,Sheet1!K:K,1),2))</f>
        <v/>
      </c>
      <c r="E1108" s="13" t="str">
        <f ca="1">IF($I1108="","",INDEX(MY_Data,MATCH($I1108,Sheet1!K:K,1),3))</f>
        <v/>
      </c>
      <c r="F1108" s="4" t="str">
        <f ca="1">IF($I1108="","",INDEX(MY_Data,MATCH($I1108,Sheet1!K:K,1),4))</f>
        <v/>
      </c>
      <c r="G1108" s="4" t="str">
        <f ca="1">IF($I1108="","",INDEX(MY_Data,MATCH($I1108,Sheet1!K:K,1),5))</f>
        <v/>
      </c>
      <c r="H1108" s="4" t="str">
        <f ca="1">IF($I1108="","",INDEX(MY_Data,MATCH($I1108,Sheet1!K:K,1),6))</f>
        <v/>
      </c>
      <c r="I1108" s="25" t="str">
        <f ca="1">IF(ROW()-6&lt;=MAX(Sheet1!K:K),ROW()-6,"")</f>
        <v/>
      </c>
    </row>
    <row r="1109" spans="3:9">
      <c r="C1109" s="24" t="str">
        <f ca="1">IF($I1109="","",INDEX(MY_Data,MATCH($I1109,Sheet1!K:K,1),1))</f>
        <v/>
      </c>
      <c r="D1109" s="13" t="str">
        <f ca="1">IF($I1109="","",INDEX(MY_Data,MATCH($I1109,Sheet1!K:K,1),2))</f>
        <v/>
      </c>
      <c r="E1109" s="13" t="str">
        <f ca="1">IF($I1109="","",INDEX(MY_Data,MATCH($I1109,Sheet1!K:K,1),3))</f>
        <v/>
      </c>
      <c r="F1109" s="4" t="str">
        <f ca="1">IF($I1109="","",INDEX(MY_Data,MATCH($I1109,Sheet1!K:K,1),4))</f>
        <v/>
      </c>
      <c r="G1109" s="4" t="str">
        <f ca="1">IF($I1109="","",INDEX(MY_Data,MATCH($I1109,Sheet1!K:K,1),5))</f>
        <v/>
      </c>
      <c r="H1109" s="4" t="str">
        <f ca="1">IF($I1109="","",INDEX(MY_Data,MATCH($I1109,Sheet1!K:K,1),6))</f>
        <v/>
      </c>
      <c r="I1109" s="25" t="str">
        <f ca="1">IF(ROW()-6&lt;=MAX(Sheet1!K:K),ROW()-6,"")</f>
        <v/>
      </c>
    </row>
    <row r="1110" spans="3:9">
      <c r="C1110" s="24" t="str">
        <f ca="1">IF($I1110="","",INDEX(MY_Data,MATCH($I1110,Sheet1!K:K,1),1))</f>
        <v/>
      </c>
      <c r="D1110" s="13" t="str">
        <f ca="1">IF($I1110="","",INDEX(MY_Data,MATCH($I1110,Sheet1!K:K,1),2))</f>
        <v/>
      </c>
      <c r="E1110" s="13" t="str">
        <f ca="1">IF($I1110="","",INDEX(MY_Data,MATCH($I1110,Sheet1!K:K,1),3))</f>
        <v/>
      </c>
      <c r="F1110" s="4" t="str">
        <f ca="1">IF($I1110="","",INDEX(MY_Data,MATCH($I1110,Sheet1!K:K,1),4))</f>
        <v/>
      </c>
      <c r="G1110" s="4" t="str">
        <f ca="1">IF($I1110="","",INDEX(MY_Data,MATCH($I1110,Sheet1!K:K,1),5))</f>
        <v/>
      </c>
      <c r="H1110" s="4" t="str">
        <f ca="1">IF($I1110="","",INDEX(MY_Data,MATCH($I1110,Sheet1!K:K,1),6))</f>
        <v/>
      </c>
      <c r="I1110" s="25" t="str">
        <f ca="1">IF(ROW()-6&lt;=MAX(Sheet1!K:K),ROW()-6,"")</f>
        <v/>
      </c>
    </row>
    <row r="1111" spans="3:9">
      <c r="C1111" s="24" t="str">
        <f ca="1">IF($I1111="","",INDEX(MY_Data,MATCH($I1111,Sheet1!K:K,1),1))</f>
        <v/>
      </c>
      <c r="D1111" s="13" t="str">
        <f ca="1">IF($I1111="","",INDEX(MY_Data,MATCH($I1111,Sheet1!K:K,1),2))</f>
        <v/>
      </c>
      <c r="E1111" s="13" t="str">
        <f ca="1">IF($I1111="","",INDEX(MY_Data,MATCH($I1111,Sheet1!K:K,1),3))</f>
        <v/>
      </c>
      <c r="F1111" s="4" t="str">
        <f ca="1">IF($I1111="","",INDEX(MY_Data,MATCH($I1111,Sheet1!K:K,1),4))</f>
        <v/>
      </c>
      <c r="G1111" s="4" t="str">
        <f ca="1">IF($I1111="","",INDEX(MY_Data,MATCH($I1111,Sheet1!K:K,1),5))</f>
        <v/>
      </c>
      <c r="H1111" s="4" t="str">
        <f ca="1">IF($I1111="","",INDEX(MY_Data,MATCH($I1111,Sheet1!K:K,1),6))</f>
        <v/>
      </c>
      <c r="I1111" s="25" t="str">
        <f ca="1">IF(ROW()-6&lt;=MAX(Sheet1!K:K),ROW()-6,"")</f>
        <v/>
      </c>
    </row>
    <row r="1112" spans="3:9">
      <c r="C1112" s="24" t="str">
        <f ca="1">IF($I1112="","",INDEX(MY_Data,MATCH($I1112,Sheet1!K:K,1),1))</f>
        <v/>
      </c>
      <c r="D1112" s="13" t="str">
        <f ca="1">IF($I1112="","",INDEX(MY_Data,MATCH($I1112,Sheet1!K:K,1),2))</f>
        <v/>
      </c>
      <c r="E1112" s="13" t="str">
        <f ca="1">IF($I1112="","",INDEX(MY_Data,MATCH($I1112,Sheet1!K:K,1),3))</f>
        <v/>
      </c>
      <c r="F1112" s="4" t="str">
        <f ca="1">IF($I1112="","",INDEX(MY_Data,MATCH($I1112,Sheet1!K:K,1),4))</f>
        <v/>
      </c>
      <c r="G1112" s="4" t="str">
        <f ca="1">IF($I1112="","",INDEX(MY_Data,MATCH($I1112,Sheet1!K:K,1),5))</f>
        <v/>
      </c>
      <c r="H1112" s="4" t="str">
        <f ca="1">IF($I1112="","",INDEX(MY_Data,MATCH($I1112,Sheet1!K:K,1),6))</f>
        <v/>
      </c>
      <c r="I1112" s="25" t="str">
        <f ca="1">IF(ROW()-6&lt;=MAX(Sheet1!K:K),ROW()-6,"")</f>
        <v/>
      </c>
    </row>
    <row r="1113" spans="3:9">
      <c r="C1113" s="24" t="str">
        <f ca="1">IF($I1113="","",INDEX(MY_Data,MATCH($I1113,Sheet1!K:K,1),1))</f>
        <v/>
      </c>
      <c r="D1113" s="13" t="str">
        <f ca="1">IF($I1113="","",INDEX(MY_Data,MATCH($I1113,Sheet1!K:K,1),2))</f>
        <v/>
      </c>
      <c r="E1113" s="13" t="str">
        <f ca="1">IF($I1113="","",INDEX(MY_Data,MATCH($I1113,Sheet1!K:K,1),3))</f>
        <v/>
      </c>
      <c r="F1113" s="4" t="str">
        <f ca="1">IF($I1113="","",INDEX(MY_Data,MATCH($I1113,Sheet1!K:K,1),4))</f>
        <v/>
      </c>
      <c r="G1113" s="4" t="str">
        <f ca="1">IF($I1113="","",INDEX(MY_Data,MATCH($I1113,Sheet1!K:K,1),5))</f>
        <v/>
      </c>
      <c r="H1113" s="4" t="str">
        <f ca="1">IF($I1113="","",INDEX(MY_Data,MATCH($I1113,Sheet1!K:K,1),6))</f>
        <v/>
      </c>
      <c r="I1113" s="25" t="str">
        <f ca="1">IF(ROW()-6&lt;=MAX(Sheet1!K:K),ROW()-6,"")</f>
        <v/>
      </c>
    </row>
    <row r="1114" spans="3:9">
      <c r="C1114" s="24" t="str">
        <f ca="1">IF($I1114="","",INDEX(MY_Data,MATCH($I1114,Sheet1!K:K,1),1))</f>
        <v/>
      </c>
      <c r="D1114" s="13" t="str">
        <f ca="1">IF($I1114="","",INDEX(MY_Data,MATCH($I1114,Sheet1!K:K,1),2))</f>
        <v/>
      </c>
      <c r="E1114" s="13" t="str">
        <f ca="1">IF($I1114="","",INDEX(MY_Data,MATCH($I1114,Sheet1!K:K,1),3))</f>
        <v/>
      </c>
      <c r="F1114" s="4" t="str">
        <f ca="1">IF($I1114="","",INDEX(MY_Data,MATCH($I1114,Sheet1!K:K,1),4))</f>
        <v/>
      </c>
      <c r="G1114" s="4" t="str">
        <f ca="1">IF($I1114="","",INDEX(MY_Data,MATCH($I1114,Sheet1!K:K,1),5))</f>
        <v/>
      </c>
      <c r="H1114" s="4" t="str">
        <f ca="1">IF($I1114="","",INDEX(MY_Data,MATCH($I1114,Sheet1!K:K,1),6))</f>
        <v/>
      </c>
      <c r="I1114" s="25" t="str">
        <f ca="1">IF(ROW()-6&lt;=MAX(Sheet1!K:K),ROW()-6,"")</f>
        <v/>
      </c>
    </row>
    <row r="1115" spans="3:9">
      <c r="C1115" s="24" t="str">
        <f ca="1">IF($I1115="","",INDEX(MY_Data,MATCH($I1115,Sheet1!K:K,1),1))</f>
        <v/>
      </c>
      <c r="D1115" s="13" t="str">
        <f ca="1">IF($I1115="","",INDEX(MY_Data,MATCH($I1115,Sheet1!K:K,1),2))</f>
        <v/>
      </c>
      <c r="E1115" s="13" t="str">
        <f ca="1">IF($I1115="","",INDEX(MY_Data,MATCH($I1115,Sheet1!K:K,1),3))</f>
        <v/>
      </c>
      <c r="F1115" s="4" t="str">
        <f ca="1">IF($I1115="","",INDEX(MY_Data,MATCH($I1115,Sheet1!K:K,1),4))</f>
        <v/>
      </c>
      <c r="G1115" s="4" t="str">
        <f ca="1">IF($I1115="","",INDEX(MY_Data,MATCH($I1115,Sheet1!K:K,1),5))</f>
        <v/>
      </c>
      <c r="H1115" s="4" t="str">
        <f ca="1">IF($I1115="","",INDEX(MY_Data,MATCH($I1115,Sheet1!K:K,1),6))</f>
        <v/>
      </c>
      <c r="I1115" s="25" t="str">
        <f ca="1">IF(ROW()-6&lt;=MAX(Sheet1!K:K),ROW()-6,"")</f>
        <v/>
      </c>
    </row>
    <row r="1116" spans="3:9">
      <c r="C1116" s="24" t="str">
        <f ca="1">IF($I1116="","",INDEX(MY_Data,MATCH($I1116,Sheet1!K:K,1),1))</f>
        <v/>
      </c>
      <c r="D1116" s="13" t="str">
        <f ca="1">IF($I1116="","",INDEX(MY_Data,MATCH($I1116,Sheet1!K:K,1),2))</f>
        <v/>
      </c>
      <c r="E1116" s="13" t="str">
        <f ca="1">IF($I1116="","",INDEX(MY_Data,MATCH($I1116,Sheet1!K:K,1),3))</f>
        <v/>
      </c>
      <c r="F1116" s="4" t="str">
        <f ca="1">IF($I1116="","",INDEX(MY_Data,MATCH($I1116,Sheet1!K:K,1),4))</f>
        <v/>
      </c>
      <c r="G1116" s="4" t="str">
        <f ca="1">IF($I1116="","",INDEX(MY_Data,MATCH($I1116,Sheet1!K:K,1),5))</f>
        <v/>
      </c>
      <c r="H1116" s="4" t="str">
        <f ca="1">IF($I1116="","",INDEX(MY_Data,MATCH($I1116,Sheet1!K:K,1),6))</f>
        <v/>
      </c>
      <c r="I1116" s="25" t="str">
        <f ca="1">IF(ROW()-6&lt;=MAX(Sheet1!K:K),ROW()-6,"")</f>
        <v/>
      </c>
    </row>
    <row r="1117" spans="3:9">
      <c r="C1117" s="24" t="str">
        <f ca="1">IF($I1117="","",INDEX(MY_Data,MATCH($I1117,Sheet1!K:K,1),1))</f>
        <v/>
      </c>
      <c r="D1117" s="13" t="str">
        <f ca="1">IF($I1117="","",INDEX(MY_Data,MATCH($I1117,Sheet1!K:K,1),2))</f>
        <v/>
      </c>
      <c r="E1117" s="13" t="str">
        <f ca="1">IF($I1117="","",INDEX(MY_Data,MATCH($I1117,Sheet1!K:K,1),3))</f>
        <v/>
      </c>
      <c r="F1117" s="4" t="str">
        <f ca="1">IF($I1117="","",INDEX(MY_Data,MATCH($I1117,Sheet1!K:K,1),4))</f>
        <v/>
      </c>
      <c r="G1117" s="4" t="str">
        <f ca="1">IF($I1117="","",INDEX(MY_Data,MATCH($I1117,Sheet1!K:K,1),5))</f>
        <v/>
      </c>
      <c r="H1117" s="4" t="str">
        <f ca="1">IF($I1117="","",INDEX(MY_Data,MATCH($I1117,Sheet1!K:K,1),6))</f>
        <v/>
      </c>
      <c r="I1117" s="25" t="str">
        <f ca="1">IF(ROW()-6&lt;=MAX(Sheet1!K:K),ROW()-6,"")</f>
        <v/>
      </c>
    </row>
    <row r="1118" spans="3:9">
      <c r="C1118" s="24" t="str">
        <f ca="1">IF($I1118="","",INDEX(MY_Data,MATCH($I1118,Sheet1!K:K,1),1))</f>
        <v/>
      </c>
      <c r="D1118" s="13" t="str">
        <f ca="1">IF($I1118="","",INDEX(MY_Data,MATCH($I1118,Sheet1!K:K,1),2))</f>
        <v/>
      </c>
      <c r="E1118" s="13" t="str">
        <f ca="1">IF($I1118="","",INDEX(MY_Data,MATCH($I1118,Sheet1!K:K,1),3))</f>
        <v/>
      </c>
      <c r="F1118" s="4" t="str">
        <f ca="1">IF($I1118="","",INDEX(MY_Data,MATCH($I1118,Sheet1!K:K,1),4))</f>
        <v/>
      </c>
      <c r="G1118" s="4" t="str">
        <f ca="1">IF($I1118="","",INDEX(MY_Data,MATCH($I1118,Sheet1!K:K,1),5))</f>
        <v/>
      </c>
      <c r="H1118" s="4" t="str">
        <f ca="1">IF($I1118="","",INDEX(MY_Data,MATCH($I1118,Sheet1!K:K,1),6))</f>
        <v/>
      </c>
      <c r="I1118" s="25" t="str">
        <f ca="1">IF(ROW()-6&lt;=MAX(Sheet1!K:K),ROW()-6,"")</f>
        <v/>
      </c>
    </row>
    <row r="1119" spans="3:9">
      <c r="C1119" s="24" t="str">
        <f ca="1">IF($I1119="","",INDEX(MY_Data,MATCH($I1119,Sheet1!K:K,1),1))</f>
        <v/>
      </c>
      <c r="D1119" s="13" t="str">
        <f ca="1">IF($I1119="","",INDEX(MY_Data,MATCH($I1119,Sheet1!K:K,1),2))</f>
        <v/>
      </c>
      <c r="E1119" s="13" t="str">
        <f ca="1">IF($I1119="","",INDEX(MY_Data,MATCH($I1119,Sheet1!K:K,1),3))</f>
        <v/>
      </c>
      <c r="F1119" s="4" t="str">
        <f ca="1">IF($I1119="","",INDEX(MY_Data,MATCH($I1119,Sheet1!K:K,1),4))</f>
        <v/>
      </c>
      <c r="G1119" s="4" t="str">
        <f ca="1">IF($I1119="","",INDEX(MY_Data,MATCH($I1119,Sheet1!K:K,1),5))</f>
        <v/>
      </c>
      <c r="H1119" s="4" t="str">
        <f ca="1">IF($I1119="","",INDEX(MY_Data,MATCH($I1119,Sheet1!K:K,1),6))</f>
        <v/>
      </c>
      <c r="I1119" s="25" t="str">
        <f ca="1">IF(ROW()-6&lt;=MAX(Sheet1!K:K),ROW()-6,"")</f>
        <v/>
      </c>
    </row>
    <row r="1120" spans="3:9">
      <c r="C1120" s="24" t="str">
        <f ca="1">IF($I1120="","",INDEX(MY_Data,MATCH($I1120,Sheet1!K:K,1),1))</f>
        <v/>
      </c>
      <c r="D1120" s="13" t="str">
        <f ca="1">IF($I1120="","",INDEX(MY_Data,MATCH($I1120,Sheet1!K:K,1),2))</f>
        <v/>
      </c>
      <c r="E1120" s="13" t="str">
        <f ca="1">IF($I1120="","",INDEX(MY_Data,MATCH($I1120,Sheet1!K:K,1),3))</f>
        <v/>
      </c>
      <c r="F1120" s="4" t="str">
        <f ca="1">IF($I1120="","",INDEX(MY_Data,MATCH($I1120,Sheet1!K:K,1),4))</f>
        <v/>
      </c>
      <c r="G1120" s="4" t="str">
        <f ca="1">IF($I1120="","",INDEX(MY_Data,MATCH($I1120,Sheet1!K:K,1),5))</f>
        <v/>
      </c>
      <c r="H1120" s="4" t="str">
        <f ca="1">IF($I1120="","",INDEX(MY_Data,MATCH($I1120,Sheet1!K:K,1),6))</f>
        <v/>
      </c>
      <c r="I1120" s="25" t="str">
        <f ca="1">IF(ROW()-6&lt;=MAX(Sheet1!K:K),ROW()-6,"")</f>
        <v/>
      </c>
    </row>
    <row r="1121" spans="3:9">
      <c r="C1121" s="24" t="str">
        <f ca="1">IF($I1121="","",INDEX(MY_Data,MATCH($I1121,Sheet1!K:K,1),1))</f>
        <v/>
      </c>
      <c r="D1121" s="13" t="str">
        <f ca="1">IF($I1121="","",INDEX(MY_Data,MATCH($I1121,Sheet1!K:K,1),2))</f>
        <v/>
      </c>
      <c r="E1121" s="13" t="str">
        <f ca="1">IF($I1121="","",INDEX(MY_Data,MATCH($I1121,Sheet1!K:K,1),3))</f>
        <v/>
      </c>
      <c r="F1121" s="4" t="str">
        <f ca="1">IF($I1121="","",INDEX(MY_Data,MATCH($I1121,Sheet1!K:K,1),4))</f>
        <v/>
      </c>
      <c r="G1121" s="4" t="str">
        <f ca="1">IF($I1121="","",INDEX(MY_Data,MATCH($I1121,Sheet1!K:K,1),5))</f>
        <v/>
      </c>
      <c r="H1121" s="4" t="str">
        <f ca="1">IF($I1121="","",INDEX(MY_Data,MATCH($I1121,Sheet1!K:K,1),6))</f>
        <v/>
      </c>
      <c r="I1121" s="25" t="str">
        <f ca="1">IF(ROW()-6&lt;=MAX(Sheet1!K:K),ROW()-6,"")</f>
        <v/>
      </c>
    </row>
    <row r="1122" spans="3:9">
      <c r="C1122" s="24" t="str">
        <f ca="1">IF($I1122="","",INDEX(MY_Data,MATCH($I1122,Sheet1!K:K,1),1))</f>
        <v/>
      </c>
      <c r="D1122" s="13" t="str">
        <f ca="1">IF($I1122="","",INDEX(MY_Data,MATCH($I1122,Sheet1!K:K,1),2))</f>
        <v/>
      </c>
      <c r="E1122" s="13" t="str">
        <f ca="1">IF($I1122="","",INDEX(MY_Data,MATCH($I1122,Sheet1!K:K,1),3))</f>
        <v/>
      </c>
      <c r="F1122" s="4" t="str">
        <f ca="1">IF($I1122="","",INDEX(MY_Data,MATCH($I1122,Sheet1!K:K,1),4))</f>
        <v/>
      </c>
      <c r="G1122" s="4" t="str">
        <f ca="1">IF($I1122="","",INDEX(MY_Data,MATCH($I1122,Sheet1!K:K,1),5))</f>
        <v/>
      </c>
      <c r="H1122" s="4" t="str">
        <f ca="1">IF($I1122="","",INDEX(MY_Data,MATCH($I1122,Sheet1!K:K,1),6))</f>
        <v/>
      </c>
      <c r="I1122" s="25" t="str">
        <f ca="1">IF(ROW()-6&lt;=MAX(Sheet1!K:K),ROW()-6,"")</f>
        <v/>
      </c>
    </row>
    <row r="1123" spans="3:9">
      <c r="C1123" s="24" t="str">
        <f ca="1">IF($I1123="","",INDEX(MY_Data,MATCH($I1123,Sheet1!K:K,1),1))</f>
        <v/>
      </c>
      <c r="D1123" s="13" t="str">
        <f ca="1">IF($I1123="","",INDEX(MY_Data,MATCH($I1123,Sheet1!K:K,1),2))</f>
        <v/>
      </c>
      <c r="E1123" s="13" t="str">
        <f ca="1">IF($I1123="","",INDEX(MY_Data,MATCH($I1123,Sheet1!K:K,1),3))</f>
        <v/>
      </c>
      <c r="F1123" s="4" t="str">
        <f ca="1">IF($I1123="","",INDEX(MY_Data,MATCH($I1123,Sheet1!K:K,1),4))</f>
        <v/>
      </c>
      <c r="G1123" s="4" t="str">
        <f ca="1">IF($I1123="","",INDEX(MY_Data,MATCH($I1123,Sheet1!K:K,1),5))</f>
        <v/>
      </c>
      <c r="H1123" s="4" t="str">
        <f ca="1">IF($I1123="","",INDEX(MY_Data,MATCH($I1123,Sheet1!K:K,1),6))</f>
        <v/>
      </c>
      <c r="I1123" s="25" t="str">
        <f ca="1">IF(ROW()-6&lt;=MAX(Sheet1!K:K),ROW()-6,"")</f>
        <v/>
      </c>
    </row>
    <row r="1124" spans="3:9">
      <c r="C1124" s="24" t="str">
        <f ca="1">IF($I1124="","",INDEX(MY_Data,MATCH($I1124,Sheet1!K:K,1),1))</f>
        <v/>
      </c>
      <c r="D1124" s="13" t="str">
        <f ca="1">IF($I1124="","",INDEX(MY_Data,MATCH($I1124,Sheet1!K:K,1),2))</f>
        <v/>
      </c>
      <c r="E1124" s="13" t="str">
        <f ca="1">IF($I1124="","",INDEX(MY_Data,MATCH($I1124,Sheet1!K:K,1),3))</f>
        <v/>
      </c>
      <c r="F1124" s="4" t="str">
        <f ca="1">IF($I1124="","",INDEX(MY_Data,MATCH($I1124,Sheet1!K:K,1),4))</f>
        <v/>
      </c>
      <c r="G1124" s="4" t="str">
        <f ca="1">IF($I1124="","",INDEX(MY_Data,MATCH($I1124,Sheet1!K:K,1),5))</f>
        <v/>
      </c>
      <c r="H1124" s="4" t="str">
        <f ca="1">IF($I1124="","",INDEX(MY_Data,MATCH($I1124,Sheet1!K:K,1),6))</f>
        <v/>
      </c>
      <c r="I1124" s="25" t="str">
        <f ca="1">IF(ROW()-6&lt;=MAX(Sheet1!K:K),ROW()-6,"")</f>
        <v/>
      </c>
    </row>
    <row r="1125" spans="3:9">
      <c r="C1125" s="24" t="str">
        <f ca="1">IF($I1125="","",INDEX(MY_Data,MATCH($I1125,Sheet1!K:K,1),1))</f>
        <v/>
      </c>
      <c r="D1125" s="13" t="str">
        <f ca="1">IF($I1125="","",INDEX(MY_Data,MATCH($I1125,Sheet1!K:K,1),2))</f>
        <v/>
      </c>
      <c r="E1125" s="13" t="str">
        <f ca="1">IF($I1125="","",INDEX(MY_Data,MATCH($I1125,Sheet1!K:K,1),3))</f>
        <v/>
      </c>
      <c r="F1125" s="4" t="str">
        <f ca="1">IF($I1125="","",INDEX(MY_Data,MATCH($I1125,Sheet1!K:K,1),4))</f>
        <v/>
      </c>
      <c r="G1125" s="4" t="str">
        <f ca="1">IF($I1125="","",INDEX(MY_Data,MATCH($I1125,Sheet1!K:K,1),5))</f>
        <v/>
      </c>
      <c r="H1125" s="4" t="str">
        <f ca="1">IF($I1125="","",INDEX(MY_Data,MATCH($I1125,Sheet1!K:K,1),6))</f>
        <v/>
      </c>
      <c r="I1125" s="25" t="str">
        <f ca="1">IF(ROW()-6&lt;=MAX(Sheet1!K:K),ROW()-6,"")</f>
        <v/>
      </c>
    </row>
    <row r="1126" spans="3:9">
      <c r="C1126" s="24" t="str">
        <f ca="1">IF($I1126="","",INDEX(MY_Data,MATCH($I1126,Sheet1!K:K,1),1))</f>
        <v/>
      </c>
      <c r="D1126" s="13" t="str">
        <f ca="1">IF($I1126="","",INDEX(MY_Data,MATCH($I1126,Sheet1!K:K,1),2))</f>
        <v/>
      </c>
      <c r="E1126" s="13" t="str">
        <f ca="1">IF($I1126="","",INDEX(MY_Data,MATCH($I1126,Sheet1!K:K,1),3))</f>
        <v/>
      </c>
      <c r="F1126" s="4" t="str">
        <f ca="1">IF($I1126="","",INDEX(MY_Data,MATCH($I1126,Sheet1!K:K,1),4))</f>
        <v/>
      </c>
      <c r="G1126" s="4" t="str">
        <f ca="1">IF($I1126="","",INDEX(MY_Data,MATCH($I1126,Sheet1!K:K,1),5))</f>
        <v/>
      </c>
      <c r="H1126" s="4" t="str">
        <f ca="1">IF($I1126="","",INDEX(MY_Data,MATCH($I1126,Sheet1!K:K,1),6))</f>
        <v/>
      </c>
      <c r="I1126" s="25" t="str">
        <f ca="1">IF(ROW()-6&lt;=MAX(Sheet1!K:K),ROW()-6,"")</f>
        <v/>
      </c>
    </row>
    <row r="1127" spans="3:9">
      <c r="C1127" s="24" t="str">
        <f ca="1">IF($I1127="","",INDEX(MY_Data,MATCH($I1127,Sheet1!K:K,1),1))</f>
        <v/>
      </c>
      <c r="D1127" s="13" t="str">
        <f ca="1">IF($I1127="","",INDEX(MY_Data,MATCH($I1127,Sheet1!K:K,1),2))</f>
        <v/>
      </c>
      <c r="E1127" s="13" t="str">
        <f ca="1">IF($I1127="","",INDEX(MY_Data,MATCH($I1127,Sheet1!K:K,1),3))</f>
        <v/>
      </c>
      <c r="F1127" s="4" t="str">
        <f ca="1">IF($I1127="","",INDEX(MY_Data,MATCH($I1127,Sheet1!K:K,1),4))</f>
        <v/>
      </c>
      <c r="G1127" s="4" t="str">
        <f ca="1">IF($I1127="","",INDEX(MY_Data,MATCH($I1127,Sheet1!K:K,1),5))</f>
        <v/>
      </c>
      <c r="H1127" s="4" t="str">
        <f ca="1">IF($I1127="","",INDEX(MY_Data,MATCH($I1127,Sheet1!K:K,1),6))</f>
        <v/>
      </c>
      <c r="I1127" s="25" t="str">
        <f ca="1">IF(ROW()-6&lt;=MAX(Sheet1!K:K),ROW()-6,"")</f>
        <v/>
      </c>
    </row>
    <row r="1128" spans="3:9">
      <c r="C1128" s="24" t="str">
        <f ca="1">IF($I1128="","",INDEX(MY_Data,MATCH($I1128,Sheet1!K:K,1),1))</f>
        <v/>
      </c>
      <c r="D1128" s="13" t="str">
        <f ca="1">IF($I1128="","",INDEX(MY_Data,MATCH($I1128,Sheet1!K:K,1),2))</f>
        <v/>
      </c>
      <c r="E1128" s="13" t="str">
        <f ca="1">IF($I1128="","",INDEX(MY_Data,MATCH($I1128,Sheet1!K:K,1),3))</f>
        <v/>
      </c>
      <c r="F1128" s="4" t="str">
        <f ca="1">IF($I1128="","",INDEX(MY_Data,MATCH($I1128,Sheet1!K:K,1),4))</f>
        <v/>
      </c>
      <c r="G1128" s="4" t="str">
        <f ca="1">IF($I1128="","",INDEX(MY_Data,MATCH($I1128,Sheet1!K:K,1),5))</f>
        <v/>
      </c>
      <c r="H1128" s="4" t="str">
        <f ca="1">IF($I1128="","",INDEX(MY_Data,MATCH($I1128,Sheet1!K:K,1),6))</f>
        <v/>
      </c>
      <c r="I1128" s="25" t="str">
        <f ca="1">IF(ROW()-6&lt;=MAX(Sheet1!K:K),ROW()-6,"")</f>
        <v/>
      </c>
    </row>
    <row r="1129" spans="3:9">
      <c r="C1129" s="24" t="str">
        <f ca="1">IF($I1129="","",INDEX(MY_Data,MATCH($I1129,Sheet1!K:K,1),1))</f>
        <v/>
      </c>
      <c r="D1129" s="13" t="str">
        <f ca="1">IF($I1129="","",INDEX(MY_Data,MATCH($I1129,Sheet1!K:K,1),2))</f>
        <v/>
      </c>
      <c r="E1129" s="13" t="str">
        <f ca="1">IF($I1129="","",INDEX(MY_Data,MATCH($I1129,Sheet1!K:K,1),3))</f>
        <v/>
      </c>
      <c r="F1129" s="4" t="str">
        <f ca="1">IF($I1129="","",INDEX(MY_Data,MATCH($I1129,Sheet1!K:K,1),4))</f>
        <v/>
      </c>
      <c r="G1129" s="4" t="str">
        <f ca="1">IF($I1129="","",INDEX(MY_Data,MATCH($I1129,Sheet1!K:K,1),5))</f>
        <v/>
      </c>
      <c r="H1129" s="4" t="str">
        <f ca="1">IF($I1129="","",INDEX(MY_Data,MATCH($I1129,Sheet1!K:K,1),6))</f>
        <v/>
      </c>
      <c r="I1129" s="25" t="str">
        <f ca="1">IF(ROW()-6&lt;=MAX(Sheet1!K:K),ROW()-6,"")</f>
        <v/>
      </c>
    </row>
    <row r="1130" spans="3:9">
      <c r="C1130" s="24" t="str">
        <f ca="1">IF($I1130="","",INDEX(MY_Data,MATCH($I1130,Sheet1!K:K,1),1))</f>
        <v/>
      </c>
      <c r="D1130" s="13" t="str">
        <f ca="1">IF($I1130="","",INDEX(MY_Data,MATCH($I1130,Sheet1!K:K,1),2))</f>
        <v/>
      </c>
      <c r="E1130" s="13" t="str">
        <f ca="1">IF($I1130="","",INDEX(MY_Data,MATCH($I1130,Sheet1!K:K,1),3))</f>
        <v/>
      </c>
      <c r="F1130" s="4" t="str">
        <f ca="1">IF($I1130="","",INDEX(MY_Data,MATCH($I1130,Sheet1!K:K,1),4))</f>
        <v/>
      </c>
      <c r="G1130" s="4" t="str">
        <f ca="1">IF($I1130="","",INDEX(MY_Data,MATCH($I1130,Sheet1!K:K,1),5))</f>
        <v/>
      </c>
      <c r="H1130" s="4" t="str">
        <f ca="1">IF($I1130="","",INDEX(MY_Data,MATCH($I1130,Sheet1!K:K,1),6))</f>
        <v/>
      </c>
      <c r="I1130" s="25" t="str">
        <f ca="1">IF(ROW()-6&lt;=MAX(Sheet1!K:K),ROW()-6,"")</f>
        <v/>
      </c>
    </row>
    <row r="1131" spans="3:9">
      <c r="C1131" s="24" t="str">
        <f ca="1">IF($I1131="","",INDEX(MY_Data,MATCH($I1131,Sheet1!K:K,1),1))</f>
        <v/>
      </c>
      <c r="D1131" s="13" t="str">
        <f ca="1">IF($I1131="","",INDEX(MY_Data,MATCH($I1131,Sheet1!K:K,1),2))</f>
        <v/>
      </c>
      <c r="E1131" s="13" t="str">
        <f ca="1">IF($I1131="","",INDEX(MY_Data,MATCH($I1131,Sheet1!K:K,1),3))</f>
        <v/>
      </c>
      <c r="F1131" s="4" t="str">
        <f ca="1">IF($I1131="","",INDEX(MY_Data,MATCH($I1131,Sheet1!K:K,1),4))</f>
        <v/>
      </c>
      <c r="G1131" s="4" t="str">
        <f ca="1">IF($I1131="","",INDEX(MY_Data,MATCH($I1131,Sheet1!K:K,1),5))</f>
        <v/>
      </c>
      <c r="H1131" s="4" t="str">
        <f ca="1">IF($I1131="","",INDEX(MY_Data,MATCH($I1131,Sheet1!K:K,1),6))</f>
        <v/>
      </c>
      <c r="I1131" s="25" t="str">
        <f ca="1">IF(ROW()-6&lt;=MAX(Sheet1!K:K),ROW()-6,"")</f>
        <v/>
      </c>
    </row>
    <row r="1132" spans="3:9">
      <c r="C1132" s="24" t="str">
        <f ca="1">IF($I1132="","",INDEX(MY_Data,MATCH($I1132,Sheet1!K:K,1),1))</f>
        <v/>
      </c>
      <c r="D1132" s="13" t="str">
        <f ca="1">IF($I1132="","",INDEX(MY_Data,MATCH($I1132,Sheet1!K:K,1),2))</f>
        <v/>
      </c>
      <c r="E1132" s="13" t="str">
        <f ca="1">IF($I1132="","",INDEX(MY_Data,MATCH($I1132,Sheet1!K:K,1),3))</f>
        <v/>
      </c>
      <c r="F1132" s="4" t="str">
        <f ca="1">IF($I1132="","",INDEX(MY_Data,MATCH($I1132,Sheet1!K:K,1),4))</f>
        <v/>
      </c>
      <c r="G1132" s="4" t="str">
        <f ca="1">IF($I1132="","",INDEX(MY_Data,MATCH($I1132,Sheet1!K:K,1),5))</f>
        <v/>
      </c>
      <c r="H1132" s="4" t="str">
        <f ca="1">IF($I1132="","",INDEX(MY_Data,MATCH($I1132,Sheet1!K:K,1),6))</f>
        <v/>
      </c>
      <c r="I1132" s="25" t="str">
        <f ca="1">IF(ROW()-6&lt;=MAX(Sheet1!K:K),ROW()-6,"")</f>
        <v/>
      </c>
    </row>
    <row r="1133" spans="3:9">
      <c r="C1133" s="24" t="str">
        <f ca="1">IF($I1133="","",INDEX(MY_Data,MATCH($I1133,Sheet1!K:K,1),1))</f>
        <v/>
      </c>
      <c r="D1133" s="13" t="str">
        <f ca="1">IF($I1133="","",INDEX(MY_Data,MATCH($I1133,Sheet1!K:K,1),2))</f>
        <v/>
      </c>
      <c r="E1133" s="13" t="str">
        <f ca="1">IF($I1133="","",INDEX(MY_Data,MATCH($I1133,Sheet1!K:K,1),3))</f>
        <v/>
      </c>
      <c r="F1133" s="4" t="str">
        <f ca="1">IF($I1133="","",INDEX(MY_Data,MATCH($I1133,Sheet1!K:K,1),4))</f>
        <v/>
      </c>
      <c r="G1133" s="4" t="str">
        <f ca="1">IF($I1133="","",INDEX(MY_Data,MATCH($I1133,Sheet1!K:K,1),5))</f>
        <v/>
      </c>
      <c r="H1133" s="4" t="str">
        <f ca="1">IF($I1133="","",INDEX(MY_Data,MATCH($I1133,Sheet1!K:K,1),6))</f>
        <v/>
      </c>
      <c r="I1133" s="25" t="str">
        <f ca="1">IF(ROW()-6&lt;=MAX(Sheet1!K:K),ROW()-6,"")</f>
        <v/>
      </c>
    </row>
    <row r="1134" spans="3:9">
      <c r="C1134" s="24" t="str">
        <f ca="1">IF($I1134="","",INDEX(MY_Data,MATCH($I1134,Sheet1!K:K,1),1))</f>
        <v/>
      </c>
      <c r="D1134" s="13" t="str">
        <f ca="1">IF($I1134="","",INDEX(MY_Data,MATCH($I1134,Sheet1!K:K,1),2))</f>
        <v/>
      </c>
      <c r="E1134" s="13" t="str">
        <f ca="1">IF($I1134="","",INDEX(MY_Data,MATCH($I1134,Sheet1!K:K,1),3))</f>
        <v/>
      </c>
      <c r="F1134" s="4" t="str">
        <f ca="1">IF($I1134="","",INDEX(MY_Data,MATCH($I1134,Sheet1!K:K,1),4))</f>
        <v/>
      </c>
      <c r="G1134" s="4" t="str">
        <f ca="1">IF($I1134="","",INDEX(MY_Data,MATCH($I1134,Sheet1!K:K,1),5))</f>
        <v/>
      </c>
      <c r="H1134" s="4" t="str">
        <f ca="1">IF($I1134="","",INDEX(MY_Data,MATCH($I1134,Sheet1!K:K,1),6))</f>
        <v/>
      </c>
      <c r="I1134" s="25" t="str">
        <f ca="1">IF(ROW()-6&lt;=MAX(Sheet1!K:K),ROW()-6,"")</f>
        <v/>
      </c>
    </row>
    <row r="1135" spans="3:9">
      <c r="C1135" s="24" t="str">
        <f ca="1">IF($I1135="","",INDEX(MY_Data,MATCH($I1135,Sheet1!K:K,1),1))</f>
        <v/>
      </c>
      <c r="D1135" s="13" t="str">
        <f ca="1">IF($I1135="","",INDEX(MY_Data,MATCH($I1135,Sheet1!K:K,1),2))</f>
        <v/>
      </c>
      <c r="E1135" s="13" t="str">
        <f ca="1">IF($I1135="","",INDEX(MY_Data,MATCH($I1135,Sheet1!K:K,1),3))</f>
        <v/>
      </c>
      <c r="F1135" s="4" t="str">
        <f ca="1">IF($I1135="","",INDEX(MY_Data,MATCH($I1135,Sheet1!K:K,1),4))</f>
        <v/>
      </c>
      <c r="G1135" s="4" t="str">
        <f ca="1">IF($I1135="","",INDEX(MY_Data,MATCH($I1135,Sheet1!K:K,1),5))</f>
        <v/>
      </c>
      <c r="H1135" s="4" t="str">
        <f ca="1">IF($I1135="","",INDEX(MY_Data,MATCH($I1135,Sheet1!K:K,1),6))</f>
        <v/>
      </c>
      <c r="I1135" s="25" t="str">
        <f ca="1">IF(ROW()-6&lt;=MAX(Sheet1!K:K),ROW()-6,"")</f>
        <v/>
      </c>
    </row>
    <row r="1136" spans="3:9">
      <c r="C1136" s="24" t="str">
        <f ca="1">IF($I1136="","",INDEX(MY_Data,MATCH($I1136,Sheet1!K:K,1),1))</f>
        <v/>
      </c>
      <c r="D1136" s="13" t="str">
        <f ca="1">IF($I1136="","",INDEX(MY_Data,MATCH($I1136,Sheet1!K:K,1),2))</f>
        <v/>
      </c>
      <c r="E1136" s="13" t="str">
        <f ca="1">IF($I1136="","",INDEX(MY_Data,MATCH($I1136,Sheet1!K:K,1),3))</f>
        <v/>
      </c>
      <c r="F1136" s="4" t="str">
        <f ca="1">IF($I1136="","",INDEX(MY_Data,MATCH($I1136,Sheet1!K:K,1),4))</f>
        <v/>
      </c>
      <c r="G1136" s="4" t="str">
        <f ca="1">IF($I1136="","",INDEX(MY_Data,MATCH($I1136,Sheet1!K:K,1),5))</f>
        <v/>
      </c>
      <c r="H1136" s="4" t="str">
        <f ca="1">IF($I1136="","",INDEX(MY_Data,MATCH($I1136,Sheet1!K:K,1),6))</f>
        <v/>
      </c>
      <c r="I1136" s="25" t="str">
        <f ca="1">IF(ROW()-6&lt;=MAX(Sheet1!K:K),ROW()-6,"")</f>
        <v/>
      </c>
    </row>
    <row r="1137" spans="3:9">
      <c r="C1137" s="24" t="str">
        <f ca="1">IF($I1137="","",INDEX(MY_Data,MATCH($I1137,Sheet1!K:K,1),1))</f>
        <v/>
      </c>
      <c r="D1137" s="13" t="str">
        <f ca="1">IF($I1137="","",INDEX(MY_Data,MATCH($I1137,Sheet1!K:K,1),2))</f>
        <v/>
      </c>
      <c r="E1137" s="13" t="str">
        <f ca="1">IF($I1137="","",INDEX(MY_Data,MATCH($I1137,Sheet1!K:K,1),3))</f>
        <v/>
      </c>
      <c r="F1137" s="4" t="str">
        <f ca="1">IF($I1137="","",INDEX(MY_Data,MATCH($I1137,Sheet1!K:K,1),4))</f>
        <v/>
      </c>
      <c r="G1137" s="4" t="str">
        <f ca="1">IF($I1137="","",INDEX(MY_Data,MATCH($I1137,Sheet1!K:K,1),5))</f>
        <v/>
      </c>
      <c r="H1137" s="4" t="str">
        <f ca="1">IF($I1137="","",INDEX(MY_Data,MATCH($I1137,Sheet1!K:K,1),6))</f>
        <v/>
      </c>
      <c r="I1137" s="25" t="str">
        <f ca="1">IF(ROW()-6&lt;=MAX(Sheet1!K:K),ROW()-6,"")</f>
        <v/>
      </c>
    </row>
    <row r="1138" spans="3:9">
      <c r="C1138" s="24" t="str">
        <f ca="1">IF($I1138="","",INDEX(MY_Data,MATCH($I1138,Sheet1!K:K,1),1))</f>
        <v/>
      </c>
      <c r="D1138" s="13" t="str">
        <f ca="1">IF($I1138="","",INDEX(MY_Data,MATCH($I1138,Sheet1!K:K,1),2))</f>
        <v/>
      </c>
      <c r="E1138" s="13" t="str">
        <f ca="1">IF($I1138="","",INDEX(MY_Data,MATCH($I1138,Sheet1!K:K,1),3))</f>
        <v/>
      </c>
      <c r="F1138" s="4" t="str">
        <f ca="1">IF($I1138="","",INDEX(MY_Data,MATCH($I1138,Sheet1!K:K,1),4))</f>
        <v/>
      </c>
      <c r="G1138" s="4" t="str">
        <f ca="1">IF($I1138="","",INDEX(MY_Data,MATCH($I1138,Sheet1!K:K,1),5))</f>
        <v/>
      </c>
      <c r="H1138" s="4" t="str">
        <f ca="1">IF($I1138="","",INDEX(MY_Data,MATCH($I1138,Sheet1!K:K,1),6))</f>
        <v/>
      </c>
      <c r="I1138" s="25" t="str">
        <f ca="1">IF(ROW()-6&lt;=MAX(Sheet1!K:K),ROW()-6,"")</f>
        <v/>
      </c>
    </row>
    <row r="1139" spans="3:9">
      <c r="C1139" s="24" t="str">
        <f ca="1">IF($I1139="","",INDEX(MY_Data,MATCH($I1139,Sheet1!K:K,1),1))</f>
        <v/>
      </c>
      <c r="D1139" s="13" t="str">
        <f ca="1">IF($I1139="","",INDEX(MY_Data,MATCH($I1139,Sheet1!K:K,1),2))</f>
        <v/>
      </c>
      <c r="E1139" s="13" t="str">
        <f ca="1">IF($I1139="","",INDEX(MY_Data,MATCH($I1139,Sheet1!K:K,1),3))</f>
        <v/>
      </c>
      <c r="F1139" s="4" t="str">
        <f ca="1">IF($I1139="","",INDEX(MY_Data,MATCH($I1139,Sheet1!K:K,1),4))</f>
        <v/>
      </c>
      <c r="G1139" s="4" t="str">
        <f ca="1">IF($I1139="","",INDEX(MY_Data,MATCH($I1139,Sheet1!K:K,1),5))</f>
        <v/>
      </c>
      <c r="H1139" s="4" t="str">
        <f ca="1">IF($I1139="","",INDEX(MY_Data,MATCH($I1139,Sheet1!K:K,1),6))</f>
        <v/>
      </c>
      <c r="I1139" s="25" t="str">
        <f ca="1">IF(ROW()-6&lt;=MAX(Sheet1!K:K),ROW()-6,"")</f>
        <v/>
      </c>
    </row>
    <row r="1140" spans="3:9">
      <c r="C1140" s="24" t="str">
        <f ca="1">IF($I1140="","",INDEX(MY_Data,MATCH($I1140,Sheet1!K:K,1),1))</f>
        <v/>
      </c>
      <c r="D1140" s="13" t="str">
        <f ca="1">IF($I1140="","",INDEX(MY_Data,MATCH($I1140,Sheet1!K:K,1),2))</f>
        <v/>
      </c>
      <c r="E1140" s="13" t="str">
        <f ca="1">IF($I1140="","",INDEX(MY_Data,MATCH($I1140,Sheet1!K:K,1),3))</f>
        <v/>
      </c>
      <c r="F1140" s="4" t="str">
        <f ca="1">IF($I1140="","",INDEX(MY_Data,MATCH($I1140,Sheet1!K:K,1),4))</f>
        <v/>
      </c>
      <c r="G1140" s="4" t="str">
        <f ca="1">IF($I1140="","",INDEX(MY_Data,MATCH($I1140,Sheet1!K:K,1),5))</f>
        <v/>
      </c>
      <c r="H1140" s="4" t="str">
        <f ca="1">IF($I1140="","",INDEX(MY_Data,MATCH($I1140,Sheet1!K:K,1),6))</f>
        <v/>
      </c>
      <c r="I1140" s="25" t="str">
        <f ca="1">IF(ROW()-6&lt;=MAX(Sheet1!K:K),ROW()-6,"")</f>
        <v/>
      </c>
    </row>
    <row r="1141" spans="3:9">
      <c r="C1141" s="24" t="str">
        <f ca="1">IF($I1141="","",INDEX(MY_Data,MATCH($I1141,Sheet1!K:K,1),1))</f>
        <v/>
      </c>
      <c r="D1141" s="13" t="str">
        <f ca="1">IF($I1141="","",INDEX(MY_Data,MATCH($I1141,Sheet1!K:K,1),2))</f>
        <v/>
      </c>
      <c r="E1141" s="13" t="str">
        <f ca="1">IF($I1141="","",INDEX(MY_Data,MATCH($I1141,Sheet1!K:K,1),3))</f>
        <v/>
      </c>
      <c r="F1141" s="4" t="str">
        <f ca="1">IF($I1141="","",INDEX(MY_Data,MATCH($I1141,Sheet1!K:K,1),4))</f>
        <v/>
      </c>
      <c r="G1141" s="4" t="str">
        <f ca="1">IF($I1141="","",INDEX(MY_Data,MATCH($I1141,Sheet1!K:K,1),5))</f>
        <v/>
      </c>
      <c r="H1141" s="4" t="str">
        <f ca="1">IF($I1141="","",INDEX(MY_Data,MATCH($I1141,Sheet1!K:K,1),6))</f>
        <v/>
      </c>
      <c r="I1141" s="25" t="str">
        <f ca="1">IF(ROW()-6&lt;=MAX(Sheet1!K:K),ROW()-6,"")</f>
        <v/>
      </c>
    </row>
    <row r="1142" spans="3:9">
      <c r="C1142" s="24" t="str">
        <f ca="1">IF($I1142="","",INDEX(MY_Data,MATCH($I1142,Sheet1!K:K,1),1))</f>
        <v/>
      </c>
      <c r="D1142" s="13" t="str">
        <f ca="1">IF($I1142="","",INDEX(MY_Data,MATCH($I1142,Sheet1!K:K,1),2))</f>
        <v/>
      </c>
      <c r="E1142" s="13" t="str">
        <f ca="1">IF($I1142="","",INDEX(MY_Data,MATCH($I1142,Sheet1!K:K,1),3))</f>
        <v/>
      </c>
      <c r="F1142" s="4" t="str">
        <f ca="1">IF($I1142="","",INDEX(MY_Data,MATCH($I1142,Sheet1!K:K,1),4))</f>
        <v/>
      </c>
      <c r="G1142" s="4" t="str">
        <f ca="1">IF($I1142="","",INDEX(MY_Data,MATCH($I1142,Sheet1!K:K,1),5))</f>
        <v/>
      </c>
      <c r="H1142" s="4" t="str">
        <f ca="1">IF($I1142="","",INDEX(MY_Data,MATCH($I1142,Sheet1!K:K,1),6))</f>
        <v/>
      </c>
      <c r="I1142" s="25" t="str">
        <f ca="1">IF(ROW()-6&lt;=MAX(Sheet1!K:K),ROW()-6,"")</f>
        <v/>
      </c>
    </row>
    <row r="1143" spans="3:9">
      <c r="C1143" s="24" t="str">
        <f ca="1">IF($I1143="","",INDEX(MY_Data,MATCH($I1143,Sheet1!K:K,1),1))</f>
        <v/>
      </c>
      <c r="D1143" s="13" t="str">
        <f ca="1">IF($I1143="","",INDEX(MY_Data,MATCH($I1143,Sheet1!K:K,1),2))</f>
        <v/>
      </c>
      <c r="E1143" s="13" t="str">
        <f ca="1">IF($I1143="","",INDEX(MY_Data,MATCH($I1143,Sheet1!K:K,1),3))</f>
        <v/>
      </c>
      <c r="F1143" s="4" t="str">
        <f ca="1">IF($I1143="","",INDEX(MY_Data,MATCH($I1143,Sheet1!K:K,1),4))</f>
        <v/>
      </c>
      <c r="G1143" s="4" t="str">
        <f ca="1">IF($I1143="","",INDEX(MY_Data,MATCH($I1143,Sheet1!K:K,1),5))</f>
        <v/>
      </c>
      <c r="H1143" s="4" t="str">
        <f ca="1">IF($I1143="","",INDEX(MY_Data,MATCH($I1143,Sheet1!K:K,1),6))</f>
        <v/>
      </c>
      <c r="I1143" s="25" t="str">
        <f ca="1">IF(ROW()-6&lt;=MAX(Sheet1!K:K),ROW()-6,"")</f>
        <v/>
      </c>
    </row>
    <row r="1144" spans="3:9">
      <c r="C1144" s="24" t="str">
        <f ca="1">IF($I1144="","",INDEX(MY_Data,MATCH($I1144,Sheet1!K:K,1),1))</f>
        <v/>
      </c>
      <c r="D1144" s="13" t="str">
        <f ca="1">IF($I1144="","",INDEX(MY_Data,MATCH($I1144,Sheet1!K:K,1),2))</f>
        <v/>
      </c>
      <c r="E1144" s="13" t="str">
        <f ca="1">IF($I1144="","",INDEX(MY_Data,MATCH($I1144,Sheet1!K:K,1),3))</f>
        <v/>
      </c>
      <c r="F1144" s="4" t="str">
        <f ca="1">IF($I1144="","",INDEX(MY_Data,MATCH($I1144,Sheet1!K:K,1),4))</f>
        <v/>
      </c>
      <c r="G1144" s="4" t="str">
        <f ca="1">IF($I1144="","",INDEX(MY_Data,MATCH($I1144,Sheet1!K:K,1),5))</f>
        <v/>
      </c>
      <c r="H1144" s="4" t="str">
        <f ca="1">IF($I1144="","",INDEX(MY_Data,MATCH($I1144,Sheet1!K:K,1),6))</f>
        <v/>
      </c>
      <c r="I1144" s="25" t="str">
        <f ca="1">IF(ROW()-6&lt;=MAX(Sheet1!K:K),ROW()-6,"")</f>
        <v/>
      </c>
    </row>
    <row r="1145" spans="3:9">
      <c r="C1145" s="24" t="str">
        <f ca="1">IF($I1145="","",INDEX(MY_Data,MATCH($I1145,Sheet1!K:K,1),1))</f>
        <v/>
      </c>
      <c r="D1145" s="13" t="str">
        <f ca="1">IF($I1145="","",INDEX(MY_Data,MATCH($I1145,Sheet1!K:K,1),2))</f>
        <v/>
      </c>
      <c r="E1145" s="13" t="str">
        <f ca="1">IF($I1145="","",INDEX(MY_Data,MATCH($I1145,Sheet1!K:K,1),3))</f>
        <v/>
      </c>
      <c r="F1145" s="4" t="str">
        <f ca="1">IF($I1145="","",INDEX(MY_Data,MATCH($I1145,Sheet1!K:K,1),4))</f>
        <v/>
      </c>
      <c r="G1145" s="4" t="str">
        <f ca="1">IF($I1145="","",INDEX(MY_Data,MATCH($I1145,Sheet1!K:K,1),5))</f>
        <v/>
      </c>
      <c r="H1145" s="4" t="str">
        <f ca="1">IF($I1145="","",INDEX(MY_Data,MATCH($I1145,Sheet1!K:K,1),6))</f>
        <v/>
      </c>
      <c r="I1145" s="25" t="str">
        <f ca="1">IF(ROW()-6&lt;=MAX(Sheet1!K:K),ROW()-6,"")</f>
        <v/>
      </c>
    </row>
    <row r="1146" spans="3:9">
      <c r="C1146" s="24" t="str">
        <f ca="1">IF($I1146="","",INDEX(MY_Data,MATCH($I1146,Sheet1!K:K,1),1))</f>
        <v/>
      </c>
      <c r="D1146" s="13" t="str">
        <f ca="1">IF($I1146="","",INDEX(MY_Data,MATCH($I1146,Sheet1!K:K,1),2))</f>
        <v/>
      </c>
      <c r="E1146" s="13" t="str">
        <f ca="1">IF($I1146="","",INDEX(MY_Data,MATCH($I1146,Sheet1!K:K,1),3))</f>
        <v/>
      </c>
      <c r="F1146" s="4" t="str">
        <f ca="1">IF($I1146="","",INDEX(MY_Data,MATCH($I1146,Sheet1!K:K,1),4))</f>
        <v/>
      </c>
      <c r="G1146" s="4" t="str">
        <f ca="1">IF($I1146="","",INDEX(MY_Data,MATCH($I1146,Sheet1!K:K,1),5))</f>
        <v/>
      </c>
      <c r="H1146" s="4" t="str">
        <f ca="1">IF($I1146="","",INDEX(MY_Data,MATCH($I1146,Sheet1!K:K,1),6))</f>
        <v/>
      </c>
      <c r="I1146" s="25" t="str">
        <f ca="1">IF(ROW()-6&lt;=MAX(Sheet1!K:K),ROW()-6,"")</f>
        <v/>
      </c>
    </row>
    <row r="1147" spans="3:9">
      <c r="C1147" s="24" t="str">
        <f ca="1">IF($I1147="","",INDEX(MY_Data,MATCH($I1147,Sheet1!K:K,1),1))</f>
        <v/>
      </c>
      <c r="D1147" s="13" t="str">
        <f ca="1">IF($I1147="","",INDEX(MY_Data,MATCH($I1147,Sheet1!K:K,1),2))</f>
        <v/>
      </c>
      <c r="E1147" s="13" t="str">
        <f ca="1">IF($I1147="","",INDEX(MY_Data,MATCH($I1147,Sheet1!K:K,1),3))</f>
        <v/>
      </c>
      <c r="F1147" s="4" t="str">
        <f ca="1">IF($I1147="","",INDEX(MY_Data,MATCH($I1147,Sheet1!K:K,1),4))</f>
        <v/>
      </c>
      <c r="G1147" s="4" t="str">
        <f ca="1">IF($I1147="","",INDEX(MY_Data,MATCH($I1147,Sheet1!K:K,1),5))</f>
        <v/>
      </c>
      <c r="H1147" s="4" t="str">
        <f ca="1">IF($I1147="","",INDEX(MY_Data,MATCH($I1147,Sheet1!K:K,1),6))</f>
        <v/>
      </c>
      <c r="I1147" s="25" t="str">
        <f ca="1">IF(ROW()-6&lt;=MAX(Sheet1!K:K),ROW()-6,"")</f>
        <v/>
      </c>
    </row>
    <row r="1148" spans="3:9">
      <c r="C1148" s="24" t="str">
        <f ca="1">IF($I1148="","",INDEX(MY_Data,MATCH($I1148,Sheet1!K:K,1),1))</f>
        <v/>
      </c>
      <c r="D1148" s="13" t="str">
        <f ca="1">IF($I1148="","",INDEX(MY_Data,MATCH($I1148,Sheet1!K:K,1),2))</f>
        <v/>
      </c>
      <c r="E1148" s="13" t="str">
        <f ca="1">IF($I1148="","",INDEX(MY_Data,MATCH($I1148,Sheet1!K:K,1),3))</f>
        <v/>
      </c>
      <c r="F1148" s="4" t="str">
        <f ca="1">IF($I1148="","",INDEX(MY_Data,MATCH($I1148,Sheet1!K:K,1),4))</f>
        <v/>
      </c>
      <c r="G1148" s="4" t="str">
        <f ca="1">IF($I1148="","",INDEX(MY_Data,MATCH($I1148,Sheet1!K:K,1),5))</f>
        <v/>
      </c>
      <c r="H1148" s="4" t="str">
        <f ca="1">IF($I1148="","",INDEX(MY_Data,MATCH($I1148,Sheet1!K:K,1),6))</f>
        <v/>
      </c>
      <c r="I1148" s="25" t="str">
        <f ca="1">IF(ROW()-6&lt;=MAX(Sheet1!K:K),ROW()-6,"")</f>
        <v/>
      </c>
    </row>
    <row r="1149" spans="3:9">
      <c r="C1149" s="24" t="str">
        <f ca="1">IF($I1149="","",INDEX(MY_Data,MATCH($I1149,Sheet1!K:K,1),1))</f>
        <v/>
      </c>
      <c r="D1149" s="13" t="str">
        <f ca="1">IF($I1149="","",INDEX(MY_Data,MATCH($I1149,Sheet1!K:K,1),2))</f>
        <v/>
      </c>
      <c r="E1149" s="13" t="str">
        <f ca="1">IF($I1149="","",INDEX(MY_Data,MATCH($I1149,Sheet1!K:K,1),3))</f>
        <v/>
      </c>
      <c r="F1149" s="4" t="str">
        <f ca="1">IF($I1149="","",INDEX(MY_Data,MATCH($I1149,Sheet1!K:K,1),4))</f>
        <v/>
      </c>
      <c r="G1149" s="4" t="str">
        <f ca="1">IF($I1149="","",INDEX(MY_Data,MATCH($I1149,Sheet1!K:K,1),5))</f>
        <v/>
      </c>
      <c r="H1149" s="4" t="str">
        <f ca="1">IF($I1149="","",INDEX(MY_Data,MATCH($I1149,Sheet1!K:K,1),6))</f>
        <v/>
      </c>
      <c r="I1149" s="25" t="str">
        <f ca="1">IF(ROW()-6&lt;=MAX(Sheet1!K:K),ROW()-6,"")</f>
        <v/>
      </c>
    </row>
    <row r="1150" spans="3:9">
      <c r="C1150" s="24" t="str">
        <f ca="1">IF($I1150="","",INDEX(MY_Data,MATCH($I1150,Sheet1!K:K,1),1))</f>
        <v/>
      </c>
      <c r="D1150" s="13" t="str">
        <f ca="1">IF($I1150="","",INDEX(MY_Data,MATCH($I1150,Sheet1!K:K,1),2))</f>
        <v/>
      </c>
      <c r="E1150" s="13" t="str">
        <f ca="1">IF($I1150="","",INDEX(MY_Data,MATCH($I1150,Sheet1!K:K,1),3))</f>
        <v/>
      </c>
      <c r="F1150" s="4" t="str">
        <f ca="1">IF($I1150="","",INDEX(MY_Data,MATCH($I1150,Sheet1!K:K,1),4))</f>
        <v/>
      </c>
      <c r="G1150" s="4" t="str">
        <f ca="1">IF($I1150="","",INDEX(MY_Data,MATCH($I1150,Sheet1!K:K,1),5))</f>
        <v/>
      </c>
      <c r="H1150" s="4" t="str">
        <f ca="1">IF($I1150="","",INDEX(MY_Data,MATCH($I1150,Sheet1!K:K,1),6))</f>
        <v/>
      </c>
      <c r="I1150" s="25" t="str">
        <f ca="1">IF(ROW()-6&lt;=MAX(Sheet1!K:K),ROW()-6,"")</f>
        <v/>
      </c>
    </row>
    <row r="1151" spans="3:9">
      <c r="C1151" s="24" t="str">
        <f ca="1">IF($I1151="","",INDEX(MY_Data,MATCH($I1151,Sheet1!K:K,1),1))</f>
        <v/>
      </c>
      <c r="D1151" s="13" t="str">
        <f ca="1">IF($I1151="","",INDEX(MY_Data,MATCH($I1151,Sheet1!K:K,1),2))</f>
        <v/>
      </c>
      <c r="E1151" s="13" t="str">
        <f ca="1">IF($I1151="","",INDEX(MY_Data,MATCH($I1151,Sheet1!K:K,1),3))</f>
        <v/>
      </c>
      <c r="F1151" s="4" t="str">
        <f ca="1">IF($I1151="","",INDEX(MY_Data,MATCH($I1151,Sheet1!K:K,1),4))</f>
        <v/>
      </c>
      <c r="G1151" s="4" t="str">
        <f ca="1">IF($I1151="","",INDEX(MY_Data,MATCH($I1151,Sheet1!K:K,1),5))</f>
        <v/>
      </c>
      <c r="H1151" s="4" t="str">
        <f ca="1">IF($I1151="","",INDEX(MY_Data,MATCH($I1151,Sheet1!K:K,1),6))</f>
        <v/>
      </c>
      <c r="I1151" s="25" t="str">
        <f ca="1">IF(ROW()-6&lt;=MAX(Sheet1!K:K),ROW()-6,"")</f>
        <v/>
      </c>
    </row>
    <row r="1152" spans="3:9">
      <c r="C1152" s="24" t="str">
        <f ca="1">IF($I1152="","",INDEX(MY_Data,MATCH($I1152,Sheet1!K:K,1),1))</f>
        <v/>
      </c>
      <c r="D1152" s="13" t="str">
        <f ca="1">IF($I1152="","",INDEX(MY_Data,MATCH($I1152,Sheet1!K:K,1),2))</f>
        <v/>
      </c>
      <c r="E1152" s="13" t="str">
        <f ca="1">IF($I1152="","",INDEX(MY_Data,MATCH($I1152,Sheet1!K:K,1),3))</f>
        <v/>
      </c>
      <c r="F1152" s="4" t="str">
        <f ca="1">IF($I1152="","",INDEX(MY_Data,MATCH($I1152,Sheet1!K:K,1),4))</f>
        <v/>
      </c>
      <c r="G1152" s="4" t="str">
        <f ca="1">IF($I1152="","",INDEX(MY_Data,MATCH($I1152,Sheet1!K:K,1),5))</f>
        <v/>
      </c>
      <c r="H1152" s="4" t="str">
        <f ca="1">IF($I1152="","",INDEX(MY_Data,MATCH($I1152,Sheet1!K:K,1),6))</f>
        <v/>
      </c>
      <c r="I1152" s="25" t="str">
        <f ca="1">IF(ROW()-6&lt;=MAX(Sheet1!K:K),ROW()-6,"")</f>
        <v/>
      </c>
    </row>
    <row r="1153" spans="3:9">
      <c r="C1153" s="24" t="str">
        <f ca="1">IF($I1153="","",INDEX(MY_Data,MATCH($I1153,Sheet1!K:K,1),1))</f>
        <v/>
      </c>
      <c r="D1153" s="13" t="str">
        <f ca="1">IF($I1153="","",INDEX(MY_Data,MATCH($I1153,Sheet1!K:K,1),2))</f>
        <v/>
      </c>
      <c r="E1153" s="13" t="str">
        <f ca="1">IF($I1153="","",INDEX(MY_Data,MATCH($I1153,Sheet1!K:K,1),3))</f>
        <v/>
      </c>
      <c r="F1153" s="4" t="str">
        <f ca="1">IF($I1153="","",INDEX(MY_Data,MATCH($I1153,Sheet1!K:K,1),4))</f>
        <v/>
      </c>
      <c r="G1153" s="4" t="str">
        <f ca="1">IF($I1153="","",INDEX(MY_Data,MATCH($I1153,Sheet1!K:K,1),5))</f>
        <v/>
      </c>
      <c r="H1153" s="4" t="str">
        <f ca="1">IF($I1153="","",INDEX(MY_Data,MATCH($I1153,Sheet1!K:K,1),6))</f>
        <v/>
      </c>
      <c r="I1153" s="25" t="str">
        <f ca="1">IF(ROW()-6&lt;=MAX(Sheet1!K:K),ROW()-6,"")</f>
        <v/>
      </c>
    </row>
    <row r="1154" spans="3:9">
      <c r="C1154" s="24" t="str">
        <f ca="1">IF($I1154="","",INDEX(MY_Data,MATCH($I1154,Sheet1!K:K,1),1))</f>
        <v/>
      </c>
      <c r="D1154" s="13" t="str">
        <f ca="1">IF($I1154="","",INDEX(MY_Data,MATCH($I1154,Sheet1!K:K,1),2))</f>
        <v/>
      </c>
      <c r="E1154" s="13" t="str">
        <f ca="1">IF($I1154="","",INDEX(MY_Data,MATCH($I1154,Sheet1!K:K,1),3))</f>
        <v/>
      </c>
      <c r="F1154" s="4" t="str">
        <f ca="1">IF($I1154="","",INDEX(MY_Data,MATCH($I1154,Sheet1!K:K,1),4))</f>
        <v/>
      </c>
      <c r="G1154" s="4" t="str">
        <f ca="1">IF($I1154="","",INDEX(MY_Data,MATCH($I1154,Sheet1!K:K,1),5))</f>
        <v/>
      </c>
      <c r="H1154" s="4" t="str">
        <f ca="1">IF($I1154="","",INDEX(MY_Data,MATCH($I1154,Sheet1!K:K,1),6))</f>
        <v/>
      </c>
      <c r="I1154" s="25" t="str">
        <f ca="1">IF(ROW()-6&lt;=MAX(Sheet1!K:K),ROW()-6,"")</f>
        <v/>
      </c>
    </row>
    <row r="1155" spans="3:9">
      <c r="C1155" s="24" t="str">
        <f ca="1">IF($I1155="","",INDEX(MY_Data,MATCH($I1155,Sheet1!K:K,1),1))</f>
        <v/>
      </c>
      <c r="D1155" s="13" t="str">
        <f ca="1">IF($I1155="","",INDEX(MY_Data,MATCH($I1155,Sheet1!K:K,1),2))</f>
        <v/>
      </c>
      <c r="E1155" s="13" t="str">
        <f ca="1">IF($I1155="","",INDEX(MY_Data,MATCH($I1155,Sheet1!K:K,1),3))</f>
        <v/>
      </c>
      <c r="F1155" s="4" t="str">
        <f ca="1">IF($I1155="","",INDEX(MY_Data,MATCH($I1155,Sheet1!K:K,1),4))</f>
        <v/>
      </c>
      <c r="G1155" s="4" t="str">
        <f ca="1">IF($I1155="","",INDEX(MY_Data,MATCH($I1155,Sheet1!K:K,1),5))</f>
        <v/>
      </c>
      <c r="H1155" s="4" t="str">
        <f ca="1">IF($I1155="","",INDEX(MY_Data,MATCH($I1155,Sheet1!K:K,1),6))</f>
        <v/>
      </c>
      <c r="I1155" s="25" t="str">
        <f ca="1">IF(ROW()-6&lt;=MAX(Sheet1!K:K),ROW()-6,"")</f>
        <v/>
      </c>
    </row>
    <row r="1156" spans="3:9">
      <c r="C1156" s="24" t="str">
        <f ca="1">IF($I1156="","",INDEX(MY_Data,MATCH($I1156,Sheet1!K:K,1),1))</f>
        <v/>
      </c>
      <c r="D1156" s="13" t="str">
        <f ca="1">IF($I1156="","",INDEX(MY_Data,MATCH($I1156,Sheet1!K:K,1),2))</f>
        <v/>
      </c>
      <c r="E1156" s="13" t="str">
        <f ca="1">IF($I1156="","",INDEX(MY_Data,MATCH($I1156,Sheet1!K:K,1),3))</f>
        <v/>
      </c>
      <c r="F1156" s="4" t="str">
        <f ca="1">IF($I1156="","",INDEX(MY_Data,MATCH($I1156,Sheet1!K:K,1),4))</f>
        <v/>
      </c>
      <c r="G1156" s="4" t="str">
        <f ca="1">IF($I1156="","",INDEX(MY_Data,MATCH($I1156,Sheet1!K:K,1),5))</f>
        <v/>
      </c>
      <c r="H1156" s="4" t="str">
        <f ca="1">IF($I1156="","",INDEX(MY_Data,MATCH($I1156,Sheet1!K:K,1),6))</f>
        <v/>
      </c>
      <c r="I1156" s="25" t="str">
        <f ca="1">IF(ROW()-6&lt;=MAX(Sheet1!K:K),ROW()-6,"")</f>
        <v/>
      </c>
    </row>
    <row r="1157" spans="3:9">
      <c r="C1157" s="24" t="str">
        <f ca="1">IF($I1157="","",INDEX(MY_Data,MATCH($I1157,Sheet1!K:K,1),1))</f>
        <v/>
      </c>
      <c r="D1157" s="13" t="str">
        <f ca="1">IF($I1157="","",INDEX(MY_Data,MATCH($I1157,Sheet1!K:K,1),2))</f>
        <v/>
      </c>
      <c r="E1157" s="13" t="str">
        <f ca="1">IF($I1157="","",INDEX(MY_Data,MATCH($I1157,Sheet1!K:K,1),3))</f>
        <v/>
      </c>
      <c r="F1157" s="4" t="str">
        <f ca="1">IF($I1157="","",INDEX(MY_Data,MATCH($I1157,Sheet1!K:K,1),4))</f>
        <v/>
      </c>
      <c r="G1157" s="4" t="str">
        <f ca="1">IF($I1157="","",INDEX(MY_Data,MATCH($I1157,Sheet1!K:K,1),5))</f>
        <v/>
      </c>
      <c r="H1157" s="4" t="str">
        <f ca="1">IF($I1157="","",INDEX(MY_Data,MATCH($I1157,Sheet1!K:K,1),6))</f>
        <v/>
      </c>
      <c r="I1157" s="25" t="str">
        <f ca="1">IF(ROW()-6&lt;=MAX(Sheet1!K:K),ROW()-6,"")</f>
        <v/>
      </c>
    </row>
    <row r="1158" spans="3:9">
      <c r="C1158" s="24" t="str">
        <f ca="1">IF($I1158="","",INDEX(MY_Data,MATCH($I1158,Sheet1!K:K,1),1))</f>
        <v/>
      </c>
      <c r="D1158" s="13" t="str">
        <f ca="1">IF($I1158="","",INDEX(MY_Data,MATCH($I1158,Sheet1!K:K,1),2))</f>
        <v/>
      </c>
      <c r="E1158" s="13" t="str">
        <f ca="1">IF($I1158="","",INDEX(MY_Data,MATCH($I1158,Sheet1!K:K,1),3))</f>
        <v/>
      </c>
      <c r="F1158" s="4" t="str">
        <f ca="1">IF($I1158="","",INDEX(MY_Data,MATCH($I1158,Sheet1!K:K,1),4))</f>
        <v/>
      </c>
      <c r="G1158" s="4" t="str">
        <f ca="1">IF($I1158="","",INDEX(MY_Data,MATCH($I1158,Sheet1!K:K,1),5))</f>
        <v/>
      </c>
      <c r="H1158" s="4" t="str">
        <f ca="1">IF($I1158="","",INDEX(MY_Data,MATCH($I1158,Sheet1!K:K,1),6))</f>
        <v/>
      </c>
      <c r="I1158" s="25" t="str">
        <f ca="1">IF(ROW()-6&lt;=MAX(Sheet1!K:K),ROW()-6,"")</f>
        <v/>
      </c>
    </row>
    <row r="1159" spans="3:9">
      <c r="C1159" s="24" t="str">
        <f ca="1">IF($I1159="","",INDEX(MY_Data,MATCH($I1159,Sheet1!K:K,1),1))</f>
        <v/>
      </c>
      <c r="D1159" s="13" t="str">
        <f ca="1">IF($I1159="","",INDEX(MY_Data,MATCH($I1159,Sheet1!K:K,1),2))</f>
        <v/>
      </c>
      <c r="E1159" s="13" t="str">
        <f ca="1">IF($I1159="","",INDEX(MY_Data,MATCH($I1159,Sheet1!K:K,1),3))</f>
        <v/>
      </c>
      <c r="F1159" s="4" t="str">
        <f ca="1">IF($I1159="","",INDEX(MY_Data,MATCH($I1159,Sheet1!K:K,1),4))</f>
        <v/>
      </c>
      <c r="G1159" s="4" t="str">
        <f ca="1">IF($I1159="","",INDEX(MY_Data,MATCH($I1159,Sheet1!K:K,1),5))</f>
        <v/>
      </c>
      <c r="H1159" s="4" t="str">
        <f ca="1">IF($I1159="","",INDEX(MY_Data,MATCH($I1159,Sheet1!K:K,1),6))</f>
        <v/>
      </c>
      <c r="I1159" s="25" t="str">
        <f ca="1">IF(ROW()-6&lt;=MAX(Sheet1!K:K),ROW()-6,"")</f>
        <v/>
      </c>
    </row>
    <row r="1160" spans="3:9">
      <c r="C1160" s="24" t="str">
        <f ca="1">IF($I1160="","",INDEX(MY_Data,MATCH($I1160,Sheet1!K:K,1),1))</f>
        <v/>
      </c>
      <c r="D1160" s="13" t="str">
        <f ca="1">IF($I1160="","",INDEX(MY_Data,MATCH($I1160,Sheet1!K:K,1),2))</f>
        <v/>
      </c>
      <c r="E1160" s="13" t="str">
        <f ca="1">IF($I1160="","",INDEX(MY_Data,MATCH($I1160,Sheet1!K:K,1),3))</f>
        <v/>
      </c>
      <c r="F1160" s="4" t="str">
        <f ca="1">IF($I1160="","",INDEX(MY_Data,MATCH($I1160,Sheet1!K:K,1),4))</f>
        <v/>
      </c>
      <c r="G1160" s="4" t="str">
        <f ca="1">IF($I1160="","",INDEX(MY_Data,MATCH($I1160,Sheet1!K:K,1),5))</f>
        <v/>
      </c>
      <c r="H1160" s="4" t="str">
        <f ca="1">IF($I1160="","",INDEX(MY_Data,MATCH($I1160,Sheet1!K:K,1),6))</f>
        <v/>
      </c>
      <c r="I1160" s="25" t="str">
        <f ca="1">IF(ROW()-6&lt;=MAX(Sheet1!K:K),ROW()-6,"")</f>
        <v/>
      </c>
    </row>
    <row r="1161" spans="3:9">
      <c r="C1161" s="24" t="str">
        <f ca="1">IF($I1161="","",INDEX(MY_Data,MATCH($I1161,Sheet1!K:K,1),1))</f>
        <v/>
      </c>
      <c r="D1161" s="13" t="str">
        <f ca="1">IF($I1161="","",INDEX(MY_Data,MATCH($I1161,Sheet1!K:K,1),2))</f>
        <v/>
      </c>
      <c r="E1161" s="13" t="str">
        <f ca="1">IF($I1161="","",INDEX(MY_Data,MATCH($I1161,Sheet1!K:K,1),3))</f>
        <v/>
      </c>
      <c r="F1161" s="4" t="str">
        <f ca="1">IF($I1161="","",INDEX(MY_Data,MATCH($I1161,Sheet1!K:K,1),4))</f>
        <v/>
      </c>
      <c r="G1161" s="4" t="str">
        <f ca="1">IF($I1161="","",INDEX(MY_Data,MATCH($I1161,Sheet1!K:K,1),5))</f>
        <v/>
      </c>
      <c r="H1161" s="4" t="str">
        <f ca="1">IF($I1161="","",INDEX(MY_Data,MATCH($I1161,Sheet1!K:K,1),6))</f>
        <v/>
      </c>
      <c r="I1161" s="25" t="str">
        <f ca="1">IF(ROW()-6&lt;=MAX(Sheet1!K:K),ROW()-6,"")</f>
        <v/>
      </c>
    </row>
    <row r="1162" spans="3:9">
      <c r="C1162" s="24" t="str">
        <f ca="1">IF($I1162="","",INDEX(MY_Data,MATCH($I1162,Sheet1!K:K,1),1))</f>
        <v/>
      </c>
      <c r="D1162" s="13" t="str">
        <f ca="1">IF($I1162="","",INDEX(MY_Data,MATCH($I1162,Sheet1!K:K,1),2))</f>
        <v/>
      </c>
      <c r="E1162" s="13" t="str">
        <f ca="1">IF($I1162="","",INDEX(MY_Data,MATCH($I1162,Sheet1!K:K,1),3))</f>
        <v/>
      </c>
      <c r="F1162" s="4" t="str">
        <f ca="1">IF($I1162="","",INDEX(MY_Data,MATCH($I1162,Sheet1!K:K,1),4))</f>
        <v/>
      </c>
      <c r="G1162" s="4" t="str">
        <f ca="1">IF($I1162="","",INDEX(MY_Data,MATCH($I1162,Sheet1!K:K,1),5))</f>
        <v/>
      </c>
      <c r="H1162" s="4" t="str">
        <f ca="1">IF($I1162="","",INDEX(MY_Data,MATCH($I1162,Sheet1!K:K,1),6))</f>
        <v/>
      </c>
      <c r="I1162" s="25" t="str">
        <f ca="1">IF(ROW()-6&lt;=MAX(Sheet1!K:K),ROW()-6,"")</f>
        <v/>
      </c>
    </row>
    <row r="1163" spans="3:9">
      <c r="C1163" s="24" t="str">
        <f ca="1">IF($I1163="","",INDEX(MY_Data,MATCH($I1163,Sheet1!K:K,1),1))</f>
        <v/>
      </c>
      <c r="D1163" s="13" t="str">
        <f ca="1">IF($I1163="","",INDEX(MY_Data,MATCH($I1163,Sheet1!K:K,1),2))</f>
        <v/>
      </c>
      <c r="E1163" s="13" t="str">
        <f ca="1">IF($I1163="","",INDEX(MY_Data,MATCH($I1163,Sheet1!K:K,1),3))</f>
        <v/>
      </c>
      <c r="F1163" s="4" t="str">
        <f ca="1">IF($I1163="","",INDEX(MY_Data,MATCH($I1163,Sheet1!K:K,1),4))</f>
        <v/>
      </c>
      <c r="G1163" s="4" t="str">
        <f ca="1">IF($I1163="","",INDEX(MY_Data,MATCH($I1163,Sheet1!K:K,1),5))</f>
        <v/>
      </c>
      <c r="H1163" s="4" t="str">
        <f ca="1">IF($I1163="","",INDEX(MY_Data,MATCH($I1163,Sheet1!K:K,1),6))</f>
        <v/>
      </c>
      <c r="I1163" s="25" t="str">
        <f ca="1">IF(ROW()-6&lt;=MAX(Sheet1!K:K),ROW()-6,"")</f>
        <v/>
      </c>
    </row>
    <row r="1164" spans="3:9">
      <c r="C1164" s="24" t="str">
        <f ca="1">IF($I1164="","",INDEX(MY_Data,MATCH($I1164,Sheet1!K:K,1),1))</f>
        <v/>
      </c>
      <c r="D1164" s="13" t="str">
        <f ca="1">IF($I1164="","",INDEX(MY_Data,MATCH($I1164,Sheet1!K:K,1),2))</f>
        <v/>
      </c>
      <c r="E1164" s="13" t="str">
        <f ca="1">IF($I1164="","",INDEX(MY_Data,MATCH($I1164,Sheet1!K:K,1),3))</f>
        <v/>
      </c>
      <c r="F1164" s="4" t="str">
        <f ca="1">IF($I1164="","",INDEX(MY_Data,MATCH($I1164,Sheet1!K:K,1),4))</f>
        <v/>
      </c>
      <c r="G1164" s="4" t="str">
        <f ca="1">IF($I1164="","",INDEX(MY_Data,MATCH($I1164,Sheet1!K:K,1),5))</f>
        <v/>
      </c>
      <c r="H1164" s="4" t="str">
        <f ca="1">IF($I1164="","",INDEX(MY_Data,MATCH($I1164,Sheet1!K:K,1),6))</f>
        <v/>
      </c>
      <c r="I1164" s="25" t="str">
        <f ca="1">IF(ROW()-6&lt;=MAX(Sheet1!K:K),ROW()-6,"")</f>
        <v/>
      </c>
    </row>
    <row r="1165" spans="3:9">
      <c r="C1165" s="24" t="str">
        <f ca="1">IF($I1165="","",INDEX(MY_Data,MATCH($I1165,Sheet1!K:K,1),1))</f>
        <v/>
      </c>
      <c r="D1165" s="13" t="str">
        <f ca="1">IF($I1165="","",INDEX(MY_Data,MATCH($I1165,Sheet1!K:K,1),2))</f>
        <v/>
      </c>
      <c r="E1165" s="13" t="str">
        <f ca="1">IF($I1165="","",INDEX(MY_Data,MATCH($I1165,Sheet1!K:K,1),3))</f>
        <v/>
      </c>
      <c r="F1165" s="4" t="str">
        <f ca="1">IF($I1165="","",INDEX(MY_Data,MATCH($I1165,Sheet1!K:K,1),4))</f>
        <v/>
      </c>
      <c r="G1165" s="4" t="str">
        <f ca="1">IF($I1165="","",INDEX(MY_Data,MATCH($I1165,Sheet1!K:K,1),5))</f>
        <v/>
      </c>
      <c r="H1165" s="4" t="str">
        <f ca="1">IF($I1165="","",INDEX(MY_Data,MATCH($I1165,Sheet1!K:K,1),6))</f>
        <v/>
      </c>
      <c r="I1165" s="25" t="str">
        <f ca="1">IF(ROW()-6&lt;=MAX(Sheet1!K:K),ROW()-6,"")</f>
        <v/>
      </c>
    </row>
    <row r="1166" spans="3:9">
      <c r="C1166" s="24" t="str">
        <f ca="1">IF($I1166="","",INDEX(MY_Data,MATCH($I1166,Sheet1!K:K,1),1))</f>
        <v/>
      </c>
      <c r="D1166" s="13" t="str">
        <f ca="1">IF($I1166="","",INDEX(MY_Data,MATCH($I1166,Sheet1!K:K,1),2))</f>
        <v/>
      </c>
      <c r="E1166" s="13" t="str">
        <f ca="1">IF($I1166="","",INDEX(MY_Data,MATCH($I1166,Sheet1!K:K,1),3))</f>
        <v/>
      </c>
      <c r="F1166" s="4" t="str">
        <f ca="1">IF($I1166="","",INDEX(MY_Data,MATCH($I1166,Sheet1!K:K,1),4))</f>
        <v/>
      </c>
      <c r="G1166" s="4" t="str">
        <f ca="1">IF($I1166="","",INDEX(MY_Data,MATCH($I1166,Sheet1!K:K,1),5))</f>
        <v/>
      </c>
      <c r="H1166" s="4" t="str">
        <f ca="1">IF($I1166="","",INDEX(MY_Data,MATCH($I1166,Sheet1!K:K,1),6))</f>
        <v/>
      </c>
      <c r="I1166" s="25" t="str">
        <f ca="1">IF(ROW()-6&lt;=MAX(Sheet1!K:K),ROW()-6,"")</f>
        <v/>
      </c>
    </row>
    <row r="1167" spans="3:9">
      <c r="C1167" s="24" t="str">
        <f ca="1">IF($I1167="","",INDEX(MY_Data,MATCH($I1167,Sheet1!K:K,1),1))</f>
        <v/>
      </c>
      <c r="D1167" s="13" t="str">
        <f ca="1">IF($I1167="","",INDEX(MY_Data,MATCH($I1167,Sheet1!K:K,1),2))</f>
        <v/>
      </c>
      <c r="E1167" s="13" t="str">
        <f ca="1">IF($I1167="","",INDEX(MY_Data,MATCH($I1167,Sheet1!K:K,1),3))</f>
        <v/>
      </c>
      <c r="F1167" s="4" t="str">
        <f ca="1">IF($I1167="","",INDEX(MY_Data,MATCH($I1167,Sheet1!K:K,1),4))</f>
        <v/>
      </c>
      <c r="G1167" s="4" t="str">
        <f ca="1">IF($I1167="","",INDEX(MY_Data,MATCH($I1167,Sheet1!K:K,1),5))</f>
        <v/>
      </c>
      <c r="H1167" s="4" t="str">
        <f ca="1">IF($I1167="","",INDEX(MY_Data,MATCH($I1167,Sheet1!K:K,1),6))</f>
        <v/>
      </c>
      <c r="I1167" s="25" t="str">
        <f ca="1">IF(ROW()-6&lt;=MAX(Sheet1!K:K),ROW()-6,"")</f>
        <v/>
      </c>
    </row>
    <row r="1168" spans="3:9">
      <c r="C1168" s="24" t="str">
        <f ca="1">IF($I1168="","",INDEX(MY_Data,MATCH($I1168,Sheet1!K:K,1),1))</f>
        <v/>
      </c>
      <c r="D1168" s="13" t="str">
        <f ca="1">IF($I1168="","",INDEX(MY_Data,MATCH($I1168,Sheet1!K:K,1),2))</f>
        <v/>
      </c>
      <c r="E1168" s="13" t="str">
        <f ca="1">IF($I1168="","",INDEX(MY_Data,MATCH($I1168,Sheet1!K:K,1),3))</f>
        <v/>
      </c>
      <c r="F1168" s="4" t="str">
        <f ca="1">IF($I1168="","",INDEX(MY_Data,MATCH($I1168,Sheet1!K:K,1),4))</f>
        <v/>
      </c>
      <c r="G1168" s="4" t="str">
        <f ca="1">IF($I1168="","",INDEX(MY_Data,MATCH($I1168,Sheet1!K:K,1),5))</f>
        <v/>
      </c>
      <c r="H1168" s="4" t="str">
        <f ca="1">IF($I1168="","",INDEX(MY_Data,MATCH($I1168,Sheet1!K:K,1),6))</f>
        <v/>
      </c>
      <c r="I1168" s="25" t="str">
        <f ca="1">IF(ROW()-6&lt;=MAX(Sheet1!K:K),ROW()-6,"")</f>
        <v/>
      </c>
    </row>
    <row r="1169" spans="3:9">
      <c r="C1169" s="24" t="str">
        <f ca="1">IF($I1169="","",INDEX(MY_Data,MATCH($I1169,Sheet1!K:K,1),1))</f>
        <v/>
      </c>
      <c r="D1169" s="13" t="str">
        <f ca="1">IF($I1169="","",INDEX(MY_Data,MATCH($I1169,Sheet1!K:K,1),2))</f>
        <v/>
      </c>
      <c r="E1169" s="13" t="str">
        <f ca="1">IF($I1169="","",INDEX(MY_Data,MATCH($I1169,Sheet1!K:K,1),3))</f>
        <v/>
      </c>
      <c r="F1169" s="4" t="str">
        <f ca="1">IF($I1169="","",INDEX(MY_Data,MATCH($I1169,Sheet1!K:K,1),4))</f>
        <v/>
      </c>
      <c r="G1169" s="4" t="str">
        <f ca="1">IF($I1169="","",INDEX(MY_Data,MATCH($I1169,Sheet1!K:K,1),5))</f>
        <v/>
      </c>
      <c r="H1169" s="4" t="str">
        <f ca="1">IF($I1169="","",INDEX(MY_Data,MATCH($I1169,Sheet1!K:K,1),6))</f>
        <v/>
      </c>
      <c r="I1169" s="25" t="str">
        <f ca="1">IF(ROW()-6&lt;=MAX(Sheet1!K:K),ROW()-6,"")</f>
        <v/>
      </c>
    </row>
    <row r="1170" spans="3:9">
      <c r="C1170" s="24" t="str">
        <f ca="1">IF($I1170="","",INDEX(MY_Data,MATCH($I1170,Sheet1!K:K,1),1))</f>
        <v/>
      </c>
      <c r="D1170" s="13" t="str">
        <f ca="1">IF($I1170="","",INDEX(MY_Data,MATCH($I1170,Sheet1!K:K,1),2))</f>
        <v/>
      </c>
      <c r="E1170" s="13" t="str">
        <f ca="1">IF($I1170="","",INDEX(MY_Data,MATCH($I1170,Sheet1!K:K,1),3))</f>
        <v/>
      </c>
      <c r="F1170" s="4" t="str">
        <f ca="1">IF($I1170="","",INDEX(MY_Data,MATCH($I1170,Sheet1!K:K,1),4))</f>
        <v/>
      </c>
      <c r="G1170" s="4" t="str">
        <f ca="1">IF($I1170="","",INDEX(MY_Data,MATCH($I1170,Sheet1!K:K,1),5))</f>
        <v/>
      </c>
      <c r="H1170" s="4" t="str">
        <f ca="1">IF($I1170="","",INDEX(MY_Data,MATCH($I1170,Sheet1!K:K,1),6))</f>
        <v/>
      </c>
      <c r="I1170" s="25" t="str">
        <f ca="1">IF(ROW()-6&lt;=MAX(Sheet1!K:K),ROW()-6,"")</f>
        <v/>
      </c>
    </row>
    <row r="1171" spans="3:9">
      <c r="C1171" s="24" t="str">
        <f ca="1">IF($I1171="","",INDEX(MY_Data,MATCH($I1171,Sheet1!K:K,1),1))</f>
        <v/>
      </c>
      <c r="D1171" s="13" t="str">
        <f ca="1">IF($I1171="","",INDEX(MY_Data,MATCH($I1171,Sheet1!K:K,1),2))</f>
        <v/>
      </c>
      <c r="E1171" s="13" t="str">
        <f ca="1">IF($I1171="","",INDEX(MY_Data,MATCH($I1171,Sheet1!K:K,1),3))</f>
        <v/>
      </c>
      <c r="F1171" s="4" t="str">
        <f ca="1">IF($I1171="","",INDEX(MY_Data,MATCH($I1171,Sheet1!K:K,1),4))</f>
        <v/>
      </c>
      <c r="G1171" s="4" t="str">
        <f ca="1">IF($I1171="","",INDEX(MY_Data,MATCH($I1171,Sheet1!K:K,1),5))</f>
        <v/>
      </c>
      <c r="H1171" s="4" t="str">
        <f ca="1">IF($I1171="","",INDEX(MY_Data,MATCH($I1171,Sheet1!K:K,1),6))</f>
        <v/>
      </c>
      <c r="I1171" s="25" t="str">
        <f ca="1">IF(ROW()-6&lt;=MAX(Sheet1!K:K),ROW()-6,"")</f>
        <v/>
      </c>
    </row>
    <row r="1172" spans="3:9">
      <c r="C1172" s="24" t="str">
        <f ca="1">IF($I1172="","",INDEX(MY_Data,MATCH($I1172,Sheet1!K:K,1),1))</f>
        <v/>
      </c>
      <c r="D1172" s="13" t="str">
        <f ca="1">IF($I1172="","",INDEX(MY_Data,MATCH($I1172,Sheet1!K:K,1),2))</f>
        <v/>
      </c>
      <c r="E1172" s="13" t="str">
        <f ca="1">IF($I1172="","",INDEX(MY_Data,MATCH($I1172,Sheet1!K:K,1),3))</f>
        <v/>
      </c>
      <c r="F1172" s="4" t="str">
        <f ca="1">IF($I1172="","",INDEX(MY_Data,MATCH($I1172,Sheet1!K:K,1),4))</f>
        <v/>
      </c>
      <c r="G1172" s="4" t="str">
        <f ca="1">IF($I1172="","",INDEX(MY_Data,MATCH($I1172,Sheet1!K:K,1),5))</f>
        <v/>
      </c>
      <c r="H1172" s="4" t="str">
        <f ca="1">IF($I1172="","",INDEX(MY_Data,MATCH($I1172,Sheet1!K:K,1),6))</f>
        <v/>
      </c>
      <c r="I1172" s="25" t="str">
        <f ca="1">IF(ROW()-6&lt;=MAX(Sheet1!K:K),ROW()-6,"")</f>
        <v/>
      </c>
    </row>
    <row r="1173" spans="3:9">
      <c r="C1173" s="24" t="str">
        <f ca="1">IF($I1173="","",INDEX(MY_Data,MATCH($I1173,Sheet1!K:K,1),1))</f>
        <v/>
      </c>
      <c r="D1173" s="13" t="str">
        <f ca="1">IF($I1173="","",INDEX(MY_Data,MATCH($I1173,Sheet1!K:K,1),2))</f>
        <v/>
      </c>
      <c r="E1173" s="13" t="str">
        <f ca="1">IF($I1173="","",INDEX(MY_Data,MATCH($I1173,Sheet1!K:K,1),3))</f>
        <v/>
      </c>
      <c r="F1173" s="4" t="str">
        <f ca="1">IF($I1173="","",INDEX(MY_Data,MATCH($I1173,Sheet1!K:K,1),4))</f>
        <v/>
      </c>
      <c r="G1173" s="4" t="str">
        <f ca="1">IF($I1173="","",INDEX(MY_Data,MATCH($I1173,Sheet1!K:K,1),5))</f>
        <v/>
      </c>
      <c r="H1173" s="4" t="str">
        <f ca="1">IF($I1173="","",INDEX(MY_Data,MATCH($I1173,Sheet1!K:K,1),6))</f>
        <v/>
      </c>
      <c r="I1173" s="25" t="str">
        <f ca="1">IF(ROW()-6&lt;=MAX(Sheet1!K:K),ROW()-6,"")</f>
        <v/>
      </c>
    </row>
    <row r="1174" spans="3:9">
      <c r="C1174" s="24" t="str">
        <f ca="1">IF($I1174="","",INDEX(MY_Data,MATCH($I1174,Sheet1!K:K,1),1))</f>
        <v/>
      </c>
      <c r="D1174" s="13" t="str">
        <f ca="1">IF($I1174="","",INDEX(MY_Data,MATCH($I1174,Sheet1!K:K,1),2))</f>
        <v/>
      </c>
      <c r="E1174" s="13" t="str">
        <f ca="1">IF($I1174="","",INDEX(MY_Data,MATCH($I1174,Sheet1!K:K,1),3))</f>
        <v/>
      </c>
      <c r="F1174" s="4" t="str">
        <f ca="1">IF($I1174="","",INDEX(MY_Data,MATCH($I1174,Sheet1!K:K,1),4))</f>
        <v/>
      </c>
      <c r="G1174" s="4" t="str">
        <f ca="1">IF($I1174="","",INDEX(MY_Data,MATCH($I1174,Sheet1!K:K,1),5))</f>
        <v/>
      </c>
      <c r="H1174" s="4" t="str">
        <f ca="1">IF($I1174="","",INDEX(MY_Data,MATCH($I1174,Sheet1!K:K,1),6))</f>
        <v/>
      </c>
      <c r="I1174" s="25" t="str">
        <f ca="1">IF(ROW()-6&lt;=MAX(Sheet1!K:K),ROW()-6,"")</f>
        <v/>
      </c>
    </row>
    <row r="1175" spans="3:9">
      <c r="C1175" s="24" t="str">
        <f ca="1">IF($I1175="","",INDEX(MY_Data,MATCH($I1175,Sheet1!K:K,1),1))</f>
        <v/>
      </c>
      <c r="D1175" s="13" t="str">
        <f ca="1">IF($I1175="","",INDEX(MY_Data,MATCH($I1175,Sheet1!K:K,1),2))</f>
        <v/>
      </c>
      <c r="E1175" s="13" t="str">
        <f ca="1">IF($I1175="","",INDEX(MY_Data,MATCH($I1175,Sheet1!K:K,1),3))</f>
        <v/>
      </c>
      <c r="F1175" s="4" t="str">
        <f ca="1">IF($I1175="","",INDEX(MY_Data,MATCH($I1175,Sheet1!K:K,1),4))</f>
        <v/>
      </c>
      <c r="G1175" s="4" t="str">
        <f ca="1">IF($I1175="","",INDEX(MY_Data,MATCH($I1175,Sheet1!K:K,1),5))</f>
        <v/>
      </c>
      <c r="H1175" s="4" t="str">
        <f ca="1">IF($I1175="","",INDEX(MY_Data,MATCH($I1175,Sheet1!K:K,1),6))</f>
        <v/>
      </c>
      <c r="I1175" s="25" t="str">
        <f ca="1">IF(ROW()-6&lt;=MAX(Sheet1!K:K),ROW()-6,"")</f>
        <v/>
      </c>
    </row>
    <row r="1176" spans="3:9">
      <c r="C1176" s="24" t="str">
        <f ca="1">IF($I1176="","",INDEX(MY_Data,MATCH($I1176,Sheet1!K:K,1),1))</f>
        <v/>
      </c>
      <c r="D1176" s="13" t="str">
        <f ca="1">IF($I1176="","",INDEX(MY_Data,MATCH($I1176,Sheet1!K:K,1),2))</f>
        <v/>
      </c>
      <c r="E1176" s="13" t="str">
        <f ca="1">IF($I1176="","",INDEX(MY_Data,MATCH($I1176,Sheet1!K:K,1),3))</f>
        <v/>
      </c>
      <c r="F1176" s="4" t="str">
        <f ca="1">IF($I1176="","",INDEX(MY_Data,MATCH($I1176,Sheet1!K:K,1),4))</f>
        <v/>
      </c>
      <c r="G1176" s="4" t="str">
        <f ca="1">IF($I1176="","",INDEX(MY_Data,MATCH($I1176,Sheet1!K:K,1),5))</f>
        <v/>
      </c>
      <c r="H1176" s="4" t="str">
        <f ca="1">IF($I1176="","",INDEX(MY_Data,MATCH($I1176,Sheet1!K:K,1),6))</f>
        <v/>
      </c>
      <c r="I1176" s="25" t="str">
        <f ca="1">IF(ROW()-6&lt;=MAX(Sheet1!K:K),ROW()-6,"")</f>
        <v/>
      </c>
    </row>
    <row r="1177" spans="3:9">
      <c r="C1177" s="24" t="str">
        <f ca="1">IF($I1177="","",INDEX(MY_Data,MATCH($I1177,Sheet1!K:K,1),1))</f>
        <v/>
      </c>
      <c r="D1177" s="13" t="str">
        <f ca="1">IF($I1177="","",INDEX(MY_Data,MATCH($I1177,Sheet1!K:K,1),2))</f>
        <v/>
      </c>
      <c r="E1177" s="13" t="str">
        <f ca="1">IF($I1177="","",INDEX(MY_Data,MATCH($I1177,Sheet1!K:K,1),3))</f>
        <v/>
      </c>
      <c r="F1177" s="4" t="str">
        <f ca="1">IF($I1177="","",INDEX(MY_Data,MATCH($I1177,Sheet1!K:K,1),4))</f>
        <v/>
      </c>
      <c r="G1177" s="4" t="str">
        <f ca="1">IF($I1177="","",INDEX(MY_Data,MATCH($I1177,Sheet1!K:K,1),5))</f>
        <v/>
      </c>
      <c r="H1177" s="4" t="str">
        <f ca="1">IF($I1177="","",INDEX(MY_Data,MATCH($I1177,Sheet1!K:K,1),6))</f>
        <v/>
      </c>
      <c r="I1177" s="25" t="str">
        <f ca="1">IF(ROW()-6&lt;=MAX(Sheet1!K:K),ROW()-6,"")</f>
        <v/>
      </c>
    </row>
    <row r="1178" spans="3:9">
      <c r="C1178" s="24" t="str">
        <f ca="1">IF($I1178="","",INDEX(MY_Data,MATCH($I1178,Sheet1!K:K,1),1))</f>
        <v/>
      </c>
      <c r="D1178" s="13" t="str">
        <f ca="1">IF($I1178="","",INDEX(MY_Data,MATCH($I1178,Sheet1!K:K,1),2))</f>
        <v/>
      </c>
      <c r="E1178" s="13" t="str">
        <f ca="1">IF($I1178="","",INDEX(MY_Data,MATCH($I1178,Sheet1!K:K,1),3))</f>
        <v/>
      </c>
      <c r="F1178" s="4" t="str">
        <f ca="1">IF($I1178="","",INDEX(MY_Data,MATCH($I1178,Sheet1!K:K,1),4))</f>
        <v/>
      </c>
      <c r="G1178" s="4" t="str">
        <f ca="1">IF($I1178="","",INDEX(MY_Data,MATCH($I1178,Sheet1!K:K,1),5))</f>
        <v/>
      </c>
      <c r="H1178" s="4" t="str">
        <f ca="1">IF($I1178="","",INDEX(MY_Data,MATCH($I1178,Sheet1!K:K,1),6))</f>
        <v/>
      </c>
      <c r="I1178" s="25" t="str">
        <f ca="1">IF(ROW()-6&lt;=MAX(Sheet1!K:K),ROW()-6,"")</f>
        <v/>
      </c>
    </row>
    <row r="1179" spans="3:9">
      <c r="C1179" s="24" t="str">
        <f ca="1">IF($I1179="","",INDEX(MY_Data,MATCH($I1179,Sheet1!K:K,1),1))</f>
        <v/>
      </c>
      <c r="D1179" s="13" t="str">
        <f ca="1">IF($I1179="","",INDEX(MY_Data,MATCH($I1179,Sheet1!K:K,1),2))</f>
        <v/>
      </c>
      <c r="E1179" s="13" t="str">
        <f ca="1">IF($I1179="","",INDEX(MY_Data,MATCH($I1179,Sheet1!K:K,1),3))</f>
        <v/>
      </c>
      <c r="F1179" s="4" t="str">
        <f ca="1">IF($I1179="","",INDEX(MY_Data,MATCH($I1179,Sheet1!K:K,1),4))</f>
        <v/>
      </c>
      <c r="G1179" s="4" t="str">
        <f ca="1">IF($I1179="","",INDEX(MY_Data,MATCH($I1179,Sheet1!K:K,1),5))</f>
        <v/>
      </c>
      <c r="H1179" s="4" t="str">
        <f ca="1">IF($I1179="","",INDEX(MY_Data,MATCH($I1179,Sheet1!K:K,1),6))</f>
        <v/>
      </c>
      <c r="I1179" s="25" t="str">
        <f ca="1">IF(ROW()-6&lt;=MAX(Sheet1!K:K),ROW()-6,"")</f>
        <v/>
      </c>
    </row>
    <row r="1180" spans="3:9">
      <c r="C1180" s="24" t="str">
        <f ca="1">IF($I1180="","",INDEX(MY_Data,MATCH($I1180,Sheet1!K:K,1),1))</f>
        <v/>
      </c>
      <c r="D1180" s="13" t="str">
        <f ca="1">IF($I1180="","",INDEX(MY_Data,MATCH($I1180,Sheet1!K:K,1),2))</f>
        <v/>
      </c>
      <c r="E1180" s="13" t="str">
        <f ca="1">IF($I1180="","",INDEX(MY_Data,MATCH($I1180,Sheet1!K:K,1),3))</f>
        <v/>
      </c>
      <c r="F1180" s="4" t="str">
        <f ca="1">IF($I1180="","",INDEX(MY_Data,MATCH($I1180,Sheet1!K:K,1),4))</f>
        <v/>
      </c>
      <c r="G1180" s="4" t="str">
        <f ca="1">IF($I1180="","",INDEX(MY_Data,MATCH($I1180,Sheet1!K:K,1),5))</f>
        <v/>
      </c>
      <c r="H1180" s="4" t="str">
        <f ca="1">IF($I1180="","",INDEX(MY_Data,MATCH($I1180,Sheet1!K:K,1),6))</f>
        <v/>
      </c>
      <c r="I1180" s="25" t="str">
        <f ca="1">IF(ROW()-6&lt;=MAX(Sheet1!K:K),ROW()-6,"")</f>
        <v/>
      </c>
    </row>
    <row r="1181" spans="3:9">
      <c r="C1181" s="24" t="str">
        <f ca="1">IF($I1181="","",INDEX(MY_Data,MATCH($I1181,Sheet1!K:K,1),1))</f>
        <v/>
      </c>
      <c r="D1181" s="13" t="str">
        <f ca="1">IF($I1181="","",INDEX(MY_Data,MATCH($I1181,Sheet1!K:K,1),2))</f>
        <v/>
      </c>
      <c r="E1181" s="13" t="str">
        <f ca="1">IF($I1181="","",INDEX(MY_Data,MATCH($I1181,Sheet1!K:K,1),3))</f>
        <v/>
      </c>
      <c r="F1181" s="4" t="str">
        <f ca="1">IF($I1181="","",INDEX(MY_Data,MATCH($I1181,Sheet1!K:K,1),4))</f>
        <v/>
      </c>
      <c r="G1181" s="4" t="str">
        <f ca="1">IF($I1181="","",INDEX(MY_Data,MATCH($I1181,Sheet1!K:K,1),5))</f>
        <v/>
      </c>
      <c r="H1181" s="4" t="str">
        <f ca="1">IF($I1181="","",INDEX(MY_Data,MATCH($I1181,Sheet1!K:K,1),6))</f>
        <v/>
      </c>
      <c r="I1181" s="25" t="str">
        <f ca="1">IF(ROW()-6&lt;=MAX(Sheet1!K:K),ROW()-6,"")</f>
        <v/>
      </c>
    </row>
    <row r="1182" spans="3:9">
      <c r="C1182" s="24" t="str">
        <f ca="1">IF($I1182="","",INDEX(MY_Data,MATCH($I1182,Sheet1!K:K,1),1))</f>
        <v/>
      </c>
      <c r="D1182" s="13" t="str">
        <f ca="1">IF($I1182="","",INDEX(MY_Data,MATCH($I1182,Sheet1!K:K,1),2))</f>
        <v/>
      </c>
      <c r="E1182" s="13" t="str">
        <f ca="1">IF($I1182="","",INDEX(MY_Data,MATCH($I1182,Sheet1!K:K,1),3))</f>
        <v/>
      </c>
      <c r="F1182" s="4" t="str">
        <f ca="1">IF($I1182="","",INDEX(MY_Data,MATCH($I1182,Sheet1!K:K,1),4))</f>
        <v/>
      </c>
      <c r="G1182" s="4" t="str">
        <f ca="1">IF($I1182="","",INDEX(MY_Data,MATCH($I1182,Sheet1!K:K,1),5))</f>
        <v/>
      </c>
      <c r="H1182" s="4" t="str">
        <f ca="1">IF($I1182="","",INDEX(MY_Data,MATCH($I1182,Sheet1!K:K,1),6))</f>
        <v/>
      </c>
      <c r="I1182" s="25" t="str">
        <f ca="1">IF(ROW()-6&lt;=MAX(Sheet1!K:K),ROW()-6,"")</f>
        <v/>
      </c>
    </row>
    <row r="1183" spans="3:9">
      <c r="C1183" s="24" t="str">
        <f ca="1">IF($I1183="","",INDEX(MY_Data,MATCH($I1183,Sheet1!K:K,1),1))</f>
        <v/>
      </c>
      <c r="D1183" s="13" t="str">
        <f ca="1">IF($I1183="","",INDEX(MY_Data,MATCH($I1183,Sheet1!K:K,1),2))</f>
        <v/>
      </c>
      <c r="E1183" s="13" t="str">
        <f ca="1">IF($I1183="","",INDEX(MY_Data,MATCH($I1183,Sheet1!K:K,1),3))</f>
        <v/>
      </c>
      <c r="F1183" s="4" t="str">
        <f ca="1">IF($I1183="","",INDEX(MY_Data,MATCH($I1183,Sheet1!K:K,1),4))</f>
        <v/>
      </c>
      <c r="G1183" s="4" t="str">
        <f ca="1">IF($I1183="","",INDEX(MY_Data,MATCH($I1183,Sheet1!K:K,1),5))</f>
        <v/>
      </c>
      <c r="H1183" s="4" t="str">
        <f ca="1">IF($I1183="","",INDEX(MY_Data,MATCH($I1183,Sheet1!K:K,1),6))</f>
        <v/>
      </c>
      <c r="I1183" s="25" t="str">
        <f ca="1">IF(ROW()-6&lt;=MAX(Sheet1!K:K),ROW()-6,"")</f>
        <v/>
      </c>
    </row>
    <row r="1184" spans="3:9">
      <c r="C1184" s="24" t="str">
        <f ca="1">IF($I1184="","",INDEX(MY_Data,MATCH($I1184,Sheet1!K:K,1),1))</f>
        <v/>
      </c>
      <c r="D1184" s="13" t="str">
        <f ca="1">IF($I1184="","",INDEX(MY_Data,MATCH($I1184,Sheet1!K:K,1),2))</f>
        <v/>
      </c>
      <c r="E1184" s="13" t="str">
        <f ca="1">IF($I1184="","",INDEX(MY_Data,MATCH($I1184,Sheet1!K:K,1),3))</f>
        <v/>
      </c>
      <c r="F1184" s="4" t="str">
        <f ca="1">IF($I1184="","",INDEX(MY_Data,MATCH($I1184,Sheet1!K:K,1),4))</f>
        <v/>
      </c>
      <c r="G1184" s="4" t="str">
        <f ca="1">IF($I1184="","",INDEX(MY_Data,MATCH($I1184,Sheet1!K:K,1),5))</f>
        <v/>
      </c>
      <c r="H1184" s="4" t="str">
        <f ca="1">IF($I1184="","",INDEX(MY_Data,MATCH($I1184,Sheet1!K:K,1),6))</f>
        <v/>
      </c>
      <c r="I1184" s="25" t="str">
        <f ca="1">IF(ROW()-6&lt;=MAX(Sheet1!K:K),ROW()-6,"")</f>
        <v/>
      </c>
    </row>
    <row r="1185" spans="3:9">
      <c r="C1185" s="24" t="str">
        <f ca="1">IF($I1185="","",INDEX(MY_Data,MATCH($I1185,Sheet1!K:K,1),1))</f>
        <v/>
      </c>
      <c r="D1185" s="13" t="str">
        <f ca="1">IF($I1185="","",INDEX(MY_Data,MATCH($I1185,Sheet1!K:K,1),2))</f>
        <v/>
      </c>
      <c r="E1185" s="13" t="str">
        <f ca="1">IF($I1185="","",INDEX(MY_Data,MATCH($I1185,Sheet1!K:K,1),3))</f>
        <v/>
      </c>
      <c r="F1185" s="4" t="str">
        <f ca="1">IF($I1185="","",INDEX(MY_Data,MATCH($I1185,Sheet1!K:K,1),4))</f>
        <v/>
      </c>
      <c r="G1185" s="4" t="str">
        <f ca="1">IF($I1185="","",INDEX(MY_Data,MATCH($I1185,Sheet1!K:K,1),5))</f>
        <v/>
      </c>
      <c r="H1185" s="4" t="str">
        <f ca="1">IF($I1185="","",INDEX(MY_Data,MATCH($I1185,Sheet1!K:K,1),6))</f>
        <v/>
      </c>
      <c r="I1185" s="25" t="str">
        <f ca="1">IF(ROW()-6&lt;=MAX(Sheet1!K:K),ROW()-6,"")</f>
        <v/>
      </c>
    </row>
    <row r="1186" spans="3:9">
      <c r="C1186" s="24" t="str">
        <f ca="1">IF($I1186="","",INDEX(MY_Data,MATCH($I1186,Sheet1!K:K,1),1))</f>
        <v/>
      </c>
      <c r="D1186" s="13" t="str">
        <f ca="1">IF($I1186="","",INDEX(MY_Data,MATCH($I1186,Sheet1!K:K,1),2))</f>
        <v/>
      </c>
      <c r="E1186" s="13" t="str">
        <f ca="1">IF($I1186="","",INDEX(MY_Data,MATCH($I1186,Sheet1!K:K,1),3))</f>
        <v/>
      </c>
      <c r="F1186" s="4" t="str">
        <f ca="1">IF($I1186="","",INDEX(MY_Data,MATCH($I1186,Sheet1!K:K,1),4))</f>
        <v/>
      </c>
      <c r="G1186" s="4" t="str">
        <f ca="1">IF($I1186="","",INDEX(MY_Data,MATCH($I1186,Sheet1!K:K,1),5))</f>
        <v/>
      </c>
      <c r="H1186" s="4" t="str">
        <f ca="1">IF($I1186="","",INDEX(MY_Data,MATCH($I1186,Sheet1!K:K,1),6))</f>
        <v/>
      </c>
      <c r="I1186" s="25" t="str">
        <f ca="1">IF(ROW()-6&lt;=MAX(Sheet1!K:K),ROW()-6,"")</f>
        <v/>
      </c>
    </row>
    <row r="1187" spans="3:9">
      <c r="C1187" s="24" t="str">
        <f ca="1">IF($I1187="","",INDEX(MY_Data,MATCH($I1187,Sheet1!K:K,1),1))</f>
        <v/>
      </c>
      <c r="D1187" s="13" t="str">
        <f ca="1">IF($I1187="","",INDEX(MY_Data,MATCH($I1187,Sheet1!K:K,1),2))</f>
        <v/>
      </c>
      <c r="E1187" s="13" t="str">
        <f ca="1">IF($I1187="","",INDEX(MY_Data,MATCH($I1187,Sheet1!K:K,1),3))</f>
        <v/>
      </c>
      <c r="F1187" s="4" t="str">
        <f ca="1">IF($I1187="","",INDEX(MY_Data,MATCH($I1187,Sheet1!K:K,1),4))</f>
        <v/>
      </c>
      <c r="G1187" s="4" t="str">
        <f ca="1">IF($I1187="","",INDEX(MY_Data,MATCH($I1187,Sheet1!K:K,1),5))</f>
        <v/>
      </c>
      <c r="H1187" s="4" t="str">
        <f ca="1">IF($I1187="","",INDEX(MY_Data,MATCH($I1187,Sheet1!K:K,1),6))</f>
        <v/>
      </c>
      <c r="I1187" s="25" t="str">
        <f ca="1">IF(ROW()-6&lt;=MAX(Sheet1!K:K),ROW()-6,"")</f>
        <v/>
      </c>
    </row>
    <row r="1188" spans="3:9">
      <c r="C1188" s="24" t="str">
        <f ca="1">IF($I1188="","",INDEX(MY_Data,MATCH($I1188,Sheet1!K:K,1),1))</f>
        <v/>
      </c>
      <c r="D1188" s="13" t="str">
        <f ca="1">IF($I1188="","",INDEX(MY_Data,MATCH($I1188,Sheet1!K:K,1),2))</f>
        <v/>
      </c>
      <c r="E1188" s="13" t="str">
        <f ca="1">IF($I1188="","",INDEX(MY_Data,MATCH($I1188,Sheet1!K:K,1),3))</f>
        <v/>
      </c>
      <c r="F1188" s="4" t="str">
        <f ca="1">IF($I1188="","",INDEX(MY_Data,MATCH($I1188,Sheet1!K:K,1),4))</f>
        <v/>
      </c>
      <c r="G1188" s="4" t="str">
        <f ca="1">IF($I1188="","",INDEX(MY_Data,MATCH($I1188,Sheet1!K:K,1),5))</f>
        <v/>
      </c>
      <c r="H1188" s="4" t="str">
        <f ca="1">IF($I1188="","",INDEX(MY_Data,MATCH($I1188,Sheet1!K:K,1),6))</f>
        <v/>
      </c>
      <c r="I1188" s="25" t="str">
        <f ca="1">IF(ROW()-6&lt;=MAX(Sheet1!K:K),ROW()-6,"")</f>
        <v/>
      </c>
    </row>
    <row r="1189" spans="3:9">
      <c r="C1189" s="24" t="str">
        <f ca="1">IF($I1189="","",INDEX(MY_Data,MATCH($I1189,Sheet1!K:K,1),1))</f>
        <v/>
      </c>
      <c r="D1189" s="13" t="str">
        <f ca="1">IF($I1189="","",INDEX(MY_Data,MATCH($I1189,Sheet1!K:K,1),2))</f>
        <v/>
      </c>
      <c r="E1189" s="13" t="str">
        <f ca="1">IF($I1189="","",INDEX(MY_Data,MATCH($I1189,Sheet1!K:K,1),3))</f>
        <v/>
      </c>
      <c r="F1189" s="4" t="str">
        <f ca="1">IF($I1189="","",INDEX(MY_Data,MATCH($I1189,Sheet1!K:K,1),4))</f>
        <v/>
      </c>
      <c r="G1189" s="4" t="str">
        <f ca="1">IF($I1189="","",INDEX(MY_Data,MATCH($I1189,Sheet1!K:K,1),5))</f>
        <v/>
      </c>
      <c r="H1189" s="4" t="str">
        <f ca="1">IF($I1189="","",INDEX(MY_Data,MATCH($I1189,Sheet1!K:K,1),6))</f>
        <v/>
      </c>
      <c r="I1189" s="25" t="str">
        <f ca="1">IF(ROW()-6&lt;=MAX(Sheet1!K:K),ROW()-6,"")</f>
        <v/>
      </c>
    </row>
    <row r="1190" spans="3:9">
      <c r="C1190" s="24" t="str">
        <f ca="1">IF($I1190="","",INDEX(MY_Data,MATCH($I1190,Sheet1!K:K,1),1))</f>
        <v/>
      </c>
      <c r="D1190" s="13" t="str">
        <f ca="1">IF($I1190="","",INDEX(MY_Data,MATCH($I1190,Sheet1!K:K,1),2))</f>
        <v/>
      </c>
      <c r="E1190" s="13" t="str">
        <f ca="1">IF($I1190="","",INDEX(MY_Data,MATCH($I1190,Sheet1!K:K,1),3))</f>
        <v/>
      </c>
      <c r="F1190" s="4" t="str">
        <f ca="1">IF($I1190="","",INDEX(MY_Data,MATCH($I1190,Sheet1!K:K,1),4))</f>
        <v/>
      </c>
      <c r="G1190" s="4" t="str">
        <f ca="1">IF($I1190="","",INDEX(MY_Data,MATCH($I1190,Sheet1!K:K,1),5))</f>
        <v/>
      </c>
      <c r="H1190" s="4" t="str">
        <f ca="1">IF($I1190="","",INDEX(MY_Data,MATCH($I1190,Sheet1!K:K,1),6))</f>
        <v/>
      </c>
      <c r="I1190" s="25" t="str">
        <f ca="1">IF(ROW()-6&lt;=MAX(Sheet1!K:K),ROW()-6,"")</f>
        <v/>
      </c>
    </row>
    <row r="1191" spans="3:9">
      <c r="C1191" s="24" t="str">
        <f ca="1">IF($I1191="","",INDEX(MY_Data,MATCH($I1191,Sheet1!K:K,1),1))</f>
        <v/>
      </c>
      <c r="D1191" s="13" t="str">
        <f ca="1">IF($I1191="","",INDEX(MY_Data,MATCH($I1191,Sheet1!K:K,1),2))</f>
        <v/>
      </c>
      <c r="E1191" s="13" t="str">
        <f ca="1">IF($I1191="","",INDEX(MY_Data,MATCH($I1191,Sheet1!K:K,1),3))</f>
        <v/>
      </c>
      <c r="F1191" s="4" t="str">
        <f ca="1">IF($I1191="","",INDEX(MY_Data,MATCH($I1191,Sheet1!K:K,1),4))</f>
        <v/>
      </c>
      <c r="G1191" s="4" t="str">
        <f ca="1">IF($I1191="","",INDEX(MY_Data,MATCH($I1191,Sheet1!K:K,1),5))</f>
        <v/>
      </c>
      <c r="H1191" s="4" t="str">
        <f ca="1">IF($I1191="","",INDEX(MY_Data,MATCH($I1191,Sheet1!K:K,1),6))</f>
        <v/>
      </c>
      <c r="I1191" s="25" t="str">
        <f ca="1">IF(ROW()-6&lt;=MAX(Sheet1!K:K),ROW()-6,"")</f>
        <v/>
      </c>
    </row>
    <row r="1192" spans="3:9">
      <c r="C1192" s="24" t="str">
        <f ca="1">IF($I1192="","",INDEX(MY_Data,MATCH($I1192,Sheet1!K:K,1),1))</f>
        <v/>
      </c>
      <c r="D1192" s="13" t="str">
        <f ca="1">IF($I1192="","",INDEX(MY_Data,MATCH($I1192,Sheet1!K:K,1),2))</f>
        <v/>
      </c>
      <c r="E1192" s="13" t="str">
        <f ca="1">IF($I1192="","",INDEX(MY_Data,MATCH($I1192,Sheet1!K:K,1),3))</f>
        <v/>
      </c>
      <c r="F1192" s="4" t="str">
        <f ca="1">IF($I1192="","",INDEX(MY_Data,MATCH($I1192,Sheet1!K:K,1),4))</f>
        <v/>
      </c>
      <c r="G1192" s="4" t="str">
        <f ca="1">IF($I1192="","",INDEX(MY_Data,MATCH($I1192,Sheet1!K:K,1),5))</f>
        <v/>
      </c>
      <c r="H1192" s="4" t="str">
        <f ca="1">IF($I1192="","",INDEX(MY_Data,MATCH($I1192,Sheet1!K:K,1),6))</f>
        <v/>
      </c>
      <c r="I1192" s="25" t="str">
        <f ca="1">IF(ROW()-6&lt;=MAX(Sheet1!K:K),ROW()-6,"")</f>
        <v/>
      </c>
    </row>
    <row r="1193" spans="3:9">
      <c r="C1193" s="24" t="str">
        <f ca="1">IF($I1193="","",INDEX(MY_Data,MATCH($I1193,Sheet1!K:K,1),1))</f>
        <v/>
      </c>
      <c r="D1193" s="13" t="str">
        <f ca="1">IF($I1193="","",INDEX(MY_Data,MATCH($I1193,Sheet1!K:K,1),2))</f>
        <v/>
      </c>
      <c r="E1193" s="13" t="str">
        <f ca="1">IF($I1193="","",INDEX(MY_Data,MATCH($I1193,Sheet1!K:K,1),3))</f>
        <v/>
      </c>
      <c r="F1193" s="4" t="str">
        <f ca="1">IF($I1193="","",INDEX(MY_Data,MATCH($I1193,Sheet1!K:K,1),4))</f>
        <v/>
      </c>
      <c r="G1193" s="4" t="str">
        <f ca="1">IF($I1193="","",INDEX(MY_Data,MATCH($I1193,Sheet1!K:K,1),5))</f>
        <v/>
      </c>
      <c r="H1193" s="4" t="str">
        <f ca="1">IF($I1193="","",INDEX(MY_Data,MATCH($I1193,Sheet1!K:K,1),6))</f>
        <v/>
      </c>
      <c r="I1193" s="25" t="str">
        <f ca="1">IF(ROW()-6&lt;=MAX(Sheet1!K:K),ROW()-6,"")</f>
        <v/>
      </c>
    </row>
    <row r="1194" spans="3:9">
      <c r="C1194" s="24" t="str">
        <f ca="1">IF($I1194="","",INDEX(MY_Data,MATCH($I1194,Sheet1!K:K,1),1))</f>
        <v/>
      </c>
      <c r="D1194" s="13" t="str">
        <f ca="1">IF($I1194="","",INDEX(MY_Data,MATCH($I1194,Sheet1!K:K,1),2))</f>
        <v/>
      </c>
      <c r="E1194" s="13" t="str">
        <f ca="1">IF($I1194="","",INDEX(MY_Data,MATCH($I1194,Sheet1!K:K,1),3))</f>
        <v/>
      </c>
      <c r="F1194" s="4" t="str">
        <f ca="1">IF($I1194="","",INDEX(MY_Data,MATCH($I1194,Sheet1!K:K,1),4))</f>
        <v/>
      </c>
      <c r="G1194" s="4" t="str">
        <f ca="1">IF($I1194="","",INDEX(MY_Data,MATCH($I1194,Sheet1!K:K,1),5))</f>
        <v/>
      </c>
      <c r="H1194" s="4" t="str">
        <f ca="1">IF($I1194="","",INDEX(MY_Data,MATCH($I1194,Sheet1!K:K,1),6))</f>
        <v/>
      </c>
      <c r="I1194" s="25" t="str">
        <f ca="1">IF(ROW()-6&lt;=MAX(Sheet1!K:K),ROW()-6,"")</f>
        <v/>
      </c>
    </row>
    <row r="1195" spans="3:9">
      <c r="C1195" s="24" t="str">
        <f ca="1">IF($I1195="","",INDEX(MY_Data,MATCH($I1195,Sheet1!K:K,1),1))</f>
        <v/>
      </c>
      <c r="D1195" s="13" t="str">
        <f ca="1">IF($I1195="","",INDEX(MY_Data,MATCH($I1195,Sheet1!K:K,1),2))</f>
        <v/>
      </c>
      <c r="E1195" s="13" t="str">
        <f ca="1">IF($I1195="","",INDEX(MY_Data,MATCH($I1195,Sheet1!K:K,1),3))</f>
        <v/>
      </c>
      <c r="F1195" s="4" t="str">
        <f ca="1">IF($I1195="","",INDEX(MY_Data,MATCH($I1195,Sheet1!K:K,1),4))</f>
        <v/>
      </c>
      <c r="G1195" s="4" t="str">
        <f ca="1">IF($I1195="","",INDEX(MY_Data,MATCH($I1195,Sheet1!K:K,1),5))</f>
        <v/>
      </c>
      <c r="H1195" s="4" t="str">
        <f ca="1">IF($I1195="","",INDEX(MY_Data,MATCH($I1195,Sheet1!K:K,1),6))</f>
        <v/>
      </c>
      <c r="I1195" s="25" t="str">
        <f ca="1">IF(ROW()-6&lt;=MAX(Sheet1!K:K),ROW()-6,"")</f>
        <v/>
      </c>
    </row>
    <row r="1196" spans="3:9">
      <c r="C1196" s="26" t="str">
        <f ca="1">IF($I1196="","",INDEX(MY_Data,MATCH($I1196,Sheet1!K:K,1),1))</f>
        <v/>
      </c>
      <c r="D1196" s="27" t="str">
        <f ca="1">IF($I1196="","",INDEX(MY_Data,MATCH($I1196,Sheet1!K:K,1),2))</f>
        <v/>
      </c>
      <c r="E1196" s="27" t="str">
        <f ca="1">IF($I1196="","",INDEX(MY_Data,MATCH($I1196,Sheet1!K:K,1),3))</f>
        <v/>
      </c>
      <c r="F1196" s="29" t="str">
        <f ca="1">IF($I1196="","",INDEX(MY_Data,MATCH($I1196,Sheet1!K:K,1),4))</f>
        <v/>
      </c>
      <c r="G1196" s="29" t="str">
        <f ca="1">IF($I1196="","",INDEX(MY_Data,MATCH($I1196,Sheet1!K:K,1),5))</f>
        <v/>
      </c>
      <c r="H1196" s="29" t="str">
        <f ca="1">IF($I1196="","",INDEX(MY_Data,MATCH($I1196,Sheet1!K:K,1),6))</f>
        <v/>
      </c>
      <c r="I1196" s="28" t="str">
        <f ca="1">IF(ROW()-6&lt;=MAX(Sheet1!K:K),ROW()-6,"")</f>
        <v/>
      </c>
    </row>
  </sheetData>
  <mergeCells count="1">
    <mergeCell ref="D4:H4"/>
  </mergeCells>
  <conditionalFormatting sqref="C7:C1196">
    <cfRule type="expression" dxfId="58" priority="5">
      <formula>IF(C7=ROUNDUP(DATEDIF(TODAY(),D7,"d")/2,0.1),C7)</formula>
    </cfRule>
    <cfRule type="cellIs" dxfId="57" priority="6" operator="equal">
      <formula>"انتهت الاجازة"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5"/>
  <dimension ref="C1:I869"/>
  <sheetViews>
    <sheetView workbookViewId="0">
      <selection activeCell="I3" sqref="I3"/>
    </sheetView>
  </sheetViews>
  <sheetFormatPr defaultRowHeight="18"/>
  <cols>
    <col min="1" max="1" width="2.90625" style="11" customWidth="1"/>
    <col min="2" max="2" width="4.90625" style="11" customWidth="1"/>
    <col min="3" max="3" width="10.453125" style="23" customWidth="1"/>
    <col min="4" max="4" width="14.26953125" style="11" customWidth="1"/>
    <col min="5" max="5" width="15.6328125" style="11" customWidth="1"/>
    <col min="6" max="6" width="13.36328125" style="11" customWidth="1"/>
    <col min="7" max="7" width="22" style="11" customWidth="1"/>
    <col min="8" max="8" width="8.81640625" style="23" customWidth="1"/>
    <col min="9" max="9" width="4.90625" style="23" customWidth="1"/>
    <col min="10" max="10" width="4.08984375" style="11" customWidth="1"/>
    <col min="11" max="16384" width="8.7265625" style="11"/>
  </cols>
  <sheetData>
    <row r="1" spans="3:9" ht="18.75" thickBot="1"/>
    <row r="2" spans="3:9" ht="30" customHeight="1" thickBot="1">
      <c r="D2" s="46">
        <f ca="1">TODAY()</f>
        <v>41687</v>
      </c>
      <c r="E2" s="42">
        <f ca="1">TODAY()</f>
        <v>41687</v>
      </c>
      <c r="F2" s="43" t="str">
        <f ca="1">IF($D$2&lt;&gt;"",TEXT($D$2,"DDDD"),"")</f>
        <v>الإثنين</v>
      </c>
      <c r="G2" s="44" t="s">
        <v>6</v>
      </c>
    </row>
    <row r="3" spans="3:9" ht="25.5" customHeight="1"/>
    <row r="4" spans="3:9" ht="26.25" customHeight="1">
      <c r="D4" s="87" t="s">
        <v>16</v>
      </c>
      <c r="E4" s="87"/>
      <c r="F4" s="87"/>
      <c r="G4" s="87"/>
    </row>
    <row r="5" spans="3:9" s="12" customFormat="1" ht="36" customHeight="1">
      <c r="C5" s="7"/>
      <c r="E5" s="9"/>
      <c r="H5" s="7"/>
      <c r="I5" s="7"/>
    </row>
    <row r="6" spans="3:9" ht="28.5" customHeight="1">
      <c r="C6" s="30" t="s">
        <v>5</v>
      </c>
      <c r="D6" s="31" t="s">
        <v>4</v>
      </c>
      <c r="E6" s="31" t="s">
        <v>3</v>
      </c>
      <c r="F6" s="31" t="s">
        <v>2</v>
      </c>
      <c r="G6" s="31" t="s">
        <v>1</v>
      </c>
      <c r="H6" s="32" t="s">
        <v>0</v>
      </c>
      <c r="I6" s="33" t="s">
        <v>14</v>
      </c>
    </row>
    <row r="7" spans="3:9">
      <c r="C7" s="24" t="str">
        <f ca="1">IF($I7="","",INDEX(MY_Data,MATCH($I7,Sheet1!$L:L,1),1))</f>
        <v>انتهت الاجازة</v>
      </c>
      <c r="D7" s="13">
        <f ca="1">IF($I7="","",INDEX(MY_Data,MATCH($I7,Sheet1!$L:L,1),2))</f>
        <v>41684</v>
      </c>
      <c r="E7" s="13">
        <f ca="1">IF($I7="","",INDEX(MY_Data,MATCH($I7,Sheet1!$L:L,1),3))</f>
        <v>41733</v>
      </c>
      <c r="F7" s="13" t="str">
        <f ca="1">IF($I7="","",INDEX(MY_Data,MATCH($I7,Sheet1!$L:L,1),4))</f>
        <v>مرضي</v>
      </c>
      <c r="G7" s="13" t="str">
        <f ca="1">IF($I7="","",INDEX(MY_Data,MATCH($I7,Sheet1!$L:L,1),5))</f>
        <v>محمود محمد4</v>
      </c>
      <c r="H7" s="4">
        <f ca="1">IF($I7="","",INDEX(MY_Data,MATCH($I7,Sheet1!$L:L,1),6))</f>
        <v>3615</v>
      </c>
      <c r="I7" s="25">
        <f ca="1">IF(ROW()-6&lt;=MAX(Sheet1!$L:L),ROW()-6,"")</f>
        <v>1</v>
      </c>
    </row>
    <row r="8" spans="3:9">
      <c r="C8" s="24" t="str">
        <f ca="1">IF($I8="","",INDEX(MY_Data,MATCH($I8,Sheet1!$L:L,1),1))</f>
        <v>انتهت الاجازة</v>
      </c>
      <c r="D8" s="13">
        <f ca="1">IF($I8="","",INDEX(MY_Data,MATCH($I8,Sheet1!$L:L,1),2))</f>
        <v>41685</v>
      </c>
      <c r="E8" s="13">
        <f ca="1">IF($I8="","",INDEX(MY_Data,MATCH($I8,Sheet1!$L:L,1),3))</f>
        <v>41669</v>
      </c>
      <c r="F8" s="13" t="str">
        <f ca="1">IF($I8="","",INDEX(MY_Data,MATCH($I8,Sheet1!$L:L,1),4))</f>
        <v>عارضة</v>
      </c>
      <c r="G8" s="13" t="str">
        <f ca="1">IF($I8="","",INDEX(MY_Data,MATCH($I8,Sheet1!$L:L,1),5))</f>
        <v>محمود محمد2</v>
      </c>
      <c r="H8" s="4">
        <f ca="1">IF($I8="","",INDEX(MY_Data,MATCH($I8,Sheet1!$L:L,1),6))</f>
        <v>2013</v>
      </c>
      <c r="I8" s="25">
        <f ca="1">IF(ROW()-6&lt;=MAX(Sheet1!$L:L),ROW()-6,"")</f>
        <v>2</v>
      </c>
    </row>
    <row r="9" spans="3:9">
      <c r="C9" s="24" t="str">
        <f ca="1">IF($I9="","",INDEX(MY_Data,MATCH($I9,Sheet1!$L:L,1),1))</f>
        <v>انتهت الاجازة</v>
      </c>
      <c r="D9" s="13">
        <f ca="1">IF($I9="","",INDEX(MY_Data,MATCH($I9,Sheet1!$L:L,1),2))</f>
        <v>41686</v>
      </c>
      <c r="E9" s="13">
        <f ca="1">IF($I9="","",INDEX(MY_Data,MATCH($I9,Sheet1!$L:L,1),3))</f>
        <v>41670</v>
      </c>
      <c r="F9" s="13" t="str">
        <f ca="1">IF($I9="","",INDEX(MY_Data,MATCH($I9,Sheet1!$L:L,1),4))</f>
        <v>مرضي</v>
      </c>
      <c r="G9" s="13" t="str">
        <f ca="1">IF($I9="","",INDEX(MY_Data,MATCH($I9,Sheet1!$L:L,1),5))</f>
        <v>محمود محمد1</v>
      </c>
      <c r="H9" s="4">
        <f ca="1">IF($I9="","",INDEX(MY_Data,MATCH($I9,Sheet1!$L:L,1),6))</f>
        <v>1212</v>
      </c>
      <c r="I9" s="25">
        <f ca="1">IF(ROW()-6&lt;=MAX(Sheet1!$L:L),ROW()-6,"")</f>
        <v>3</v>
      </c>
    </row>
    <row r="10" spans="3:9">
      <c r="C10" s="24" t="str">
        <f ca="1">IF($I10="","",INDEX(MY_Data,MATCH($I10,Sheet1!$L:L,1),1))</f>
        <v>انتهت الاجازة</v>
      </c>
      <c r="D10" s="13">
        <f ca="1">IF($I10="","",INDEX(MY_Data,MATCH($I10,Sheet1!$L:L,1),2))</f>
        <v>41670</v>
      </c>
      <c r="E10" s="13">
        <f ca="1">IF($I10="","",INDEX(MY_Data,MATCH($I10,Sheet1!$L:L,1),3))</f>
        <v>41640</v>
      </c>
      <c r="F10" s="13" t="str">
        <f ca="1">IF($I10="","",INDEX(MY_Data,MATCH($I10,Sheet1!$L:L,1),4))</f>
        <v>مرضي</v>
      </c>
      <c r="G10" s="13" t="str">
        <f ca="1">IF($I10="","",INDEX(MY_Data,MATCH($I10,Sheet1!$L:L,1),5))</f>
        <v>محمود محمد2</v>
      </c>
      <c r="H10" s="4">
        <f ca="1">IF($I10="","",INDEX(MY_Data,MATCH($I10,Sheet1!$L:L,1),6))</f>
        <v>2458</v>
      </c>
      <c r="I10" s="25">
        <f ca="1">IF(ROW()-6&lt;=MAX(Sheet1!$L:L),ROW()-6,"")</f>
        <v>4</v>
      </c>
    </row>
    <row r="11" spans="3:9">
      <c r="C11" s="24" t="str">
        <f ca="1">IF($I11="","",INDEX(MY_Data,MATCH($I11,Sheet1!$L:L,1),1))</f>
        <v>انتهت الاجازة</v>
      </c>
      <c r="D11" s="13">
        <f ca="1">IF($I11="","",INDEX(MY_Data,MATCH($I11,Sheet1!$L:L,1),2))</f>
        <v>41672</v>
      </c>
      <c r="E11" s="13">
        <f ca="1">IF($I11="","",INDEX(MY_Data,MATCH($I11,Sheet1!$L:L,1),3))</f>
        <v>41666</v>
      </c>
      <c r="F11" s="13" t="str">
        <f ca="1">IF($I11="","",INDEX(MY_Data,MATCH($I11,Sheet1!$L:L,1),4))</f>
        <v>عارضة</v>
      </c>
      <c r="G11" s="13" t="str">
        <f ca="1">IF($I11="","",INDEX(MY_Data,MATCH($I11,Sheet1!$L:L,1),5))</f>
        <v>محمود محمد3</v>
      </c>
      <c r="H11" s="4">
        <f ca="1">IF($I11="","",INDEX(MY_Data,MATCH($I11,Sheet1!$L:L,1),6))</f>
        <v>2458</v>
      </c>
      <c r="I11" s="25">
        <f ca="1">IF(ROW()-6&lt;=MAX(Sheet1!$L:L),ROW()-6,"")</f>
        <v>5</v>
      </c>
    </row>
    <row r="12" spans="3:9">
      <c r="C12" s="24" t="str">
        <f ca="1">IF($I12="","",INDEX(MY_Data,MATCH($I12,Sheet1!$L:L,1),1))</f>
        <v>انتهت الاجازة</v>
      </c>
      <c r="D12" s="13">
        <f ca="1">IF($I12="","",INDEX(MY_Data,MATCH($I12,Sheet1!$L:L,1),2))</f>
        <v>41684</v>
      </c>
      <c r="E12" s="13">
        <f ca="1">IF($I12="","",INDEX(MY_Data,MATCH($I12,Sheet1!$L:L,1),3))</f>
        <v>41667</v>
      </c>
      <c r="F12" s="13" t="str">
        <f ca="1">IF($I12="","",INDEX(MY_Data,MATCH($I12,Sheet1!$L:L,1),4))</f>
        <v>مرضي</v>
      </c>
      <c r="G12" s="13" t="str">
        <f ca="1">IF($I12="","",INDEX(MY_Data,MATCH($I12,Sheet1!$L:L,1),5))</f>
        <v>محمود محمد4</v>
      </c>
      <c r="H12" s="4">
        <f ca="1">IF($I12="","",INDEX(MY_Data,MATCH($I12,Sheet1!$L:L,1),6))</f>
        <v>2458</v>
      </c>
      <c r="I12" s="25">
        <f ca="1">IF(ROW()-6&lt;=MAX(Sheet1!$L:L),ROW()-6,"")</f>
        <v>6</v>
      </c>
    </row>
    <row r="13" spans="3:9">
      <c r="C13" s="24" t="str">
        <f ca="1">IF($I13="","",INDEX(MY_Data,MATCH($I13,Sheet1!$L:L,1),1))</f>
        <v/>
      </c>
      <c r="D13" s="13" t="str">
        <f ca="1">IF($I13="","",INDEX(MY_Data,MATCH($I13,Sheet1!$L:L,1),2))</f>
        <v/>
      </c>
      <c r="E13" s="13" t="str">
        <f ca="1">IF($I13="","",INDEX(MY_Data,MATCH($I13,Sheet1!$L:L,1),3))</f>
        <v/>
      </c>
      <c r="F13" s="13" t="str">
        <f ca="1">IF($I13="","",INDEX(MY_Data,MATCH($I13,Sheet1!$L:L,1),4))</f>
        <v/>
      </c>
      <c r="G13" s="13" t="str">
        <f ca="1">IF($I13="","",INDEX(MY_Data,MATCH($I13,Sheet1!$L:L,1),5))</f>
        <v/>
      </c>
      <c r="H13" s="4" t="str">
        <f ca="1">IF($I13="","",INDEX(MY_Data,MATCH($I13,Sheet1!$L:L,1),6))</f>
        <v/>
      </c>
      <c r="I13" s="25" t="str">
        <f ca="1">IF(ROW()-6&lt;=MAX(Sheet1!$L:L),ROW()-6,"")</f>
        <v/>
      </c>
    </row>
    <row r="14" spans="3:9">
      <c r="C14" s="24" t="str">
        <f ca="1">IF($I14="","",INDEX(MY_Data,MATCH($I14,Sheet1!$L:L,1),1))</f>
        <v/>
      </c>
      <c r="D14" s="13" t="str">
        <f ca="1">IF($I14="","",INDEX(MY_Data,MATCH($I14,Sheet1!$L:L,1),2))</f>
        <v/>
      </c>
      <c r="E14" s="13" t="str">
        <f ca="1">IF($I14="","",INDEX(MY_Data,MATCH($I14,Sheet1!$L:L,1),3))</f>
        <v/>
      </c>
      <c r="F14" s="13" t="str">
        <f ca="1">IF($I14="","",INDEX(MY_Data,MATCH($I14,Sheet1!$L:L,1),4))</f>
        <v/>
      </c>
      <c r="G14" s="13" t="str">
        <f ca="1">IF($I14="","",INDEX(MY_Data,MATCH($I14,Sheet1!$L:L,1),5))</f>
        <v/>
      </c>
      <c r="H14" s="4" t="str">
        <f ca="1">IF($I14="","",INDEX(MY_Data,MATCH($I14,Sheet1!$L:L,1),6))</f>
        <v/>
      </c>
      <c r="I14" s="25" t="str">
        <f ca="1">IF(ROW()-6&lt;=MAX(Sheet1!$L:L),ROW()-6,"")</f>
        <v/>
      </c>
    </row>
    <row r="15" spans="3:9">
      <c r="C15" s="24" t="str">
        <f ca="1">IF($I15="","",INDEX(MY_Data,MATCH($I15,Sheet1!$L:L,1),1))</f>
        <v/>
      </c>
      <c r="D15" s="13" t="str">
        <f ca="1">IF($I15="","",INDEX(MY_Data,MATCH($I15,Sheet1!$L:L,1),2))</f>
        <v/>
      </c>
      <c r="E15" s="13" t="str">
        <f ca="1">IF($I15="","",INDEX(MY_Data,MATCH($I15,Sheet1!$L:L,1),3))</f>
        <v/>
      </c>
      <c r="F15" s="13" t="str">
        <f ca="1">IF($I15="","",INDEX(MY_Data,MATCH($I15,Sheet1!$L:L,1),4))</f>
        <v/>
      </c>
      <c r="G15" s="13" t="str">
        <f ca="1">IF($I15="","",INDEX(MY_Data,MATCH($I15,Sheet1!$L:L,1),5))</f>
        <v/>
      </c>
      <c r="H15" s="4" t="str">
        <f ca="1">IF($I15="","",INDEX(MY_Data,MATCH($I15,Sheet1!$L:L,1),6))</f>
        <v/>
      </c>
      <c r="I15" s="25" t="str">
        <f ca="1">IF(ROW()-6&lt;=MAX(Sheet1!$L:L),ROW()-6,"")</f>
        <v/>
      </c>
    </row>
    <row r="16" spans="3:9" ht="20.25" customHeight="1">
      <c r="C16" s="24" t="str">
        <f ca="1">IF($I16="","",INDEX(MY_Data,MATCH($I16,Sheet1!$L:L,1),1))</f>
        <v/>
      </c>
      <c r="D16" s="13" t="str">
        <f ca="1">IF($I16="","",INDEX(MY_Data,MATCH($I16,Sheet1!$L:L,1),2))</f>
        <v/>
      </c>
      <c r="E16" s="13" t="str">
        <f ca="1">IF($I16="","",INDEX(MY_Data,MATCH($I16,Sheet1!$L:L,1),3))</f>
        <v/>
      </c>
      <c r="F16" s="13" t="str">
        <f ca="1">IF($I16="","",INDEX(MY_Data,MATCH($I16,Sheet1!$L:L,1),4))</f>
        <v/>
      </c>
      <c r="G16" s="13" t="str">
        <f ca="1">IF($I16="","",INDEX(MY_Data,MATCH($I16,Sheet1!$L:L,1),5))</f>
        <v/>
      </c>
      <c r="H16" s="4" t="str">
        <f ca="1">IF($I16="","",INDEX(MY_Data,MATCH($I16,Sheet1!$L:L,1),6))</f>
        <v/>
      </c>
      <c r="I16" s="25" t="str">
        <f ca="1">IF(ROW()-6&lt;=MAX(Sheet1!$L:L),ROW()-6,"")</f>
        <v/>
      </c>
    </row>
    <row r="17" spans="3:9">
      <c r="C17" s="24" t="str">
        <f ca="1">IF($I17="","",INDEX(MY_Data,MATCH($I17,Sheet1!$L:L,1),1))</f>
        <v/>
      </c>
      <c r="D17" s="13" t="str">
        <f ca="1">IF($I17="","",INDEX(MY_Data,MATCH($I17,Sheet1!$L:L,1),2))</f>
        <v/>
      </c>
      <c r="E17" s="13" t="str">
        <f ca="1">IF($I17="","",INDEX(MY_Data,MATCH($I17,Sheet1!$L:L,1),3))</f>
        <v/>
      </c>
      <c r="F17" s="13" t="str">
        <f ca="1">IF($I17="","",INDEX(MY_Data,MATCH($I17,Sheet1!$L:L,1),4))</f>
        <v/>
      </c>
      <c r="G17" s="13" t="str">
        <f ca="1">IF($I17="","",INDEX(MY_Data,MATCH($I17,Sheet1!$L:L,1),5))</f>
        <v/>
      </c>
      <c r="H17" s="4" t="str">
        <f ca="1">IF($I17="","",INDEX(MY_Data,MATCH($I17,Sheet1!$L:L,1),6))</f>
        <v/>
      </c>
      <c r="I17" s="25" t="str">
        <f ca="1">IF(ROW()-6&lt;=MAX(Sheet1!$L:L),ROW()-6,"")</f>
        <v/>
      </c>
    </row>
    <row r="18" spans="3:9">
      <c r="C18" s="24" t="str">
        <f ca="1">IF($I18="","",INDEX(MY_Data,MATCH($I18,Sheet1!$L:L,1),1))</f>
        <v/>
      </c>
      <c r="D18" s="13" t="str">
        <f ca="1">IF($I18="","",INDEX(MY_Data,MATCH($I18,Sheet1!$L:L,1),2))</f>
        <v/>
      </c>
      <c r="E18" s="13" t="str">
        <f ca="1">IF($I18="","",INDEX(MY_Data,MATCH($I18,Sheet1!$L:L,1),3))</f>
        <v/>
      </c>
      <c r="F18" s="13" t="str">
        <f ca="1">IF($I18="","",INDEX(MY_Data,MATCH($I18,Sheet1!$L:L,1),4))</f>
        <v/>
      </c>
      <c r="G18" s="13" t="str">
        <f ca="1">IF($I18="","",INDEX(MY_Data,MATCH($I18,Sheet1!$L:L,1),5))</f>
        <v/>
      </c>
      <c r="H18" s="4" t="str">
        <f ca="1">IF($I18="","",INDEX(MY_Data,MATCH($I18,Sheet1!$L:L,1),6))</f>
        <v/>
      </c>
      <c r="I18" s="25" t="str">
        <f ca="1">IF(ROW()-6&lt;=MAX(Sheet1!$L:L),ROW()-6,"")</f>
        <v/>
      </c>
    </row>
    <row r="19" spans="3:9">
      <c r="C19" s="24" t="str">
        <f ca="1">IF($I19="","",INDEX(MY_Data,MATCH($I19,Sheet1!$L:L,1),1))</f>
        <v/>
      </c>
      <c r="D19" s="13" t="str">
        <f ca="1">IF($I19="","",INDEX(MY_Data,MATCH($I19,Sheet1!$L:L,1),2))</f>
        <v/>
      </c>
      <c r="E19" s="13" t="str">
        <f ca="1">IF($I19="","",INDEX(MY_Data,MATCH($I19,Sheet1!$L:L,1),3))</f>
        <v/>
      </c>
      <c r="F19" s="13" t="str">
        <f ca="1">IF($I19="","",INDEX(MY_Data,MATCH($I19,Sheet1!$L:L,1),4))</f>
        <v/>
      </c>
      <c r="G19" s="13" t="str">
        <f ca="1">IF($I19="","",INDEX(MY_Data,MATCH($I19,Sheet1!$L:L,1),5))</f>
        <v/>
      </c>
      <c r="H19" s="4" t="str">
        <f ca="1">IF($I19="","",INDEX(MY_Data,MATCH($I19,Sheet1!$L:L,1),6))</f>
        <v/>
      </c>
      <c r="I19" s="25" t="str">
        <f ca="1">IF(ROW()-6&lt;=MAX(Sheet1!$L:L),ROW()-6,"")</f>
        <v/>
      </c>
    </row>
    <row r="20" spans="3:9">
      <c r="C20" s="24" t="str">
        <f ca="1">IF($I20="","",INDEX(MY_Data,MATCH($I20,Sheet1!$L:L,1),1))</f>
        <v/>
      </c>
      <c r="D20" s="13" t="str">
        <f ca="1">IF($I20="","",INDEX(MY_Data,MATCH($I20,Sheet1!$L:L,1),2))</f>
        <v/>
      </c>
      <c r="E20" s="13" t="str">
        <f ca="1">IF($I20="","",INDEX(MY_Data,MATCH($I20,Sheet1!$L:L,1),3))</f>
        <v/>
      </c>
      <c r="F20" s="13" t="str">
        <f ca="1">IF($I20="","",INDEX(MY_Data,MATCH($I20,Sheet1!$L:L,1),4))</f>
        <v/>
      </c>
      <c r="G20" s="13" t="str">
        <f ca="1">IF($I20="","",INDEX(MY_Data,MATCH($I20,Sheet1!$L:L,1),5))</f>
        <v/>
      </c>
      <c r="H20" s="4" t="str">
        <f ca="1">IF($I20="","",INDEX(MY_Data,MATCH($I20,Sheet1!$L:L,1),6))</f>
        <v/>
      </c>
      <c r="I20" s="25" t="str">
        <f ca="1">IF(ROW()-6&lt;=MAX(Sheet1!$L:L),ROW()-6,"")</f>
        <v/>
      </c>
    </row>
    <row r="21" spans="3:9">
      <c r="C21" s="24" t="str">
        <f ca="1">IF($I21="","",INDEX(MY_Data,MATCH($I21,Sheet1!$L:L,1),1))</f>
        <v/>
      </c>
      <c r="D21" s="13" t="str">
        <f ca="1">IF($I21="","",INDEX(MY_Data,MATCH($I21,Sheet1!$L:L,1),2))</f>
        <v/>
      </c>
      <c r="E21" s="13" t="str">
        <f ca="1">IF($I21="","",INDEX(MY_Data,MATCH($I21,Sheet1!$L:L,1),3))</f>
        <v/>
      </c>
      <c r="F21" s="13" t="str">
        <f ca="1">IF($I21="","",INDEX(MY_Data,MATCH($I21,Sheet1!$L:L,1),4))</f>
        <v/>
      </c>
      <c r="G21" s="13" t="str">
        <f ca="1">IF($I21="","",INDEX(MY_Data,MATCH($I21,Sheet1!$L:L,1),5))</f>
        <v/>
      </c>
      <c r="H21" s="4" t="str">
        <f ca="1">IF($I21="","",INDEX(MY_Data,MATCH($I21,Sheet1!$L:L,1),6))</f>
        <v/>
      </c>
      <c r="I21" s="25" t="str">
        <f ca="1">IF(ROW()-6&lt;=MAX(Sheet1!$L:L),ROW()-6,"")</f>
        <v/>
      </c>
    </row>
    <row r="22" spans="3:9">
      <c r="C22" s="24" t="str">
        <f ca="1">IF($I22="","",INDEX(MY_Data,MATCH($I22,Sheet1!$L:L,1),1))</f>
        <v/>
      </c>
      <c r="D22" s="13" t="str">
        <f ca="1">IF($I22="","",INDEX(MY_Data,MATCH($I22,Sheet1!$L:L,1),2))</f>
        <v/>
      </c>
      <c r="E22" s="13" t="str">
        <f ca="1">IF($I22="","",INDEX(MY_Data,MATCH($I22,Sheet1!$L:L,1),3))</f>
        <v/>
      </c>
      <c r="F22" s="13" t="str">
        <f ca="1">IF($I22="","",INDEX(MY_Data,MATCH($I22,Sheet1!$L:L,1),4))</f>
        <v/>
      </c>
      <c r="G22" s="13" t="str">
        <f ca="1">IF($I22="","",INDEX(MY_Data,MATCH($I22,Sheet1!$L:L,1),5))</f>
        <v/>
      </c>
      <c r="H22" s="4" t="str">
        <f ca="1">IF($I22="","",INDEX(MY_Data,MATCH($I22,Sheet1!$L:L,1),6))</f>
        <v/>
      </c>
      <c r="I22" s="25" t="str">
        <f ca="1">IF(ROW()-6&lt;=MAX(Sheet1!$L:L),ROW()-6,"")</f>
        <v/>
      </c>
    </row>
    <row r="23" spans="3:9">
      <c r="C23" s="24" t="str">
        <f ca="1">IF($I23="","",INDEX(MY_Data,MATCH($I23,Sheet1!$L:L,1),1))</f>
        <v/>
      </c>
      <c r="D23" s="13" t="str">
        <f ca="1">IF($I23="","",INDEX(MY_Data,MATCH($I23,Sheet1!$L:L,1),2))</f>
        <v/>
      </c>
      <c r="E23" s="13" t="str">
        <f ca="1">IF($I23="","",INDEX(MY_Data,MATCH($I23,Sheet1!$L:L,1),3))</f>
        <v/>
      </c>
      <c r="F23" s="13" t="str">
        <f ca="1">IF($I23="","",INDEX(MY_Data,MATCH($I23,Sheet1!$L:L,1),4))</f>
        <v/>
      </c>
      <c r="G23" s="13" t="str">
        <f ca="1">IF($I23="","",INDEX(MY_Data,MATCH($I23,Sheet1!$L:L,1),5))</f>
        <v/>
      </c>
      <c r="H23" s="4" t="str">
        <f ca="1">IF($I23="","",INDEX(MY_Data,MATCH($I23,Sheet1!$L:L,1),6))</f>
        <v/>
      </c>
      <c r="I23" s="25" t="str">
        <f ca="1">IF(ROW()-6&lt;=MAX(Sheet1!$L:L),ROW()-6,"")</f>
        <v/>
      </c>
    </row>
    <row r="24" spans="3:9">
      <c r="C24" s="24" t="str">
        <f ca="1">IF($I24="","",INDEX(MY_Data,MATCH($I24,Sheet1!$L:L,1),1))</f>
        <v/>
      </c>
      <c r="D24" s="13" t="str">
        <f ca="1">IF($I24="","",INDEX(MY_Data,MATCH($I24,Sheet1!$L:L,1),2))</f>
        <v/>
      </c>
      <c r="E24" s="13" t="str">
        <f ca="1">IF($I24="","",INDEX(MY_Data,MATCH($I24,Sheet1!$L:L,1),3))</f>
        <v/>
      </c>
      <c r="F24" s="13" t="str">
        <f ca="1">IF($I24="","",INDEX(MY_Data,MATCH($I24,Sheet1!$L:L,1),4))</f>
        <v/>
      </c>
      <c r="G24" s="13" t="str">
        <f ca="1">IF($I24="","",INDEX(MY_Data,MATCH($I24,Sheet1!$L:L,1),5))</f>
        <v/>
      </c>
      <c r="H24" s="4" t="str">
        <f ca="1">IF($I24="","",INDEX(MY_Data,MATCH($I24,Sheet1!$L:L,1),6))</f>
        <v/>
      </c>
      <c r="I24" s="25" t="str">
        <f ca="1">IF(ROW()-6&lt;=MAX(Sheet1!$L:L),ROW()-6,"")</f>
        <v/>
      </c>
    </row>
    <row r="25" spans="3:9">
      <c r="C25" s="24" t="str">
        <f ca="1">IF($I25="","",INDEX(MY_Data,MATCH($I25,Sheet1!$L:L,1),1))</f>
        <v/>
      </c>
      <c r="D25" s="13" t="str">
        <f ca="1">IF($I25="","",INDEX(MY_Data,MATCH($I25,Sheet1!$L:L,1),2))</f>
        <v/>
      </c>
      <c r="E25" s="13" t="str">
        <f ca="1">IF($I25="","",INDEX(MY_Data,MATCH($I25,Sheet1!$L:L,1),3))</f>
        <v/>
      </c>
      <c r="F25" s="13" t="str">
        <f ca="1">IF($I25="","",INDEX(MY_Data,MATCH($I25,Sheet1!$L:L,1),4))</f>
        <v/>
      </c>
      <c r="G25" s="13" t="str">
        <f ca="1">IF($I25="","",INDEX(MY_Data,MATCH($I25,Sheet1!$L:L,1),5))</f>
        <v/>
      </c>
      <c r="H25" s="4" t="str">
        <f ca="1">IF($I25="","",INDEX(MY_Data,MATCH($I25,Sheet1!$L:L,1),6))</f>
        <v/>
      </c>
      <c r="I25" s="25" t="str">
        <f ca="1">IF(ROW()-6&lt;=MAX(Sheet1!$L:L),ROW()-6,"")</f>
        <v/>
      </c>
    </row>
    <row r="26" spans="3:9">
      <c r="C26" s="24" t="str">
        <f ca="1">IF($I26="","",INDEX(MY_Data,MATCH($I26,Sheet1!$L:L,1),1))</f>
        <v/>
      </c>
      <c r="D26" s="13" t="str">
        <f ca="1">IF($I26="","",INDEX(MY_Data,MATCH($I26,Sheet1!$L:L,1),2))</f>
        <v/>
      </c>
      <c r="E26" s="13" t="str">
        <f ca="1">IF($I26="","",INDEX(MY_Data,MATCH($I26,Sheet1!$L:L,1),3))</f>
        <v/>
      </c>
      <c r="F26" s="13" t="str">
        <f ca="1">IF($I26="","",INDEX(MY_Data,MATCH($I26,Sheet1!$L:L,1),4))</f>
        <v/>
      </c>
      <c r="G26" s="13" t="str">
        <f ca="1">IF($I26="","",INDEX(MY_Data,MATCH($I26,Sheet1!$L:L,1),5))</f>
        <v/>
      </c>
      <c r="H26" s="4" t="str">
        <f ca="1">IF($I26="","",INDEX(MY_Data,MATCH($I26,Sheet1!$L:L,1),6))</f>
        <v/>
      </c>
      <c r="I26" s="25" t="str">
        <f ca="1">IF(ROW()-6&lt;=MAX(Sheet1!$L:L),ROW()-6,"")</f>
        <v/>
      </c>
    </row>
    <row r="27" spans="3:9">
      <c r="C27" s="24" t="str">
        <f ca="1">IF($I27="","",INDEX(MY_Data,MATCH($I27,Sheet1!$L:L,1),1))</f>
        <v/>
      </c>
      <c r="D27" s="13" t="str">
        <f ca="1">IF($I27="","",INDEX(MY_Data,MATCH($I27,Sheet1!$L:L,1),2))</f>
        <v/>
      </c>
      <c r="E27" s="13" t="str">
        <f ca="1">IF($I27="","",INDEX(MY_Data,MATCH($I27,Sheet1!$L:L,1),3))</f>
        <v/>
      </c>
      <c r="F27" s="13" t="str">
        <f ca="1">IF($I27="","",INDEX(MY_Data,MATCH($I27,Sheet1!$L:L,1),4))</f>
        <v/>
      </c>
      <c r="G27" s="13" t="str">
        <f ca="1">IF($I27="","",INDEX(MY_Data,MATCH($I27,Sheet1!$L:L,1),5))</f>
        <v/>
      </c>
      <c r="H27" s="4" t="str">
        <f ca="1">IF($I27="","",INDEX(MY_Data,MATCH($I27,Sheet1!$L:L,1),6))</f>
        <v/>
      </c>
      <c r="I27" s="25" t="str">
        <f ca="1">IF(ROW()-6&lt;=MAX(Sheet1!$L:L),ROW()-6,"")</f>
        <v/>
      </c>
    </row>
    <row r="28" spans="3:9">
      <c r="C28" s="24" t="str">
        <f ca="1">IF($I28="","",INDEX(MY_Data,MATCH($I28,Sheet1!$L:L,1),1))</f>
        <v/>
      </c>
      <c r="D28" s="13" t="str">
        <f ca="1">IF($I28="","",INDEX(MY_Data,MATCH($I28,Sheet1!$L:L,1),2))</f>
        <v/>
      </c>
      <c r="E28" s="13" t="str">
        <f ca="1">IF($I28="","",INDEX(MY_Data,MATCH($I28,Sheet1!$L:L,1),3))</f>
        <v/>
      </c>
      <c r="F28" s="13" t="str">
        <f ca="1">IF($I28="","",INDEX(MY_Data,MATCH($I28,Sheet1!$L:L,1),4))</f>
        <v/>
      </c>
      <c r="G28" s="13" t="str">
        <f ca="1">IF($I28="","",INDEX(MY_Data,MATCH($I28,Sheet1!$L:L,1),5))</f>
        <v/>
      </c>
      <c r="H28" s="4" t="str">
        <f ca="1">IF($I28="","",INDEX(MY_Data,MATCH($I28,Sheet1!$L:L,1),6))</f>
        <v/>
      </c>
      <c r="I28" s="25" t="str">
        <f ca="1">IF(ROW()-6&lt;=MAX(Sheet1!$L:L),ROW()-6,"")</f>
        <v/>
      </c>
    </row>
    <row r="29" spans="3:9">
      <c r="C29" s="24" t="str">
        <f ca="1">IF($I29="","",INDEX(MY_Data,MATCH($I29,Sheet1!$L:L,1),1))</f>
        <v/>
      </c>
      <c r="D29" s="13" t="str">
        <f ca="1">IF($I29="","",INDEX(MY_Data,MATCH($I29,Sheet1!$L:L,1),2))</f>
        <v/>
      </c>
      <c r="E29" s="13" t="str">
        <f ca="1">IF($I29="","",INDEX(MY_Data,MATCH($I29,Sheet1!$L:L,1),3))</f>
        <v/>
      </c>
      <c r="F29" s="13" t="str">
        <f ca="1">IF($I29="","",INDEX(MY_Data,MATCH($I29,Sheet1!$L:L,1),4))</f>
        <v/>
      </c>
      <c r="G29" s="13" t="str">
        <f ca="1">IF($I29="","",INDEX(MY_Data,MATCH($I29,Sheet1!$L:L,1),5))</f>
        <v/>
      </c>
      <c r="H29" s="4" t="str">
        <f ca="1">IF($I29="","",INDEX(MY_Data,MATCH($I29,Sheet1!$L:L,1),6))</f>
        <v/>
      </c>
      <c r="I29" s="25" t="str">
        <f ca="1">IF(ROW()-6&lt;=MAX(Sheet1!$L:L),ROW()-6,"")</f>
        <v/>
      </c>
    </row>
    <row r="30" spans="3:9">
      <c r="C30" s="24" t="str">
        <f ca="1">IF($I30="","",INDEX(MY_Data,MATCH($I30,Sheet1!$L:L,1),1))</f>
        <v/>
      </c>
      <c r="D30" s="13" t="str">
        <f ca="1">IF($I30="","",INDEX(MY_Data,MATCH($I30,Sheet1!$L:L,1),2))</f>
        <v/>
      </c>
      <c r="E30" s="13" t="str">
        <f ca="1">IF($I30="","",INDEX(MY_Data,MATCH($I30,Sheet1!$L:L,1),3))</f>
        <v/>
      </c>
      <c r="F30" s="13" t="str">
        <f ca="1">IF($I30="","",INDEX(MY_Data,MATCH($I30,Sheet1!$L:L,1),4))</f>
        <v/>
      </c>
      <c r="G30" s="13" t="str">
        <f ca="1">IF($I30="","",INDEX(MY_Data,MATCH($I30,Sheet1!$L:L,1),5))</f>
        <v/>
      </c>
      <c r="H30" s="4" t="str">
        <f ca="1">IF($I30="","",INDEX(MY_Data,MATCH($I30,Sheet1!$L:L,1),6))</f>
        <v/>
      </c>
      <c r="I30" s="25" t="str">
        <f ca="1">IF(ROW()-6&lt;=MAX(Sheet1!$L:L),ROW()-6,"")</f>
        <v/>
      </c>
    </row>
    <row r="31" spans="3:9">
      <c r="C31" s="24" t="str">
        <f ca="1">IF($I31="","",INDEX(MY_Data,MATCH($I31,Sheet1!$L:L,1),1))</f>
        <v/>
      </c>
      <c r="D31" s="13" t="str">
        <f ca="1">IF($I31="","",INDEX(MY_Data,MATCH($I31,Sheet1!$L:L,1),2))</f>
        <v/>
      </c>
      <c r="E31" s="13" t="str">
        <f ca="1">IF($I31="","",INDEX(MY_Data,MATCH($I31,Sheet1!$L:L,1),3))</f>
        <v/>
      </c>
      <c r="F31" s="13" t="str">
        <f ca="1">IF($I31="","",INDEX(MY_Data,MATCH($I31,Sheet1!$L:L,1),4))</f>
        <v/>
      </c>
      <c r="G31" s="13" t="str">
        <f ca="1">IF($I31="","",INDEX(MY_Data,MATCH($I31,Sheet1!$L:L,1),5))</f>
        <v/>
      </c>
      <c r="H31" s="4" t="str">
        <f ca="1">IF($I31="","",INDEX(MY_Data,MATCH($I31,Sheet1!$L:L,1),6))</f>
        <v/>
      </c>
      <c r="I31" s="25" t="str">
        <f ca="1">IF(ROW()-6&lt;=MAX(Sheet1!$L:L),ROW()-6,"")</f>
        <v/>
      </c>
    </row>
    <row r="32" spans="3:9">
      <c r="C32" s="24" t="str">
        <f ca="1">IF($I32="","",INDEX(MY_Data,MATCH($I32,Sheet1!$L:L,1),1))</f>
        <v/>
      </c>
      <c r="D32" s="13" t="str">
        <f ca="1">IF($I32="","",INDEX(MY_Data,MATCH($I32,Sheet1!$L:L,1),2))</f>
        <v/>
      </c>
      <c r="E32" s="13" t="str">
        <f ca="1">IF($I32="","",INDEX(MY_Data,MATCH($I32,Sheet1!$L:L,1),3))</f>
        <v/>
      </c>
      <c r="F32" s="13" t="str">
        <f ca="1">IF($I32="","",INDEX(MY_Data,MATCH($I32,Sheet1!$L:L,1),4))</f>
        <v/>
      </c>
      <c r="G32" s="13" t="str">
        <f ca="1">IF($I32="","",INDEX(MY_Data,MATCH($I32,Sheet1!$L:L,1),5))</f>
        <v/>
      </c>
      <c r="H32" s="4" t="str">
        <f ca="1">IF($I32="","",INDEX(MY_Data,MATCH($I32,Sheet1!$L:L,1),6))</f>
        <v/>
      </c>
      <c r="I32" s="25" t="str">
        <f ca="1">IF(ROW()-6&lt;=MAX(Sheet1!$L:L),ROW()-6,"")</f>
        <v/>
      </c>
    </row>
    <row r="33" spans="3:9">
      <c r="C33" s="24" t="str">
        <f ca="1">IF($I33="","",INDEX(MY_Data,MATCH($I33,Sheet1!$L:L,1),1))</f>
        <v/>
      </c>
      <c r="D33" s="13" t="str">
        <f ca="1">IF($I33="","",INDEX(MY_Data,MATCH($I33,Sheet1!$L:L,1),2))</f>
        <v/>
      </c>
      <c r="E33" s="13" t="str">
        <f ca="1">IF($I33="","",INDEX(MY_Data,MATCH($I33,Sheet1!$L:L,1),3))</f>
        <v/>
      </c>
      <c r="F33" s="13" t="str">
        <f ca="1">IF($I33="","",INDEX(MY_Data,MATCH($I33,Sheet1!$L:L,1),4))</f>
        <v/>
      </c>
      <c r="G33" s="13" t="str">
        <f ca="1">IF($I33="","",INDEX(MY_Data,MATCH($I33,Sheet1!$L:L,1),5))</f>
        <v/>
      </c>
      <c r="H33" s="4" t="str">
        <f ca="1">IF($I33="","",INDEX(MY_Data,MATCH($I33,Sheet1!$L:L,1),6))</f>
        <v/>
      </c>
      <c r="I33" s="25" t="str">
        <f ca="1">IF(ROW()-6&lt;=MAX(Sheet1!$L:L),ROW()-6,"")</f>
        <v/>
      </c>
    </row>
    <row r="34" spans="3:9">
      <c r="C34" s="24" t="str">
        <f ca="1">IF($I34="","",INDEX(MY_Data,MATCH($I34,Sheet1!$L:L,1),1))</f>
        <v/>
      </c>
      <c r="D34" s="13" t="str">
        <f ca="1">IF($I34="","",INDEX(MY_Data,MATCH($I34,Sheet1!$L:L,1),2))</f>
        <v/>
      </c>
      <c r="E34" s="13" t="str">
        <f ca="1">IF($I34="","",INDEX(MY_Data,MATCH($I34,Sheet1!$L:L,1),3))</f>
        <v/>
      </c>
      <c r="F34" s="13" t="str">
        <f ca="1">IF($I34="","",INDEX(MY_Data,MATCH($I34,Sheet1!$L:L,1),4))</f>
        <v/>
      </c>
      <c r="G34" s="13" t="str">
        <f ca="1">IF($I34="","",INDEX(MY_Data,MATCH($I34,Sheet1!$L:L,1),5))</f>
        <v/>
      </c>
      <c r="H34" s="4" t="str">
        <f ca="1">IF($I34="","",INDEX(MY_Data,MATCH($I34,Sheet1!$L:L,1),6))</f>
        <v/>
      </c>
      <c r="I34" s="25" t="str">
        <f ca="1">IF(ROW()-6&lt;=MAX(Sheet1!$L:L),ROW()-6,"")</f>
        <v/>
      </c>
    </row>
    <row r="35" spans="3:9">
      <c r="C35" s="24" t="str">
        <f ca="1">IF($I35="","",INDEX(MY_Data,MATCH($I35,Sheet1!$L:L,1),1))</f>
        <v/>
      </c>
      <c r="D35" s="13" t="str">
        <f ca="1">IF($I35="","",INDEX(MY_Data,MATCH($I35,Sheet1!$L:L,1),2))</f>
        <v/>
      </c>
      <c r="E35" s="13" t="str">
        <f ca="1">IF($I35="","",INDEX(MY_Data,MATCH($I35,Sheet1!$L:L,1),3))</f>
        <v/>
      </c>
      <c r="F35" s="13" t="str">
        <f ca="1">IF($I35="","",INDEX(MY_Data,MATCH($I35,Sheet1!$L:L,1),4))</f>
        <v/>
      </c>
      <c r="G35" s="13" t="str">
        <f ca="1">IF($I35="","",INDEX(MY_Data,MATCH($I35,Sheet1!$L:L,1),5))</f>
        <v/>
      </c>
      <c r="H35" s="4" t="str">
        <f ca="1">IF($I35="","",INDEX(MY_Data,MATCH($I35,Sheet1!$L:L,1),6))</f>
        <v/>
      </c>
      <c r="I35" s="25" t="str">
        <f ca="1">IF(ROW()-6&lt;=MAX(Sheet1!$L:L),ROW()-6,"")</f>
        <v/>
      </c>
    </row>
    <row r="36" spans="3:9">
      <c r="C36" s="24" t="str">
        <f ca="1">IF($I36="","",INDEX(MY_Data,MATCH($I36,Sheet1!$L:L,1),1))</f>
        <v/>
      </c>
      <c r="D36" s="13" t="str">
        <f ca="1">IF($I36="","",INDEX(MY_Data,MATCH($I36,Sheet1!$L:L,1),2))</f>
        <v/>
      </c>
      <c r="E36" s="13" t="str">
        <f ca="1">IF($I36="","",INDEX(MY_Data,MATCH($I36,Sheet1!$L:L,1),3))</f>
        <v/>
      </c>
      <c r="F36" s="13" t="str">
        <f ca="1">IF($I36="","",INDEX(MY_Data,MATCH($I36,Sheet1!$L:L,1),4))</f>
        <v/>
      </c>
      <c r="G36" s="13" t="str">
        <f ca="1">IF($I36="","",INDEX(MY_Data,MATCH($I36,Sheet1!$L:L,1),5))</f>
        <v/>
      </c>
      <c r="H36" s="4" t="str">
        <f ca="1">IF($I36="","",INDEX(MY_Data,MATCH($I36,Sheet1!$L:L,1),6))</f>
        <v/>
      </c>
      <c r="I36" s="25" t="str">
        <f ca="1">IF(ROW()-6&lt;=MAX(Sheet1!$L:L),ROW()-6,"")</f>
        <v/>
      </c>
    </row>
    <row r="37" spans="3:9">
      <c r="C37" s="24" t="str">
        <f ca="1">IF($I37="","",INDEX(MY_Data,MATCH($I37,Sheet1!$L:L,1),1))</f>
        <v/>
      </c>
      <c r="D37" s="13" t="str">
        <f ca="1">IF($I37="","",INDEX(MY_Data,MATCH($I37,Sheet1!$L:L,1),2))</f>
        <v/>
      </c>
      <c r="E37" s="13" t="str">
        <f ca="1">IF($I37="","",INDEX(MY_Data,MATCH($I37,Sheet1!$L:L,1),3))</f>
        <v/>
      </c>
      <c r="F37" s="13" t="str">
        <f ca="1">IF($I37="","",INDEX(MY_Data,MATCH($I37,Sheet1!$L:L,1),4))</f>
        <v/>
      </c>
      <c r="G37" s="13" t="str">
        <f ca="1">IF($I37="","",INDEX(MY_Data,MATCH($I37,Sheet1!$L:L,1),5))</f>
        <v/>
      </c>
      <c r="H37" s="4" t="str">
        <f ca="1">IF($I37="","",INDEX(MY_Data,MATCH($I37,Sheet1!$L:L,1),6))</f>
        <v/>
      </c>
      <c r="I37" s="25" t="str">
        <f ca="1">IF(ROW()-6&lt;=MAX(Sheet1!$L:L),ROW()-6,"")</f>
        <v/>
      </c>
    </row>
    <row r="38" spans="3:9">
      <c r="C38" s="24" t="str">
        <f ca="1">IF($I38="","",INDEX(MY_Data,MATCH($I38,Sheet1!$L:L,1),1))</f>
        <v/>
      </c>
      <c r="D38" s="13" t="str">
        <f ca="1">IF($I38="","",INDEX(MY_Data,MATCH($I38,Sheet1!$L:L,1),2))</f>
        <v/>
      </c>
      <c r="E38" s="13" t="str">
        <f ca="1">IF($I38="","",INDEX(MY_Data,MATCH($I38,Sheet1!$L:L,1),3))</f>
        <v/>
      </c>
      <c r="F38" s="13" t="str">
        <f ca="1">IF($I38="","",INDEX(MY_Data,MATCH($I38,Sheet1!$L:L,1),4))</f>
        <v/>
      </c>
      <c r="G38" s="13" t="str">
        <f ca="1">IF($I38="","",INDEX(MY_Data,MATCH($I38,Sheet1!$L:L,1),5))</f>
        <v/>
      </c>
      <c r="H38" s="4" t="str">
        <f ca="1">IF($I38="","",INDEX(MY_Data,MATCH($I38,Sheet1!$L:L,1),6))</f>
        <v/>
      </c>
      <c r="I38" s="25" t="str">
        <f ca="1">IF(ROW()-6&lt;=MAX(Sheet1!$L:L),ROW()-6,"")</f>
        <v/>
      </c>
    </row>
    <row r="39" spans="3:9">
      <c r="C39" s="24" t="str">
        <f ca="1">IF($I39="","",INDEX(MY_Data,MATCH($I39,Sheet1!$L:L,1),1))</f>
        <v/>
      </c>
      <c r="D39" s="13" t="str">
        <f ca="1">IF($I39="","",INDEX(MY_Data,MATCH($I39,Sheet1!$L:L,1),2))</f>
        <v/>
      </c>
      <c r="E39" s="13" t="str">
        <f ca="1">IF($I39="","",INDEX(MY_Data,MATCH($I39,Sheet1!$L:L,1),3))</f>
        <v/>
      </c>
      <c r="F39" s="13" t="str">
        <f ca="1">IF($I39="","",INDEX(MY_Data,MATCH($I39,Sheet1!$L:L,1),4))</f>
        <v/>
      </c>
      <c r="G39" s="13" t="str">
        <f ca="1">IF($I39="","",INDEX(MY_Data,MATCH($I39,Sheet1!$L:L,1),5))</f>
        <v/>
      </c>
      <c r="H39" s="4" t="str">
        <f ca="1">IF($I39="","",INDEX(MY_Data,MATCH($I39,Sheet1!$L:L,1),6))</f>
        <v/>
      </c>
      <c r="I39" s="25" t="str">
        <f ca="1">IF(ROW()-6&lt;=MAX(Sheet1!$L:L),ROW()-6,"")</f>
        <v/>
      </c>
    </row>
    <row r="40" spans="3:9">
      <c r="C40" s="24" t="str">
        <f ca="1">IF($I40="","",INDEX(MY_Data,MATCH($I40,Sheet1!$L:L,1),1))</f>
        <v/>
      </c>
      <c r="D40" s="13" t="str">
        <f ca="1">IF($I40="","",INDEX(MY_Data,MATCH($I40,Sheet1!$L:L,1),2))</f>
        <v/>
      </c>
      <c r="E40" s="13" t="str">
        <f ca="1">IF($I40="","",INDEX(MY_Data,MATCH($I40,Sheet1!$L:L,1),3))</f>
        <v/>
      </c>
      <c r="F40" s="13" t="str">
        <f ca="1">IF($I40="","",INDEX(MY_Data,MATCH($I40,Sheet1!$L:L,1),4))</f>
        <v/>
      </c>
      <c r="G40" s="13" t="str">
        <f ca="1">IF($I40="","",INDEX(MY_Data,MATCH($I40,Sheet1!$L:L,1),5))</f>
        <v/>
      </c>
      <c r="H40" s="4" t="str">
        <f ca="1">IF($I40="","",INDEX(MY_Data,MATCH($I40,Sheet1!$L:L,1),6))</f>
        <v/>
      </c>
      <c r="I40" s="25" t="str">
        <f ca="1">IF(ROW()-6&lt;=MAX(Sheet1!$L:L),ROW()-6,"")</f>
        <v/>
      </c>
    </row>
    <row r="41" spans="3:9">
      <c r="C41" s="24" t="str">
        <f ca="1">IF($I41="","",INDEX(MY_Data,MATCH($I41,Sheet1!$L:L,1),1))</f>
        <v/>
      </c>
      <c r="D41" s="13" t="str">
        <f ca="1">IF($I41="","",INDEX(MY_Data,MATCH($I41,Sheet1!$L:L,1),2))</f>
        <v/>
      </c>
      <c r="E41" s="13" t="str">
        <f ca="1">IF($I41="","",INDEX(MY_Data,MATCH($I41,Sheet1!$L:L,1),3))</f>
        <v/>
      </c>
      <c r="F41" s="13" t="str">
        <f ca="1">IF($I41="","",INDEX(MY_Data,MATCH($I41,Sheet1!$L:L,1),4))</f>
        <v/>
      </c>
      <c r="G41" s="13" t="str">
        <f ca="1">IF($I41="","",INDEX(MY_Data,MATCH($I41,Sheet1!$L:L,1),5))</f>
        <v/>
      </c>
      <c r="H41" s="4" t="str">
        <f ca="1">IF($I41="","",INDEX(MY_Data,MATCH($I41,Sheet1!$L:L,1),6))</f>
        <v/>
      </c>
      <c r="I41" s="25" t="str">
        <f ca="1">IF(ROW()-6&lt;=MAX(Sheet1!$L:L),ROW()-6,"")</f>
        <v/>
      </c>
    </row>
    <row r="42" spans="3:9">
      <c r="C42" s="24" t="str">
        <f ca="1">IF($I42="","",INDEX(MY_Data,MATCH($I42,Sheet1!$L:L,1),1))</f>
        <v/>
      </c>
      <c r="D42" s="13" t="str">
        <f ca="1">IF($I42="","",INDEX(MY_Data,MATCH($I42,Sheet1!$L:L,1),2))</f>
        <v/>
      </c>
      <c r="E42" s="13" t="str">
        <f ca="1">IF($I42="","",INDEX(MY_Data,MATCH($I42,Sheet1!$L:L,1),3))</f>
        <v/>
      </c>
      <c r="F42" s="13" t="str">
        <f ca="1">IF($I42="","",INDEX(MY_Data,MATCH($I42,Sheet1!$L:L,1),4))</f>
        <v/>
      </c>
      <c r="G42" s="13" t="str">
        <f ca="1">IF($I42="","",INDEX(MY_Data,MATCH($I42,Sheet1!$L:L,1),5))</f>
        <v/>
      </c>
      <c r="H42" s="4" t="str">
        <f ca="1">IF($I42="","",INDEX(MY_Data,MATCH($I42,Sheet1!$L:L,1),6))</f>
        <v/>
      </c>
      <c r="I42" s="25" t="str">
        <f ca="1">IF(ROW()-6&lt;=MAX(Sheet1!$L:L),ROW()-6,"")</f>
        <v/>
      </c>
    </row>
    <row r="43" spans="3:9">
      <c r="C43" s="24" t="str">
        <f ca="1">IF($I43="","",INDEX(MY_Data,MATCH($I43,Sheet1!$L:L,1),1))</f>
        <v/>
      </c>
      <c r="D43" s="13" t="str">
        <f ca="1">IF($I43="","",INDEX(MY_Data,MATCH($I43,Sheet1!$L:L,1),2))</f>
        <v/>
      </c>
      <c r="E43" s="13" t="str">
        <f ca="1">IF($I43="","",INDEX(MY_Data,MATCH($I43,Sheet1!$L:L,1),3))</f>
        <v/>
      </c>
      <c r="F43" s="13" t="str">
        <f ca="1">IF($I43="","",INDEX(MY_Data,MATCH($I43,Sheet1!$L:L,1),4))</f>
        <v/>
      </c>
      <c r="G43" s="13" t="str">
        <f ca="1">IF($I43="","",INDEX(MY_Data,MATCH($I43,Sheet1!$L:L,1),5))</f>
        <v/>
      </c>
      <c r="H43" s="4" t="str">
        <f ca="1">IF($I43="","",INDEX(MY_Data,MATCH($I43,Sheet1!$L:L,1),6))</f>
        <v/>
      </c>
      <c r="I43" s="25" t="str">
        <f ca="1">IF(ROW()-6&lt;=MAX(Sheet1!$L:L),ROW()-6,"")</f>
        <v/>
      </c>
    </row>
    <row r="44" spans="3:9">
      <c r="C44" s="24" t="str">
        <f ca="1">IF($I44="","",INDEX(MY_Data,MATCH($I44,Sheet1!$L:L,1),1))</f>
        <v/>
      </c>
      <c r="D44" s="13" t="str">
        <f ca="1">IF($I44="","",INDEX(MY_Data,MATCH($I44,Sheet1!$L:L,1),2))</f>
        <v/>
      </c>
      <c r="E44" s="13" t="str">
        <f ca="1">IF($I44="","",INDEX(MY_Data,MATCH($I44,Sheet1!$L:L,1),3))</f>
        <v/>
      </c>
      <c r="F44" s="13" t="str">
        <f ca="1">IF($I44="","",INDEX(MY_Data,MATCH($I44,Sheet1!$L:L,1),4))</f>
        <v/>
      </c>
      <c r="G44" s="13" t="str">
        <f ca="1">IF($I44="","",INDEX(MY_Data,MATCH($I44,Sheet1!$L:L,1),5))</f>
        <v/>
      </c>
      <c r="H44" s="4" t="str">
        <f ca="1">IF($I44="","",INDEX(MY_Data,MATCH($I44,Sheet1!$L:L,1),6))</f>
        <v/>
      </c>
      <c r="I44" s="25" t="str">
        <f ca="1">IF(ROW()-6&lt;=MAX(Sheet1!$L:L),ROW()-6,"")</f>
        <v/>
      </c>
    </row>
    <row r="45" spans="3:9">
      <c r="C45" s="24" t="str">
        <f ca="1">IF($I45="","",INDEX(MY_Data,MATCH($I45,Sheet1!$L:L,1),1))</f>
        <v/>
      </c>
      <c r="D45" s="13" t="str">
        <f ca="1">IF($I45="","",INDEX(MY_Data,MATCH($I45,Sheet1!$L:L,1),2))</f>
        <v/>
      </c>
      <c r="E45" s="13" t="str">
        <f ca="1">IF($I45="","",INDEX(MY_Data,MATCH($I45,Sheet1!$L:L,1),3))</f>
        <v/>
      </c>
      <c r="F45" s="13" t="str">
        <f ca="1">IF($I45="","",INDEX(MY_Data,MATCH($I45,Sheet1!$L:L,1),4))</f>
        <v/>
      </c>
      <c r="G45" s="13" t="str">
        <f ca="1">IF($I45="","",INDEX(MY_Data,MATCH($I45,Sheet1!$L:L,1),5))</f>
        <v/>
      </c>
      <c r="H45" s="4" t="str">
        <f ca="1">IF($I45="","",INDEX(MY_Data,MATCH($I45,Sheet1!$L:L,1),6))</f>
        <v/>
      </c>
      <c r="I45" s="25" t="str">
        <f ca="1">IF(ROW()-6&lt;=MAX(Sheet1!$L:L),ROW()-6,"")</f>
        <v/>
      </c>
    </row>
    <row r="46" spans="3:9">
      <c r="C46" s="24" t="str">
        <f ca="1">IF($I46="","",INDEX(MY_Data,MATCH($I46,Sheet1!$L:L,1),1))</f>
        <v/>
      </c>
      <c r="D46" s="13" t="str">
        <f ca="1">IF($I46="","",INDEX(MY_Data,MATCH($I46,Sheet1!$L:L,1),2))</f>
        <v/>
      </c>
      <c r="E46" s="13" t="str">
        <f ca="1">IF($I46="","",INDEX(MY_Data,MATCH($I46,Sheet1!$L:L,1),3))</f>
        <v/>
      </c>
      <c r="F46" s="13" t="str">
        <f ca="1">IF($I46="","",INDEX(MY_Data,MATCH($I46,Sheet1!$L:L,1),4))</f>
        <v/>
      </c>
      <c r="G46" s="13" t="str">
        <f ca="1">IF($I46="","",INDEX(MY_Data,MATCH($I46,Sheet1!$L:L,1),5))</f>
        <v/>
      </c>
      <c r="H46" s="4" t="str">
        <f ca="1">IF($I46="","",INDEX(MY_Data,MATCH($I46,Sheet1!$L:L,1),6))</f>
        <v/>
      </c>
      <c r="I46" s="25" t="str">
        <f ca="1">IF(ROW()-6&lt;=MAX(Sheet1!$L:L),ROW()-6,"")</f>
        <v/>
      </c>
    </row>
    <row r="47" spans="3:9">
      <c r="C47" s="24" t="str">
        <f ca="1">IF($I47="","",INDEX(MY_Data,MATCH($I47,Sheet1!$L:L,1),1))</f>
        <v/>
      </c>
      <c r="D47" s="13" t="str">
        <f ca="1">IF($I47="","",INDEX(MY_Data,MATCH($I47,Sheet1!$L:L,1),2))</f>
        <v/>
      </c>
      <c r="E47" s="13" t="str">
        <f ca="1">IF($I47="","",INDEX(MY_Data,MATCH($I47,Sheet1!$L:L,1),3))</f>
        <v/>
      </c>
      <c r="F47" s="13" t="str">
        <f ca="1">IF($I47="","",INDEX(MY_Data,MATCH($I47,Sheet1!$L:L,1),4))</f>
        <v/>
      </c>
      <c r="G47" s="13" t="str">
        <f ca="1">IF($I47="","",INDEX(MY_Data,MATCH($I47,Sheet1!$L:L,1),5))</f>
        <v/>
      </c>
      <c r="H47" s="4" t="str">
        <f ca="1">IF($I47="","",INDEX(MY_Data,MATCH($I47,Sheet1!$L:L,1),6))</f>
        <v/>
      </c>
      <c r="I47" s="25" t="str">
        <f ca="1">IF(ROW()-6&lt;=MAX(Sheet1!$L:L),ROW()-6,"")</f>
        <v/>
      </c>
    </row>
    <row r="48" spans="3:9">
      <c r="C48" s="24" t="str">
        <f ca="1">IF($I48="","",INDEX(MY_Data,MATCH($I48,Sheet1!$L:L,1),1))</f>
        <v/>
      </c>
      <c r="D48" s="13" t="str">
        <f ca="1">IF($I48="","",INDEX(MY_Data,MATCH($I48,Sheet1!$L:L,1),2))</f>
        <v/>
      </c>
      <c r="E48" s="13" t="str">
        <f ca="1">IF($I48="","",INDEX(MY_Data,MATCH($I48,Sheet1!$L:L,1),3))</f>
        <v/>
      </c>
      <c r="F48" s="13" t="str">
        <f ca="1">IF($I48="","",INDEX(MY_Data,MATCH($I48,Sheet1!$L:L,1),4))</f>
        <v/>
      </c>
      <c r="G48" s="13" t="str">
        <f ca="1">IF($I48="","",INDEX(MY_Data,MATCH($I48,Sheet1!$L:L,1),5))</f>
        <v/>
      </c>
      <c r="H48" s="4" t="str">
        <f ca="1">IF($I48="","",INDEX(MY_Data,MATCH($I48,Sheet1!$L:L,1),6))</f>
        <v/>
      </c>
      <c r="I48" s="25" t="str">
        <f ca="1">IF(ROW()-6&lt;=MAX(Sheet1!$L:L),ROW()-6,"")</f>
        <v/>
      </c>
    </row>
    <row r="49" spans="3:9">
      <c r="C49" s="24" t="str">
        <f ca="1">IF($I49="","",INDEX(MY_Data,MATCH($I49,Sheet1!$L:L,1),1))</f>
        <v/>
      </c>
      <c r="D49" s="13" t="str">
        <f ca="1">IF($I49="","",INDEX(MY_Data,MATCH($I49,Sheet1!$L:L,1),2))</f>
        <v/>
      </c>
      <c r="E49" s="13" t="str">
        <f ca="1">IF($I49="","",INDEX(MY_Data,MATCH($I49,Sheet1!$L:L,1),3))</f>
        <v/>
      </c>
      <c r="F49" s="13" t="str">
        <f ca="1">IF($I49="","",INDEX(MY_Data,MATCH($I49,Sheet1!$L:L,1),4))</f>
        <v/>
      </c>
      <c r="G49" s="13" t="str">
        <f ca="1">IF($I49="","",INDEX(MY_Data,MATCH($I49,Sheet1!$L:L,1),5))</f>
        <v/>
      </c>
      <c r="H49" s="4" t="str">
        <f ca="1">IF($I49="","",INDEX(MY_Data,MATCH($I49,Sheet1!$L:L,1),6))</f>
        <v/>
      </c>
      <c r="I49" s="25" t="str">
        <f ca="1">IF(ROW()-6&lt;=MAX(Sheet1!$L:L),ROW()-6,"")</f>
        <v/>
      </c>
    </row>
    <row r="50" spans="3:9">
      <c r="C50" s="24" t="str">
        <f ca="1">IF($I50="","",INDEX(MY_Data,MATCH($I50,Sheet1!$L:L,1),1))</f>
        <v/>
      </c>
      <c r="D50" s="13" t="str">
        <f ca="1">IF($I50="","",INDEX(MY_Data,MATCH($I50,Sheet1!$L:L,1),2))</f>
        <v/>
      </c>
      <c r="E50" s="13" t="str">
        <f ca="1">IF($I50="","",INDEX(MY_Data,MATCH($I50,Sheet1!$L:L,1),3))</f>
        <v/>
      </c>
      <c r="F50" s="13" t="str">
        <f ca="1">IF($I50="","",INDEX(MY_Data,MATCH($I50,Sheet1!$L:L,1),4))</f>
        <v/>
      </c>
      <c r="G50" s="13" t="str">
        <f ca="1">IF($I50="","",INDEX(MY_Data,MATCH($I50,Sheet1!$L:L,1),5))</f>
        <v/>
      </c>
      <c r="H50" s="4" t="str">
        <f ca="1">IF($I50="","",INDEX(MY_Data,MATCH($I50,Sheet1!$L:L,1),6))</f>
        <v/>
      </c>
      <c r="I50" s="25" t="str">
        <f ca="1">IF(ROW()-6&lt;=MAX(Sheet1!$L:L),ROW()-6,"")</f>
        <v/>
      </c>
    </row>
    <row r="51" spans="3:9">
      <c r="C51" s="24" t="str">
        <f ca="1">IF($I51="","",INDEX(MY_Data,MATCH($I51,Sheet1!$L:L,1),1))</f>
        <v/>
      </c>
      <c r="D51" s="13" t="str">
        <f ca="1">IF($I51="","",INDEX(MY_Data,MATCH($I51,Sheet1!$L:L,1),2))</f>
        <v/>
      </c>
      <c r="E51" s="13" t="str">
        <f ca="1">IF($I51="","",INDEX(MY_Data,MATCH($I51,Sheet1!$L:L,1),3))</f>
        <v/>
      </c>
      <c r="F51" s="13" t="str">
        <f ca="1">IF($I51="","",INDEX(MY_Data,MATCH($I51,Sheet1!$L:L,1),4))</f>
        <v/>
      </c>
      <c r="G51" s="13" t="str">
        <f ca="1">IF($I51="","",INDEX(MY_Data,MATCH($I51,Sheet1!$L:L,1),5))</f>
        <v/>
      </c>
      <c r="H51" s="4" t="str">
        <f ca="1">IF($I51="","",INDEX(MY_Data,MATCH($I51,Sheet1!$L:L,1),6))</f>
        <v/>
      </c>
      <c r="I51" s="25" t="str">
        <f ca="1">IF(ROW()-6&lt;=MAX(Sheet1!$L:L),ROW()-6,"")</f>
        <v/>
      </c>
    </row>
    <row r="52" spans="3:9">
      <c r="C52" s="24" t="str">
        <f ca="1">IF($I52="","",INDEX(MY_Data,MATCH($I52,Sheet1!$L:L,1),1))</f>
        <v/>
      </c>
      <c r="D52" s="13" t="str">
        <f ca="1">IF($I52="","",INDEX(MY_Data,MATCH($I52,Sheet1!$L:L,1),2))</f>
        <v/>
      </c>
      <c r="E52" s="13" t="str">
        <f ca="1">IF($I52="","",INDEX(MY_Data,MATCH($I52,Sheet1!$L:L,1),3))</f>
        <v/>
      </c>
      <c r="F52" s="13" t="str">
        <f ca="1">IF($I52="","",INDEX(MY_Data,MATCH($I52,Sheet1!$L:L,1),4))</f>
        <v/>
      </c>
      <c r="G52" s="13" t="str">
        <f ca="1">IF($I52="","",INDEX(MY_Data,MATCH($I52,Sheet1!$L:L,1),5))</f>
        <v/>
      </c>
      <c r="H52" s="4" t="str">
        <f ca="1">IF($I52="","",INDEX(MY_Data,MATCH($I52,Sheet1!$L:L,1),6))</f>
        <v/>
      </c>
      <c r="I52" s="25" t="str">
        <f ca="1">IF(ROW()-6&lt;=MAX(Sheet1!$L:L),ROW()-6,"")</f>
        <v/>
      </c>
    </row>
    <row r="53" spans="3:9">
      <c r="C53" s="24" t="str">
        <f ca="1">IF($I53="","",INDEX(MY_Data,MATCH($I53,Sheet1!$L:L,1),1))</f>
        <v/>
      </c>
      <c r="D53" s="13" t="str">
        <f ca="1">IF($I53="","",INDEX(MY_Data,MATCH($I53,Sheet1!$L:L,1),2))</f>
        <v/>
      </c>
      <c r="E53" s="13" t="str">
        <f ca="1">IF($I53="","",INDEX(MY_Data,MATCH($I53,Sheet1!$L:L,1),3))</f>
        <v/>
      </c>
      <c r="F53" s="13" t="str">
        <f ca="1">IF($I53="","",INDEX(MY_Data,MATCH($I53,Sheet1!$L:L,1),4))</f>
        <v/>
      </c>
      <c r="G53" s="13" t="str">
        <f ca="1">IF($I53="","",INDEX(MY_Data,MATCH($I53,Sheet1!$L:L,1),5))</f>
        <v/>
      </c>
      <c r="H53" s="4" t="str">
        <f ca="1">IF($I53="","",INDEX(MY_Data,MATCH($I53,Sheet1!$L:L,1),6))</f>
        <v/>
      </c>
      <c r="I53" s="25" t="str">
        <f ca="1">IF(ROW()-6&lt;=MAX(Sheet1!$L:L),ROW()-6,"")</f>
        <v/>
      </c>
    </row>
    <row r="54" spans="3:9">
      <c r="C54" s="24" t="str">
        <f ca="1">IF($I54="","",INDEX(MY_Data,MATCH($I54,Sheet1!$L:L,1),1))</f>
        <v/>
      </c>
      <c r="D54" s="13" t="str">
        <f ca="1">IF($I54="","",INDEX(MY_Data,MATCH($I54,Sheet1!$L:L,1),2))</f>
        <v/>
      </c>
      <c r="E54" s="13" t="str">
        <f ca="1">IF($I54="","",INDEX(MY_Data,MATCH($I54,Sheet1!$L:L,1),3))</f>
        <v/>
      </c>
      <c r="F54" s="13" t="str">
        <f ca="1">IF($I54="","",INDEX(MY_Data,MATCH($I54,Sheet1!$L:L,1),4))</f>
        <v/>
      </c>
      <c r="G54" s="13" t="str">
        <f ca="1">IF($I54="","",INDEX(MY_Data,MATCH($I54,Sheet1!$L:L,1),5))</f>
        <v/>
      </c>
      <c r="H54" s="4" t="str">
        <f ca="1">IF($I54="","",INDEX(MY_Data,MATCH($I54,Sheet1!$L:L,1),6))</f>
        <v/>
      </c>
      <c r="I54" s="25" t="str">
        <f ca="1">IF(ROW()-6&lt;=MAX(Sheet1!$L:L),ROW()-6,"")</f>
        <v/>
      </c>
    </row>
    <row r="55" spans="3:9">
      <c r="C55" s="24" t="str">
        <f ca="1">IF($I55="","",INDEX(MY_Data,MATCH($I55,Sheet1!$L:L,1),1))</f>
        <v/>
      </c>
      <c r="D55" s="13" t="str">
        <f ca="1">IF($I55="","",INDEX(MY_Data,MATCH($I55,Sheet1!$L:L,1),2))</f>
        <v/>
      </c>
      <c r="E55" s="13" t="str">
        <f ca="1">IF($I55="","",INDEX(MY_Data,MATCH($I55,Sheet1!$L:L,1),3))</f>
        <v/>
      </c>
      <c r="F55" s="13" t="str">
        <f ca="1">IF($I55="","",INDEX(MY_Data,MATCH($I55,Sheet1!$L:L,1),4))</f>
        <v/>
      </c>
      <c r="G55" s="13" t="str">
        <f ca="1">IF($I55="","",INDEX(MY_Data,MATCH($I55,Sheet1!$L:L,1),5))</f>
        <v/>
      </c>
      <c r="H55" s="4" t="str">
        <f ca="1">IF($I55="","",INDEX(MY_Data,MATCH($I55,Sheet1!$L:L,1),6))</f>
        <v/>
      </c>
      <c r="I55" s="25" t="str">
        <f ca="1">IF(ROW()-6&lt;=MAX(Sheet1!$L:L),ROW()-6,"")</f>
        <v/>
      </c>
    </row>
    <row r="56" spans="3:9">
      <c r="C56" s="24" t="str">
        <f ca="1">IF($I56="","",INDEX(MY_Data,MATCH($I56,Sheet1!$L:L,1),1))</f>
        <v/>
      </c>
      <c r="D56" s="13" t="str">
        <f ca="1">IF($I56="","",INDEX(MY_Data,MATCH($I56,Sheet1!$L:L,1),2))</f>
        <v/>
      </c>
      <c r="E56" s="13" t="str">
        <f ca="1">IF($I56="","",INDEX(MY_Data,MATCH($I56,Sheet1!$L:L,1),3))</f>
        <v/>
      </c>
      <c r="F56" s="13" t="str">
        <f ca="1">IF($I56="","",INDEX(MY_Data,MATCH($I56,Sheet1!$L:L,1),4))</f>
        <v/>
      </c>
      <c r="G56" s="13" t="str">
        <f ca="1">IF($I56="","",INDEX(MY_Data,MATCH($I56,Sheet1!$L:L,1),5))</f>
        <v/>
      </c>
      <c r="H56" s="4" t="str">
        <f ca="1">IF($I56="","",INDEX(MY_Data,MATCH($I56,Sheet1!$L:L,1),6))</f>
        <v/>
      </c>
      <c r="I56" s="25" t="str">
        <f ca="1">IF(ROW()-6&lt;=MAX(Sheet1!$L:L),ROW()-6,"")</f>
        <v/>
      </c>
    </row>
    <row r="57" spans="3:9">
      <c r="C57" s="24" t="str">
        <f ca="1">IF($I57="","",INDEX(MY_Data,MATCH($I57,Sheet1!$L:L,1),1))</f>
        <v/>
      </c>
      <c r="D57" s="13" t="str">
        <f ca="1">IF($I57="","",INDEX(MY_Data,MATCH($I57,Sheet1!$L:L,1),2))</f>
        <v/>
      </c>
      <c r="E57" s="13" t="str">
        <f ca="1">IF($I57="","",INDEX(MY_Data,MATCH($I57,Sheet1!$L:L,1),3))</f>
        <v/>
      </c>
      <c r="F57" s="13" t="str">
        <f ca="1">IF($I57="","",INDEX(MY_Data,MATCH($I57,Sheet1!$L:L,1),4))</f>
        <v/>
      </c>
      <c r="G57" s="13" t="str">
        <f ca="1">IF($I57="","",INDEX(MY_Data,MATCH($I57,Sheet1!$L:L,1),5))</f>
        <v/>
      </c>
      <c r="H57" s="4" t="str">
        <f ca="1">IF($I57="","",INDEX(MY_Data,MATCH($I57,Sheet1!$L:L,1),6))</f>
        <v/>
      </c>
      <c r="I57" s="25" t="str">
        <f ca="1">IF(ROW()-6&lt;=MAX(Sheet1!$L:L),ROW()-6,"")</f>
        <v/>
      </c>
    </row>
    <row r="58" spans="3:9">
      <c r="C58" s="24" t="str">
        <f ca="1">IF($I58="","",INDEX(MY_Data,MATCH($I58,Sheet1!$L:L,1),1))</f>
        <v/>
      </c>
      <c r="D58" s="13" t="str">
        <f ca="1">IF($I58="","",INDEX(MY_Data,MATCH($I58,Sheet1!$L:L,1),2))</f>
        <v/>
      </c>
      <c r="E58" s="13" t="str">
        <f ca="1">IF($I58="","",INDEX(MY_Data,MATCH($I58,Sheet1!$L:L,1),3))</f>
        <v/>
      </c>
      <c r="F58" s="13" t="str">
        <f ca="1">IF($I58="","",INDEX(MY_Data,MATCH($I58,Sheet1!$L:L,1),4))</f>
        <v/>
      </c>
      <c r="G58" s="13" t="str">
        <f ca="1">IF($I58="","",INDEX(MY_Data,MATCH($I58,Sheet1!$L:L,1),5))</f>
        <v/>
      </c>
      <c r="H58" s="4" t="str">
        <f ca="1">IF($I58="","",INDEX(MY_Data,MATCH($I58,Sheet1!$L:L,1),6))</f>
        <v/>
      </c>
      <c r="I58" s="25" t="str">
        <f ca="1">IF(ROW()-6&lt;=MAX(Sheet1!$L:L),ROW()-6,"")</f>
        <v/>
      </c>
    </row>
    <row r="59" spans="3:9">
      <c r="C59" s="24" t="str">
        <f ca="1">IF($I59="","",INDEX(MY_Data,MATCH($I59,Sheet1!$L:L,1),1))</f>
        <v/>
      </c>
      <c r="D59" s="13" t="str">
        <f ca="1">IF($I59="","",INDEX(MY_Data,MATCH($I59,Sheet1!$L:L,1),2))</f>
        <v/>
      </c>
      <c r="E59" s="13" t="str">
        <f ca="1">IF($I59="","",INDEX(MY_Data,MATCH($I59,Sheet1!$L:L,1),3))</f>
        <v/>
      </c>
      <c r="F59" s="13" t="str">
        <f ca="1">IF($I59="","",INDEX(MY_Data,MATCH($I59,Sheet1!$L:L,1),4))</f>
        <v/>
      </c>
      <c r="G59" s="13" t="str">
        <f ca="1">IF($I59="","",INDEX(MY_Data,MATCH($I59,Sheet1!$L:L,1),5))</f>
        <v/>
      </c>
      <c r="H59" s="4" t="str">
        <f ca="1">IF($I59="","",INDEX(MY_Data,MATCH($I59,Sheet1!$L:L,1),6))</f>
        <v/>
      </c>
      <c r="I59" s="25" t="str">
        <f ca="1">IF(ROW()-6&lt;=MAX(Sheet1!$L:L),ROW()-6,"")</f>
        <v/>
      </c>
    </row>
    <row r="60" spans="3:9">
      <c r="C60" s="24" t="str">
        <f ca="1">IF($I60="","",INDEX(MY_Data,MATCH($I60,Sheet1!$L:L,1),1))</f>
        <v/>
      </c>
      <c r="D60" s="13" t="str">
        <f ca="1">IF($I60="","",INDEX(MY_Data,MATCH($I60,Sheet1!$L:L,1),2))</f>
        <v/>
      </c>
      <c r="E60" s="13" t="str">
        <f ca="1">IF($I60="","",INDEX(MY_Data,MATCH($I60,Sheet1!$L:L,1),3))</f>
        <v/>
      </c>
      <c r="F60" s="13" t="str">
        <f ca="1">IF($I60="","",INDEX(MY_Data,MATCH($I60,Sheet1!$L:L,1),4))</f>
        <v/>
      </c>
      <c r="G60" s="13" t="str">
        <f ca="1">IF($I60="","",INDEX(MY_Data,MATCH($I60,Sheet1!$L:L,1),5))</f>
        <v/>
      </c>
      <c r="H60" s="4" t="str">
        <f ca="1">IF($I60="","",INDEX(MY_Data,MATCH($I60,Sheet1!$L:L,1),6))</f>
        <v/>
      </c>
      <c r="I60" s="25" t="str">
        <f ca="1">IF(ROW()-6&lt;=MAX(Sheet1!$L:L),ROW()-6,"")</f>
        <v/>
      </c>
    </row>
    <row r="61" spans="3:9">
      <c r="C61" s="24" t="str">
        <f ca="1">IF($I61="","",INDEX(MY_Data,MATCH($I61,Sheet1!$L:L,1),1))</f>
        <v/>
      </c>
      <c r="D61" s="13" t="str">
        <f ca="1">IF($I61="","",INDEX(MY_Data,MATCH($I61,Sheet1!$L:L,1),2))</f>
        <v/>
      </c>
      <c r="E61" s="13" t="str">
        <f ca="1">IF($I61="","",INDEX(MY_Data,MATCH($I61,Sheet1!$L:L,1),3))</f>
        <v/>
      </c>
      <c r="F61" s="13" t="str">
        <f ca="1">IF($I61="","",INDEX(MY_Data,MATCH($I61,Sheet1!$L:L,1),4))</f>
        <v/>
      </c>
      <c r="G61" s="13" t="str">
        <f ca="1">IF($I61="","",INDEX(MY_Data,MATCH($I61,Sheet1!$L:L,1),5))</f>
        <v/>
      </c>
      <c r="H61" s="4" t="str">
        <f ca="1">IF($I61="","",INDEX(MY_Data,MATCH($I61,Sheet1!$L:L,1),6))</f>
        <v/>
      </c>
      <c r="I61" s="25" t="str">
        <f ca="1">IF(ROW()-6&lt;=MAX(Sheet1!$L:L),ROW()-6,"")</f>
        <v/>
      </c>
    </row>
    <row r="62" spans="3:9">
      <c r="C62" s="24" t="str">
        <f ca="1">IF($I62="","",INDEX(MY_Data,MATCH($I62,Sheet1!$L:L,1),1))</f>
        <v/>
      </c>
      <c r="D62" s="13" t="str">
        <f ca="1">IF($I62="","",INDEX(MY_Data,MATCH($I62,Sheet1!$L:L,1),2))</f>
        <v/>
      </c>
      <c r="E62" s="13" t="str">
        <f ca="1">IF($I62="","",INDEX(MY_Data,MATCH($I62,Sheet1!$L:L,1),3))</f>
        <v/>
      </c>
      <c r="F62" s="13" t="str">
        <f ca="1">IF($I62="","",INDEX(MY_Data,MATCH($I62,Sheet1!$L:L,1),4))</f>
        <v/>
      </c>
      <c r="G62" s="13" t="str">
        <f ca="1">IF($I62="","",INDEX(MY_Data,MATCH($I62,Sheet1!$L:L,1),5))</f>
        <v/>
      </c>
      <c r="H62" s="4" t="str">
        <f ca="1">IF($I62="","",INDEX(MY_Data,MATCH($I62,Sheet1!$L:L,1),6))</f>
        <v/>
      </c>
      <c r="I62" s="25" t="str">
        <f ca="1">IF(ROW()-6&lt;=MAX(Sheet1!$L:L),ROW()-6,"")</f>
        <v/>
      </c>
    </row>
    <row r="63" spans="3:9">
      <c r="C63" s="24" t="str">
        <f ca="1">IF($I63="","",INDEX(MY_Data,MATCH($I63,Sheet1!$L:L,1),1))</f>
        <v/>
      </c>
      <c r="D63" s="13" t="str">
        <f ca="1">IF($I63="","",INDEX(MY_Data,MATCH($I63,Sheet1!$L:L,1),2))</f>
        <v/>
      </c>
      <c r="E63" s="13" t="str">
        <f ca="1">IF($I63="","",INDEX(MY_Data,MATCH($I63,Sheet1!$L:L,1),3))</f>
        <v/>
      </c>
      <c r="F63" s="13" t="str">
        <f ca="1">IF($I63="","",INDEX(MY_Data,MATCH($I63,Sheet1!$L:L,1),4))</f>
        <v/>
      </c>
      <c r="G63" s="13" t="str">
        <f ca="1">IF($I63="","",INDEX(MY_Data,MATCH($I63,Sheet1!$L:L,1),5))</f>
        <v/>
      </c>
      <c r="H63" s="4" t="str">
        <f ca="1">IF($I63="","",INDEX(MY_Data,MATCH($I63,Sheet1!$L:L,1),6))</f>
        <v/>
      </c>
      <c r="I63" s="25" t="str">
        <f ca="1">IF(ROW()-6&lt;=MAX(Sheet1!$L:L),ROW()-6,"")</f>
        <v/>
      </c>
    </row>
    <row r="64" spans="3:9">
      <c r="C64" s="24" t="str">
        <f ca="1">IF($I64="","",INDEX(MY_Data,MATCH($I64,Sheet1!$L:L,1),1))</f>
        <v/>
      </c>
      <c r="D64" s="13" t="str">
        <f ca="1">IF($I64="","",INDEX(MY_Data,MATCH($I64,Sheet1!$L:L,1),2))</f>
        <v/>
      </c>
      <c r="E64" s="13" t="str">
        <f ca="1">IF($I64="","",INDEX(MY_Data,MATCH($I64,Sheet1!$L:L,1),3))</f>
        <v/>
      </c>
      <c r="F64" s="13" t="str">
        <f ca="1">IF($I64="","",INDEX(MY_Data,MATCH($I64,Sheet1!$L:L,1),4))</f>
        <v/>
      </c>
      <c r="G64" s="13" t="str">
        <f ca="1">IF($I64="","",INDEX(MY_Data,MATCH($I64,Sheet1!$L:L,1),5))</f>
        <v/>
      </c>
      <c r="H64" s="4" t="str">
        <f ca="1">IF($I64="","",INDEX(MY_Data,MATCH($I64,Sheet1!$L:L,1),6))</f>
        <v/>
      </c>
      <c r="I64" s="25" t="str">
        <f ca="1">IF(ROW()-6&lt;=MAX(Sheet1!$L:L),ROW()-6,"")</f>
        <v/>
      </c>
    </row>
    <row r="65" spans="3:9">
      <c r="C65" s="24" t="str">
        <f ca="1">IF($I65="","",INDEX(MY_Data,MATCH($I65,Sheet1!$L:L,1),1))</f>
        <v/>
      </c>
      <c r="D65" s="13" t="str">
        <f ca="1">IF($I65="","",INDEX(MY_Data,MATCH($I65,Sheet1!$L:L,1),2))</f>
        <v/>
      </c>
      <c r="E65" s="13" t="str">
        <f ca="1">IF($I65="","",INDEX(MY_Data,MATCH($I65,Sheet1!$L:L,1),3))</f>
        <v/>
      </c>
      <c r="F65" s="13" t="str">
        <f ca="1">IF($I65="","",INDEX(MY_Data,MATCH($I65,Sheet1!$L:L,1),4))</f>
        <v/>
      </c>
      <c r="G65" s="13" t="str">
        <f ca="1">IF($I65="","",INDEX(MY_Data,MATCH($I65,Sheet1!$L:L,1),5))</f>
        <v/>
      </c>
      <c r="H65" s="4" t="str">
        <f ca="1">IF($I65="","",INDEX(MY_Data,MATCH($I65,Sheet1!$L:L,1),6))</f>
        <v/>
      </c>
      <c r="I65" s="25" t="str">
        <f ca="1">IF(ROW()-6&lt;=MAX(Sheet1!$L:L),ROW()-6,"")</f>
        <v/>
      </c>
    </row>
    <row r="66" spans="3:9">
      <c r="C66" s="24" t="str">
        <f ca="1">IF($I66="","",INDEX(MY_Data,MATCH($I66,Sheet1!$L:L,1),1))</f>
        <v/>
      </c>
      <c r="D66" s="13" t="str">
        <f ca="1">IF($I66="","",INDEX(MY_Data,MATCH($I66,Sheet1!$L:L,1),2))</f>
        <v/>
      </c>
      <c r="E66" s="13" t="str">
        <f ca="1">IF($I66="","",INDEX(MY_Data,MATCH($I66,Sheet1!$L:L,1),3))</f>
        <v/>
      </c>
      <c r="F66" s="13" t="str">
        <f ca="1">IF($I66="","",INDEX(MY_Data,MATCH($I66,Sheet1!$L:L,1),4))</f>
        <v/>
      </c>
      <c r="G66" s="13" t="str">
        <f ca="1">IF($I66="","",INDEX(MY_Data,MATCH($I66,Sheet1!$L:L,1),5))</f>
        <v/>
      </c>
      <c r="H66" s="4" t="str">
        <f ca="1">IF($I66="","",INDEX(MY_Data,MATCH($I66,Sheet1!$L:L,1),6))</f>
        <v/>
      </c>
      <c r="I66" s="25" t="str">
        <f ca="1">IF(ROW()-6&lt;=MAX(Sheet1!$L:L),ROW()-6,"")</f>
        <v/>
      </c>
    </row>
    <row r="67" spans="3:9">
      <c r="C67" s="24" t="str">
        <f ca="1">IF($I67="","",INDEX(MY_Data,MATCH($I67,Sheet1!$L:L,1),1))</f>
        <v/>
      </c>
      <c r="D67" s="13" t="str">
        <f ca="1">IF($I67="","",INDEX(MY_Data,MATCH($I67,Sheet1!$L:L,1),2))</f>
        <v/>
      </c>
      <c r="E67" s="13" t="str">
        <f ca="1">IF($I67="","",INDEX(MY_Data,MATCH($I67,Sheet1!$L:L,1),3))</f>
        <v/>
      </c>
      <c r="F67" s="13" t="str">
        <f ca="1">IF($I67="","",INDEX(MY_Data,MATCH($I67,Sheet1!$L:L,1),4))</f>
        <v/>
      </c>
      <c r="G67" s="13" t="str">
        <f ca="1">IF($I67="","",INDEX(MY_Data,MATCH($I67,Sheet1!$L:L,1),5))</f>
        <v/>
      </c>
      <c r="H67" s="4" t="str">
        <f ca="1">IF($I67="","",INDEX(MY_Data,MATCH($I67,Sheet1!$L:L,1),6))</f>
        <v/>
      </c>
      <c r="I67" s="25" t="str">
        <f ca="1">IF(ROW()-6&lt;=MAX(Sheet1!$L:L),ROW()-6,"")</f>
        <v/>
      </c>
    </row>
    <row r="68" spans="3:9">
      <c r="C68" s="24" t="str">
        <f ca="1">IF($I68="","",INDEX(MY_Data,MATCH($I68,Sheet1!$L:L,1),1))</f>
        <v/>
      </c>
      <c r="D68" s="13" t="str">
        <f ca="1">IF($I68="","",INDEX(MY_Data,MATCH($I68,Sheet1!$L:L,1),2))</f>
        <v/>
      </c>
      <c r="E68" s="13" t="str">
        <f ca="1">IF($I68="","",INDEX(MY_Data,MATCH($I68,Sheet1!$L:L,1),3))</f>
        <v/>
      </c>
      <c r="F68" s="13" t="str">
        <f ca="1">IF($I68="","",INDEX(MY_Data,MATCH($I68,Sheet1!$L:L,1),4))</f>
        <v/>
      </c>
      <c r="G68" s="13" t="str">
        <f ca="1">IF($I68="","",INDEX(MY_Data,MATCH($I68,Sheet1!$L:L,1),5))</f>
        <v/>
      </c>
      <c r="H68" s="4" t="str">
        <f ca="1">IF($I68="","",INDEX(MY_Data,MATCH($I68,Sheet1!$L:L,1),6))</f>
        <v/>
      </c>
      <c r="I68" s="25" t="str">
        <f ca="1">IF(ROW()-6&lt;=MAX(Sheet1!$L:L),ROW()-6,"")</f>
        <v/>
      </c>
    </row>
    <row r="69" spans="3:9">
      <c r="C69" s="24" t="str">
        <f ca="1">IF($I69="","",INDEX(MY_Data,MATCH($I69,Sheet1!$L:L,1),1))</f>
        <v/>
      </c>
      <c r="D69" s="13" t="str">
        <f ca="1">IF($I69="","",INDEX(MY_Data,MATCH($I69,Sheet1!$L:L,1),2))</f>
        <v/>
      </c>
      <c r="E69" s="13" t="str">
        <f ca="1">IF($I69="","",INDEX(MY_Data,MATCH($I69,Sheet1!$L:L,1),3))</f>
        <v/>
      </c>
      <c r="F69" s="13" t="str">
        <f ca="1">IF($I69="","",INDEX(MY_Data,MATCH($I69,Sheet1!$L:L,1),4))</f>
        <v/>
      </c>
      <c r="G69" s="13" t="str">
        <f ca="1">IF($I69="","",INDEX(MY_Data,MATCH($I69,Sheet1!$L:L,1),5))</f>
        <v/>
      </c>
      <c r="H69" s="4" t="str">
        <f ca="1">IF($I69="","",INDEX(MY_Data,MATCH($I69,Sheet1!$L:L,1),6))</f>
        <v/>
      </c>
      <c r="I69" s="25" t="str">
        <f ca="1">IF(ROW()-6&lt;=MAX(Sheet1!$L:L),ROW()-6,"")</f>
        <v/>
      </c>
    </row>
    <row r="70" spans="3:9">
      <c r="C70" s="24" t="str">
        <f ca="1">IF($I70="","",INDEX(MY_Data,MATCH($I70,Sheet1!$L:L,1),1))</f>
        <v/>
      </c>
      <c r="D70" s="13" t="str">
        <f ca="1">IF($I70="","",INDEX(MY_Data,MATCH($I70,Sheet1!$L:L,1),2))</f>
        <v/>
      </c>
      <c r="E70" s="13" t="str">
        <f ca="1">IF($I70="","",INDEX(MY_Data,MATCH($I70,Sheet1!$L:L,1),3))</f>
        <v/>
      </c>
      <c r="F70" s="13" t="str">
        <f ca="1">IF($I70="","",INDEX(MY_Data,MATCH($I70,Sheet1!$L:L,1),4))</f>
        <v/>
      </c>
      <c r="G70" s="13" t="str">
        <f ca="1">IF($I70="","",INDEX(MY_Data,MATCH($I70,Sheet1!$L:L,1),5))</f>
        <v/>
      </c>
      <c r="H70" s="4" t="str">
        <f ca="1">IF($I70="","",INDEX(MY_Data,MATCH($I70,Sheet1!$L:L,1),6))</f>
        <v/>
      </c>
      <c r="I70" s="25" t="str">
        <f ca="1">IF(ROW()-6&lt;=MAX(Sheet1!$L:L),ROW()-6,"")</f>
        <v/>
      </c>
    </row>
    <row r="71" spans="3:9">
      <c r="C71" s="24" t="str">
        <f ca="1">IF($I71="","",INDEX(MY_Data,MATCH($I71,Sheet1!$L:L,1),1))</f>
        <v/>
      </c>
      <c r="D71" s="13" t="str">
        <f ca="1">IF($I71="","",INDEX(MY_Data,MATCH($I71,Sheet1!$L:L,1),2))</f>
        <v/>
      </c>
      <c r="E71" s="13" t="str">
        <f ca="1">IF($I71="","",INDEX(MY_Data,MATCH($I71,Sheet1!$L:L,1),3))</f>
        <v/>
      </c>
      <c r="F71" s="13" t="str">
        <f ca="1">IF($I71="","",INDEX(MY_Data,MATCH($I71,Sheet1!$L:L,1),4))</f>
        <v/>
      </c>
      <c r="G71" s="13" t="str">
        <f ca="1">IF($I71="","",INDEX(MY_Data,MATCH($I71,Sheet1!$L:L,1),5))</f>
        <v/>
      </c>
      <c r="H71" s="4" t="str">
        <f ca="1">IF($I71="","",INDEX(MY_Data,MATCH($I71,Sheet1!$L:L,1),6))</f>
        <v/>
      </c>
      <c r="I71" s="25" t="str">
        <f ca="1">IF(ROW()-6&lt;=MAX(Sheet1!$L:L),ROW()-6,"")</f>
        <v/>
      </c>
    </row>
    <row r="72" spans="3:9">
      <c r="C72" s="24" t="str">
        <f ca="1">IF($I72="","",INDEX(MY_Data,MATCH($I72,Sheet1!$L:L,1),1))</f>
        <v/>
      </c>
      <c r="D72" s="13" t="str">
        <f ca="1">IF($I72="","",INDEX(MY_Data,MATCH($I72,Sheet1!$L:L,1),2))</f>
        <v/>
      </c>
      <c r="E72" s="13" t="str">
        <f ca="1">IF($I72="","",INDEX(MY_Data,MATCH($I72,Sheet1!$L:L,1),3))</f>
        <v/>
      </c>
      <c r="F72" s="13" t="str">
        <f ca="1">IF($I72="","",INDEX(MY_Data,MATCH($I72,Sheet1!$L:L,1),4))</f>
        <v/>
      </c>
      <c r="G72" s="13" t="str">
        <f ca="1">IF($I72="","",INDEX(MY_Data,MATCH($I72,Sheet1!$L:L,1),5))</f>
        <v/>
      </c>
      <c r="H72" s="4" t="str">
        <f ca="1">IF($I72="","",INDEX(MY_Data,MATCH($I72,Sheet1!$L:L,1),6))</f>
        <v/>
      </c>
      <c r="I72" s="25" t="str">
        <f ca="1">IF(ROW()-6&lt;=MAX(Sheet1!$L:L),ROW()-6,"")</f>
        <v/>
      </c>
    </row>
    <row r="73" spans="3:9">
      <c r="C73" s="24" t="str">
        <f ca="1">IF($I73="","",INDEX(MY_Data,MATCH($I73,Sheet1!$L:L,1),1))</f>
        <v/>
      </c>
      <c r="D73" s="13" t="str">
        <f ca="1">IF($I73="","",INDEX(MY_Data,MATCH($I73,Sheet1!$L:L,1),2))</f>
        <v/>
      </c>
      <c r="E73" s="13" t="str">
        <f ca="1">IF($I73="","",INDEX(MY_Data,MATCH($I73,Sheet1!$L:L,1),3))</f>
        <v/>
      </c>
      <c r="F73" s="13" t="str">
        <f ca="1">IF($I73="","",INDEX(MY_Data,MATCH($I73,Sheet1!$L:L,1),4))</f>
        <v/>
      </c>
      <c r="G73" s="13" t="str">
        <f ca="1">IF($I73="","",INDEX(MY_Data,MATCH($I73,Sheet1!$L:L,1),5))</f>
        <v/>
      </c>
      <c r="H73" s="4" t="str">
        <f ca="1">IF($I73="","",INDEX(MY_Data,MATCH($I73,Sheet1!$L:L,1),6))</f>
        <v/>
      </c>
      <c r="I73" s="25" t="str">
        <f ca="1">IF(ROW()-6&lt;=MAX(Sheet1!$L:L),ROW()-6,"")</f>
        <v/>
      </c>
    </row>
    <row r="74" spans="3:9">
      <c r="C74" s="24" t="str">
        <f ca="1">IF($I74="","",INDEX(MY_Data,MATCH($I74,Sheet1!$L:L,1),1))</f>
        <v/>
      </c>
      <c r="D74" s="13" t="str">
        <f ca="1">IF($I74="","",INDEX(MY_Data,MATCH($I74,Sheet1!$L:L,1),2))</f>
        <v/>
      </c>
      <c r="E74" s="13" t="str">
        <f ca="1">IF($I74="","",INDEX(MY_Data,MATCH($I74,Sheet1!$L:L,1),3))</f>
        <v/>
      </c>
      <c r="F74" s="13" t="str">
        <f ca="1">IF($I74="","",INDEX(MY_Data,MATCH($I74,Sheet1!$L:L,1),4))</f>
        <v/>
      </c>
      <c r="G74" s="13" t="str">
        <f ca="1">IF($I74="","",INDEX(MY_Data,MATCH($I74,Sheet1!$L:L,1),5))</f>
        <v/>
      </c>
      <c r="H74" s="4" t="str">
        <f ca="1">IF($I74="","",INDEX(MY_Data,MATCH($I74,Sheet1!$L:L,1),6))</f>
        <v/>
      </c>
      <c r="I74" s="25" t="str">
        <f ca="1">IF(ROW()-6&lt;=MAX(Sheet1!$L:L),ROW()-6,"")</f>
        <v/>
      </c>
    </row>
    <row r="75" spans="3:9">
      <c r="C75" s="24" t="str">
        <f ca="1">IF($I75="","",INDEX(MY_Data,MATCH($I75,Sheet1!$L:L,1),1))</f>
        <v/>
      </c>
      <c r="D75" s="13" t="str">
        <f ca="1">IF($I75="","",INDEX(MY_Data,MATCH($I75,Sheet1!$L:L,1),2))</f>
        <v/>
      </c>
      <c r="E75" s="13" t="str">
        <f ca="1">IF($I75="","",INDEX(MY_Data,MATCH($I75,Sheet1!$L:L,1),3))</f>
        <v/>
      </c>
      <c r="F75" s="13" t="str">
        <f ca="1">IF($I75="","",INDEX(MY_Data,MATCH($I75,Sheet1!$L:L,1),4))</f>
        <v/>
      </c>
      <c r="G75" s="13" t="str">
        <f ca="1">IF($I75="","",INDEX(MY_Data,MATCH($I75,Sheet1!$L:L,1),5))</f>
        <v/>
      </c>
      <c r="H75" s="4" t="str">
        <f ca="1">IF($I75="","",INDEX(MY_Data,MATCH($I75,Sheet1!$L:L,1),6))</f>
        <v/>
      </c>
      <c r="I75" s="25" t="str">
        <f ca="1">IF(ROW()-6&lt;=MAX(Sheet1!$L:L),ROW()-6,"")</f>
        <v/>
      </c>
    </row>
    <row r="76" spans="3:9">
      <c r="C76" s="24" t="str">
        <f ca="1">IF($I76="","",INDEX(MY_Data,MATCH($I76,Sheet1!$L:L,1),1))</f>
        <v/>
      </c>
      <c r="D76" s="13" t="str">
        <f ca="1">IF($I76="","",INDEX(MY_Data,MATCH($I76,Sheet1!$L:L,1),2))</f>
        <v/>
      </c>
      <c r="E76" s="13" t="str">
        <f ca="1">IF($I76="","",INDEX(MY_Data,MATCH($I76,Sheet1!$L:L,1),3))</f>
        <v/>
      </c>
      <c r="F76" s="13" t="str">
        <f ca="1">IF($I76="","",INDEX(MY_Data,MATCH($I76,Sheet1!$L:L,1),4))</f>
        <v/>
      </c>
      <c r="G76" s="13" t="str">
        <f ca="1">IF($I76="","",INDEX(MY_Data,MATCH($I76,Sheet1!$L:L,1),5))</f>
        <v/>
      </c>
      <c r="H76" s="4" t="str">
        <f ca="1">IF($I76="","",INDEX(MY_Data,MATCH($I76,Sheet1!$L:L,1),6))</f>
        <v/>
      </c>
      <c r="I76" s="25" t="str">
        <f ca="1">IF(ROW()-6&lt;=MAX(Sheet1!$L:L),ROW()-6,"")</f>
        <v/>
      </c>
    </row>
    <row r="77" spans="3:9">
      <c r="C77" s="24" t="str">
        <f ca="1">IF($I77="","",INDEX(MY_Data,MATCH($I77,Sheet1!$L:L,1),1))</f>
        <v/>
      </c>
      <c r="D77" s="13" t="str">
        <f ca="1">IF($I77="","",INDEX(MY_Data,MATCH($I77,Sheet1!$L:L,1),2))</f>
        <v/>
      </c>
      <c r="E77" s="13" t="str">
        <f ca="1">IF($I77="","",INDEX(MY_Data,MATCH($I77,Sheet1!$L:L,1),3))</f>
        <v/>
      </c>
      <c r="F77" s="13" t="str">
        <f ca="1">IF($I77="","",INDEX(MY_Data,MATCH($I77,Sheet1!$L:L,1),4))</f>
        <v/>
      </c>
      <c r="G77" s="13" t="str">
        <f ca="1">IF($I77="","",INDEX(MY_Data,MATCH($I77,Sheet1!$L:L,1),5))</f>
        <v/>
      </c>
      <c r="H77" s="4" t="str">
        <f ca="1">IF($I77="","",INDEX(MY_Data,MATCH($I77,Sheet1!$L:L,1),6))</f>
        <v/>
      </c>
      <c r="I77" s="25" t="str">
        <f ca="1">IF(ROW()-6&lt;=MAX(Sheet1!$L:L),ROW()-6,"")</f>
        <v/>
      </c>
    </row>
    <row r="78" spans="3:9">
      <c r="C78" s="24" t="str">
        <f ca="1">IF($I78="","",INDEX(MY_Data,MATCH($I78,Sheet1!$L:L,1),1))</f>
        <v/>
      </c>
      <c r="D78" s="13" t="str">
        <f ca="1">IF($I78="","",INDEX(MY_Data,MATCH($I78,Sheet1!$L:L,1),2))</f>
        <v/>
      </c>
      <c r="E78" s="13" t="str">
        <f ca="1">IF($I78="","",INDEX(MY_Data,MATCH($I78,Sheet1!$L:L,1),3))</f>
        <v/>
      </c>
      <c r="F78" s="13" t="str">
        <f ca="1">IF($I78="","",INDEX(MY_Data,MATCH($I78,Sheet1!$L:L,1),4))</f>
        <v/>
      </c>
      <c r="G78" s="13" t="str">
        <f ca="1">IF($I78="","",INDEX(MY_Data,MATCH($I78,Sheet1!$L:L,1),5))</f>
        <v/>
      </c>
      <c r="H78" s="4" t="str">
        <f ca="1">IF($I78="","",INDEX(MY_Data,MATCH($I78,Sheet1!$L:L,1),6))</f>
        <v/>
      </c>
      <c r="I78" s="25" t="str">
        <f ca="1">IF(ROW()-6&lt;=MAX(Sheet1!$L:L),ROW()-6,"")</f>
        <v/>
      </c>
    </row>
    <row r="79" spans="3:9">
      <c r="C79" s="24" t="str">
        <f ca="1">IF($I79="","",INDEX(MY_Data,MATCH($I79,Sheet1!$L:L,1),1))</f>
        <v/>
      </c>
      <c r="D79" s="13" t="str">
        <f ca="1">IF($I79="","",INDEX(MY_Data,MATCH($I79,Sheet1!$L:L,1),2))</f>
        <v/>
      </c>
      <c r="E79" s="13" t="str">
        <f ca="1">IF($I79="","",INDEX(MY_Data,MATCH($I79,Sheet1!$L:L,1),3))</f>
        <v/>
      </c>
      <c r="F79" s="13" t="str">
        <f ca="1">IF($I79="","",INDEX(MY_Data,MATCH($I79,Sheet1!$L:L,1),4))</f>
        <v/>
      </c>
      <c r="G79" s="13" t="str">
        <f ca="1">IF($I79="","",INDEX(MY_Data,MATCH($I79,Sheet1!$L:L,1),5))</f>
        <v/>
      </c>
      <c r="H79" s="4" t="str">
        <f ca="1">IF($I79="","",INDEX(MY_Data,MATCH($I79,Sheet1!$L:L,1),6))</f>
        <v/>
      </c>
      <c r="I79" s="25" t="str">
        <f ca="1">IF(ROW()-6&lt;=MAX(Sheet1!$L:L),ROW()-6,"")</f>
        <v/>
      </c>
    </row>
    <row r="80" spans="3:9">
      <c r="C80" s="24" t="str">
        <f ca="1">IF($I80="","",INDEX(MY_Data,MATCH($I80,Sheet1!$L:L,1),1))</f>
        <v/>
      </c>
      <c r="D80" s="13" t="str">
        <f ca="1">IF($I80="","",INDEX(MY_Data,MATCH($I80,Sheet1!$L:L,1),2))</f>
        <v/>
      </c>
      <c r="E80" s="13" t="str">
        <f ca="1">IF($I80="","",INDEX(MY_Data,MATCH($I80,Sheet1!$L:L,1),3))</f>
        <v/>
      </c>
      <c r="F80" s="13" t="str">
        <f ca="1">IF($I80="","",INDEX(MY_Data,MATCH($I80,Sheet1!$L:L,1),4))</f>
        <v/>
      </c>
      <c r="G80" s="13" t="str">
        <f ca="1">IF($I80="","",INDEX(MY_Data,MATCH($I80,Sheet1!$L:L,1),5))</f>
        <v/>
      </c>
      <c r="H80" s="4" t="str">
        <f ca="1">IF($I80="","",INDEX(MY_Data,MATCH($I80,Sheet1!$L:L,1),6))</f>
        <v/>
      </c>
      <c r="I80" s="25" t="str">
        <f ca="1">IF(ROW()-6&lt;=MAX(Sheet1!$L:L),ROW()-6,"")</f>
        <v/>
      </c>
    </row>
    <row r="81" spans="3:9">
      <c r="C81" s="24" t="str">
        <f ca="1">IF($I81="","",INDEX(MY_Data,MATCH($I81,Sheet1!$L:L,1),1))</f>
        <v/>
      </c>
      <c r="D81" s="13" t="str">
        <f ca="1">IF($I81="","",INDEX(MY_Data,MATCH($I81,Sheet1!$L:L,1),2))</f>
        <v/>
      </c>
      <c r="E81" s="13" t="str">
        <f ca="1">IF($I81="","",INDEX(MY_Data,MATCH($I81,Sheet1!$L:L,1),3))</f>
        <v/>
      </c>
      <c r="F81" s="13" t="str">
        <f ca="1">IF($I81="","",INDEX(MY_Data,MATCH($I81,Sheet1!$L:L,1),4))</f>
        <v/>
      </c>
      <c r="G81" s="13" t="str">
        <f ca="1">IF($I81="","",INDEX(MY_Data,MATCH($I81,Sheet1!$L:L,1),5))</f>
        <v/>
      </c>
      <c r="H81" s="4" t="str">
        <f ca="1">IF($I81="","",INDEX(MY_Data,MATCH($I81,Sheet1!$L:L,1),6))</f>
        <v/>
      </c>
      <c r="I81" s="25" t="str">
        <f ca="1">IF(ROW()-6&lt;=MAX(Sheet1!$L:L),ROW()-6,"")</f>
        <v/>
      </c>
    </row>
    <row r="82" spans="3:9">
      <c r="C82" s="24" t="str">
        <f ca="1">IF($I82="","",INDEX(MY_Data,MATCH($I82,Sheet1!$L:L,1),1))</f>
        <v/>
      </c>
      <c r="D82" s="13" t="str">
        <f ca="1">IF($I82="","",INDEX(MY_Data,MATCH($I82,Sheet1!$L:L,1),2))</f>
        <v/>
      </c>
      <c r="E82" s="13" t="str">
        <f ca="1">IF($I82="","",INDEX(MY_Data,MATCH($I82,Sheet1!$L:L,1),3))</f>
        <v/>
      </c>
      <c r="F82" s="13" t="str">
        <f ca="1">IF($I82="","",INDEX(MY_Data,MATCH($I82,Sheet1!$L:L,1),4))</f>
        <v/>
      </c>
      <c r="G82" s="13" t="str">
        <f ca="1">IF($I82="","",INDEX(MY_Data,MATCH($I82,Sheet1!$L:L,1),5))</f>
        <v/>
      </c>
      <c r="H82" s="4" t="str">
        <f ca="1">IF($I82="","",INDEX(MY_Data,MATCH($I82,Sheet1!$L:L,1),6))</f>
        <v/>
      </c>
      <c r="I82" s="25" t="str">
        <f ca="1">IF(ROW()-6&lt;=MAX(Sheet1!$L:L),ROW()-6,"")</f>
        <v/>
      </c>
    </row>
    <row r="83" spans="3:9">
      <c r="C83" s="24" t="str">
        <f ca="1">IF($I83="","",INDEX(MY_Data,MATCH($I83,Sheet1!$L:L,1),1))</f>
        <v/>
      </c>
      <c r="D83" s="13" t="str">
        <f ca="1">IF($I83="","",INDEX(MY_Data,MATCH($I83,Sheet1!$L:L,1),2))</f>
        <v/>
      </c>
      <c r="E83" s="13" t="str">
        <f ca="1">IF($I83="","",INDEX(MY_Data,MATCH($I83,Sheet1!$L:L,1),3))</f>
        <v/>
      </c>
      <c r="F83" s="13" t="str">
        <f ca="1">IF($I83="","",INDEX(MY_Data,MATCH($I83,Sheet1!$L:L,1),4))</f>
        <v/>
      </c>
      <c r="G83" s="13" t="str">
        <f ca="1">IF($I83="","",INDEX(MY_Data,MATCH($I83,Sheet1!$L:L,1),5))</f>
        <v/>
      </c>
      <c r="H83" s="4" t="str">
        <f ca="1">IF($I83="","",INDEX(MY_Data,MATCH($I83,Sheet1!$L:L,1),6))</f>
        <v/>
      </c>
      <c r="I83" s="25" t="str">
        <f ca="1">IF(ROW()-6&lt;=MAX(Sheet1!$L:L),ROW()-6,"")</f>
        <v/>
      </c>
    </row>
    <row r="84" spans="3:9">
      <c r="C84" s="24" t="str">
        <f ca="1">IF($I84="","",INDEX(MY_Data,MATCH($I84,Sheet1!$L:L,1),1))</f>
        <v/>
      </c>
      <c r="D84" s="13" t="str">
        <f ca="1">IF($I84="","",INDEX(MY_Data,MATCH($I84,Sheet1!$L:L,1),2))</f>
        <v/>
      </c>
      <c r="E84" s="13" t="str">
        <f ca="1">IF($I84="","",INDEX(MY_Data,MATCH($I84,Sheet1!$L:L,1),3))</f>
        <v/>
      </c>
      <c r="F84" s="13" t="str">
        <f ca="1">IF($I84="","",INDEX(MY_Data,MATCH($I84,Sheet1!$L:L,1),4))</f>
        <v/>
      </c>
      <c r="G84" s="13" t="str">
        <f ca="1">IF($I84="","",INDEX(MY_Data,MATCH($I84,Sheet1!$L:L,1),5))</f>
        <v/>
      </c>
      <c r="H84" s="4" t="str">
        <f ca="1">IF($I84="","",INDEX(MY_Data,MATCH($I84,Sheet1!$L:L,1),6))</f>
        <v/>
      </c>
      <c r="I84" s="25" t="str">
        <f ca="1">IF(ROW()-6&lt;=MAX(Sheet1!$L:L),ROW()-6,"")</f>
        <v/>
      </c>
    </row>
    <row r="85" spans="3:9">
      <c r="C85" s="24" t="str">
        <f ca="1">IF($I85="","",INDEX(MY_Data,MATCH($I85,Sheet1!$L:L,1),1))</f>
        <v/>
      </c>
      <c r="D85" s="13" t="str">
        <f ca="1">IF($I85="","",INDEX(MY_Data,MATCH($I85,Sheet1!$L:L,1),2))</f>
        <v/>
      </c>
      <c r="E85" s="13" t="str">
        <f ca="1">IF($I85="","",INDEX(MY_Data,MATCH($I85,Sheet1!$L:L,1),3))</f>
        <v/>
      </c>
      <c r="F85" s="13" t="str">
        <f ca="1">IF($I85="","",INDEX(MY_Data,MATCH($I85,Sheet1!$L:L,1),4))</f>
        <v/>
      </c>
      <c r="G85" s="13" t="str">
        <f ca="1">IF($I85="","",INDEX(MY_Data,MATCH($I85,Sheet1!$L:L,1),5))</f>
        <v/>
      </c>
      <c r="H85" s="4" t="str">
        <f ca="1">IF($I85="","",INDEX(MY_Data,MATCH($I85,Sheet1!$L:L,1),6))</f>
        <v/>
      </c>
      <c r="I85" s="25" t="str">
        <f ca="1">IF(ROW()-6&lt;=MAX(Sheet1!$L:L),ROW()-6,"")</f>
        <v/>
      </c>
    </row>
    <row r="86" spans="3:9">
      <c r="C86" s="24" t="str">
        <f ca="1">IF($I86="","",INDEX(MY_Data,MATCH($I86,Sheet1!$L:L,1),1))</f>
        <v/>
      </c>
      <c r="D86" s="13" t="str">
        <f ca="1">IF($I86="","",INDEX(MY_Data,MATCH($I86,Sheet1!$L:L,1),2))</f>
        <v/>
      </c>
      <c r="E86" s="13" t="str">
        <f ca="1">IF($I86="","",INDEX(MY_Data,MATCH($I86,Sheet1!$L:L,1),3))</f>
        <v/>
      </c>
      <c r="F86" s="13" t="str">
        <f ca="1">IF($I86="","",INDEX(MY_Data,MATCH($I86,Sheet1!$L:L,1),4))</f>
        <v/>
      </c>
      <c r="G86" s="13" t="str">
        <f ca="1">IF($I86="","",INDEX(MY_Data,MATCH($I86,Sheet1!$L:L,1),5))</f>
        <v/>
      </c>
      <c r="H86" s="4" t="str">
        <f ca="1">IF($I86="","",INDEX(MY_Data,MATCH($I86,Sheet1!$L:L,1),6))</f>
        <v/>
      </c>
      <c r="I86" s="25" t="str">
        <f ca="1">IF(ROW()-6&lt;=MAX(Sheet1!$L:L),ROW()-6,"")</f>
        <v/>
      </c>
    </row>
    <row r="87" spans="3:9">
      <c r="C87" s="24" t="str">
        <f ca="1">IF($I87="","",INDEX(MY_Data,MATCH($I87,Sheet1!$L:L,1),1))</f>
        <v/>
      </c>
      <c r="D87" s="13" t="str">
        <f ca="1">IF($I87="","",INDEX(MY_Data,MATCH($I87,Sheet1!$L:L,1),2))</f>
        <v/>
      </c>
      <c r="E87" s="13" t="str">
        <f ca="1">IF($I87="","",INDEX(MY_Data,MATCH($I87,Sheet1!$L:L,1),3))</f>
        <v/>
      </c>
      <c r="F87" s="13" t="str">
        <f ca="1">IF($I87="","",INDEX(MY_Data,MATCH($I87,Sheet1!$L:L,1),4))</f>
        <v/>
      </c>
      <c r="G87" s="13" t="str">
        <f ca="1">IF($I87="","",INDEX(MY_Data,MATCH($I87,Sheet1!$L:L,1),5))</f>
        <v/>
      </c>
      <c r="H87" s="4" t="str">
        <f ca="1">IF($I87="","",INDEX(MY_Data,MATCH($I87,Sheet1!$L:L,1),6))</f>
        <v/>
      </c>
      <c r="I87" s="25" t="str">
        <f ca="1">IF(ROW()-6&lt;=MAX(Sheet1!$L:L),ROW()-6,"")</f>
        <v/>
      </c>
    </row>
    <row r="88" spans="3:9">
      <c r="C88" s="24" t="str">
        <f ca="1">IF($I88="","",INDEX(MY_Data,MATCH($I88,Sheet1!$L:L,1),1))</f>
        <v/>
      </c>
      <c r="D88" s="13" t="str">
        <f ca="1">IF($I88="","",INDEX(MY_Data,MATCH($I88,Sheet1!$L:L,1),2))</f>
        <v/>
      </c>
      <c r="E88" s="13" t="str">
        <f ca="1">IF($I88="","",INDEX(MY_Data,MATCH($I88,Sheet1!$L:L,1),3))</f>
        <v/>
      </c>
      <c r="F88" s="13" t="str">
        <f ca="1">IF($I88="","",INDEX(MY_Data,MATCH($I88,Sheet1!$L:L,1),4))</f>
        <v/>
      </c>
      <c r="G88" s="13" t="str">
        <f ca="1">IF($I88="","",INDEX(MY_Data,MATCH($I88,Sheet1!$L:L,1),5))</f>
        <v/>
      </c>
      <c r="H88" s="4" t="str">
        <f ca="1">IF($I88="","",INDEX(MY_Data,MATCH($I88,Sheet1!$L:L,1),6))</f>
        <v/>
      </c>
      <c r="I88" s="25" t="str">
        <f ca="1">IF(ROW()-6&lt;=MAX(Sheet1!$L:L),ROW()-6,"")</f>
        <v/>
      </c>
    </row>
    <row r="89" spans="3:9">
      <c r="C89" s="24" t="str">
        <f ca="1">IF($I89="","",INDEX(MY_Data,MATCH($I89,Sheet1!$L:L,1),1))</f>
        <v/>
      </c>
      <c r="D89" s="13" t="str">
        <f ca="1">IF($I89="","",INDEX(MY_Data,MATCH($I89,Sheet1!$L:L,1),2))</f>
        <v/>
      </c>
      <c r="E89" s="13" t="str">
        <f ca="1">IF($I89="","",INDEX(MY_Data,MATCH($I89,Sheet1!$L:L,1),3))</f>
        <v/>
      </c>
      <c r="F89" s="13" t="str">
        <f ca="1">IF($I89="","",INDEX(MY_Data,MATCH($I89,Sheet1!$L:L,1),4))</f>
        <v/>
      </c>
      <c r="G89" s="13" t="str">
        <f ca="1">IF($I89="","",INDEX(MY_Data,MATCH($I89,Sheet1!$L:L,1),5))</f>
        <v/>
      </c>
      <c r="H89" s="4" t="str">
        <f ca="1">IF($I89="","",INDEX(MY_Data,MATCH($I89,Sheet1!$L:L,1),6))</f>
        <v/>
      </c>
      <c r="I89" s="25" t="str">
        <f ca="1">IF(ROW()-6&lt;=MAX(Sheet1!$L:L),ROW()-6,"")</f>
        <v/>
      </c>
    </row>
    <row r="90" spans="3:9">
      <c r="C90" s="24" t="str">
        <f ca="1">IF($I90="","",INDEX(MY_Data,MATCH($I90,Sheet1!$L:L,1),1))</f>
        <v/>
      </c>
      <c r="D90" s="13" t="str">
        <f ca="1">IF($I90="","",INDEX(MY_Data,MATCH($I90,Sheet1!$L:L,1),2))</f>
        <v/>
      </c>
      <c r="E90" s="13" t="str">
        <f ca="1">IF($I90="","",INDEX(MY_Data,MATCH($I90,Sheet1!$L:L,1),3))</f>
        <v/>
      </c>
      <c r="F90" s="13" t="str">
        <f ca="1">IF($I90="","",INDEX(MY_Data,MATCH($I90,Sheet1!$L:L,1),4))</f>
        <v/>
      </c>
      <c r="G90" s="13" t="str">
        <f ca="1">IF($I90="","",INDEX(MY_Data,MATCH($I90,Sheet1!$L:L,1),5))</f>
        <v/>
      </c>
      <c r="H90" s="4" t="str">
        <f ca="1">IF($I90="","",INDEX(MY_Data,MATCH($I90,Sheet1!$L:L,1),6))</f>
        <v/>
      </c>
      <c r="I90" s="25" t="str">
        <f ca="1">IF(ROW()-6&lt;=MAX(Sheet1!$L:L),ROW()-6,"")</f>
        <v/>
      </c>
    </row>
    <row r="91" spans="3:9">
      <c r="C91" s="24" t="str">
        <f ca="1">IF($I91="","",INDEX(MY_Data,MATCH($I91,Sheet1!$L:L,1),1))</f>
        <v/>
      </c>
      <c r="D91" s="13" t="str">
        <f ca="1">IF($I91="","",INDEX(MY_Data,MATCH($I91,Sheet1!$L:L,1),2))</f>
        <v/>
      </c>
      <c r="E91" s="13" t="str">
        <f ca="1">IF($I91="","",INDEX(MY_Data,MATCH($I91,Sheet1!$L:L,1),3))</f>
        <v/>
      </c>
      <c r="F91" s="13" t="str">
        <f ca="1">IF($I91="","",INDEX(MY_Data,MATCH($I91,Sheet1!$L:L,1),4))</f>
        <v/>
      </c>
      <c r="G91" s="13" t="str">
        <f ca="1">IF($I91="","",INDEX(MY_Data,MATCH($I91,Sheet1!$L:L,1),5))</f>
        <v/>
      </c>
      <c r="H91" s="4" t="str">
        <f ca="1">IF($I91="","",INDEX(MY_Data,MATCH($I91,Sheet1!$L:L,1),6))</f>
        <v/>
      </c>
      <c r="I91" s="25" t="str">
        <f ca="1">IF(ROW()-6&lt;=MAX(Sheet1!$L:L),ROW()-6,"")</f>
        <v/>
      </c>
    </row>
    <row r="92" spans="3:9">
      <c r="C92" s="24" t="str">
        <f ca="1">IF($I92="","",INDEX(MY_Data,MATCH($I92,Sheet1!$L:L,1),1))</f>
        <v/>
      </c>
      <c r="D92" s="13" t="str">
        <f ca="1">IF($I92="","",INDEX(MY_Data,MATCH($I92,Sheet1!$L:L,1),2))</f>
        <v/>
      </c>
      <c r="E92" s="13" t="str">
        <f ca="1">IF($I92="","",INDEX(MY_Data,MATCH($I92,Sheet1!$L:L,1),3))</f>
        <v/>
      </c>
      <c r="F92" s="13" t="str">
        <f ca="1">IF($I92="","",INDEX(MY_Data,MATCH($I92,Sheet1!$L:L,1),4))</f>
        <v/>
      </c>
      <c r="G92" s="13" t="str">
        <f ca="1">IF($I92="","",INDEX(MY_Data,MATCH($I92,Sheet1!$L:L,1),5))</f>
        <v/>
      </c>
      <c r="H92" s="4" t="str">
        <f ca="1">IF($I92="","",INDEX(MY_Data,MATCH($I92,Sheet1!$L:L,1),6))</f>
        <v/>
      </c>
      <c r="I92" s="25" t="str">
        <f ca="1">IF(ROW()-6&lt;=MAX(Sheet1!$L:L),ROW()-6,"")</f>
        <v/>
      </c>
    </row>
    <row r="93" spans="3:9">
      <c r="C93" s="24" t="str">
        <f ca="1">IF($I93="","",INDEX(MY_Data,MATCH($I93,Sheet1!$L:L,1),1))</f>
        <v/>
      </c>
      <c r="D93" s="13" t="str">
        <f ca="1">IF($I93="","",INDEX(MY_Data,MATCH($I93,Sheet1!$L:L,1),2))</f>
        <v/>
      </c>
      <c r="E93" s="13" t="str">
        <f ca="1">IF($I93="","",INDEX(MY_Data,MATCH($I93,Sheet1!$L:L,1),3))</f>
        <v/>
      </c>
      <c r="F93" s="13" t="str">
        <f ca="1">IF($I93="","",INDEX(MY_Data,MATCH($I93,Sheet1!$L:L,1),4))</f>
        <v/>
      </c>
      <c r="G93" s="13" t="str">
        <f ca="1">IF($I93="","",INDEX(MY_Data,MATCH($I93,Sheet1!$L:L,1),5))</f>
        <v/>
      </c>
      <c r="H93" s="4" t="str">
        <f ca="1">IF($I93="","",INDEX(MY_Data,MATCH($I93,Sheet1!$L:L,1),6))</f>
        <v/>
      </c>
      <c r="I93" s="25" t="str">
        <f ca="1">IF(ROW()-6&lt;=MAX(Sheet1!$L:L),ROW()-6,"")</f>
        <v/>
      </c>
    </row>
    <row r="94" spans="3:9">
      <c r="C94" s="24" t="str">
        <f ca="1">IF($I94="","",INDEX(MY_Data,MATCH($I94,Sheet1!$L:L,1),1))</f>
        <v/>
      </c>
      <c r="D94" s="13" t="str">
        <f ca="1">IF($I94="","",INDEX(MY_Data,MATCH($I94,Sheet1!$L:L,1),2))</f>
        <v/>
      </c>
      <c r="E94" s="13" t="str">
        <f ca="1">IF($I94="","",INDEX(MY_Data,MATCH($I94,Sheet1!$L:L,1),3))</f>
        <v/>
      </c>
      <c r="F94" s="13" t="str">
        <f ca="1">IF($I94="","",INDEX(MY_Data,MATCH($I94,Sheet1!$L:L,1),4))</f>
        <v/>
      </c>
      <c r="G94" s="13" t="str">
        <f ca="1">IF($I94="","",INDEX(MY_Data,MATCH($I94,Sheet1!$L:L,1),5))</f>
        <v/>
      </c>
      <c r="H94" s="4" t="str">
        <f ca="1">IF($I94="","",INDEX(MY_Data,MATCH($I94,Sheet1!$L:L,1),6))</f>
        <v/>
      </c>
      <c r="I94" s="25" t="str">
        <f ca="1">IF(ROW()-6&lt;=MAX(Sheet1!$L:L),ROW()-6,"")</f>
        <v/>
      </c>
    </row>
    <row r="95" spans="3:9">
      <c r="C95" s="24" t="str">
        <f ca="1">IF($I95="","",INDEX(MY_Data,MATCH($I95,Sheet1!$L:L,1),1))</f>
        <v/>
      </c>
      <c r="D95" s="13" t="str">
        <f ca="1">IF($I95="","",INDEX(MY_Data,MATCH($I95,Sheet1!$L:L,1),2))</f>
        <v/>
      </c>
      <c r="E95" s="13" t="str">
        <f ca="1">IF($I95="","",INDEX(MY_Data,MATCH($I95,Sheet1!$L:L,1),3))</f>
        <v/>
      </c>
      <c r="F95" s="13" t="str">
        <f ca="1">IF($I95="","",INDEX(MY_Data,MATCH($I95,Sheet1!$L:L,1),4))</f>
        <v/>
      </c>
      <c r="G95" s="13" t="str">
        <f ca="1">IF($I95="","",INDEX(MY_Data,MATCH($I95,Sheet1!$L:L,1),5))</f>
        <v/>
      </c>
      <c r="H95" s="4" t="str">
        <f ca="1">IF($I95="","",INDEX(MY_Data,MATCH($I95,Sheet1!$L:L,1),6))</f>
        <v/>
      </c>
      <c r="I95" s="25" t="str">
        <f ca="1">IF(ROW()-6&lt;=MAX(Sheet1!$L:L),ROW()-6,"")</f>
        <v/>
      </c>
    </row>
    <row r="96" spans="3:9">
      <c r="C96" s="24" t="str">
        <f ca="1">IF($I96="","",INDEX(MY_Data,MATCH($I96,Sheet1!$L:L,1),1))</f>
        <v/>
      </c>
      <c r="D96" s="13" t="str">
        <f ca="1">IF($I96="","",INDEX(MY_Data,MATCH($I96,Sheet1!$L:L,1),2))</f>
        <v/>
      </c>
      <c r="E96" s="13" t="str">
        <f ca="1">IF($I96="","",INDEX(MY_Data,MATCH($I96,Sheet1!$L:L,1),3))</f>
        <v/>
      </c>
      <c r="F96" s="13" t="str">
        <f ca="1">IF($I96="","",INDEX(MY_Data,MATCH($I96,Sheet1!$L:L,1),4))</f>
        <v/>
      </c>
      <c r="G96" s="13" t="str">
        <f ca="1">IF($I96="","",INDEX(MY_Data,MATCH($I96,Sheet1!$L:L,1),5))</f>
        <v/>
      </c>
      <c r="H96" s="4" t="str">
        <f ca="1">IF($I96="","",INDEX(MY_Data,MATCH($I96,Sheet1!$L:L,1),6))</f>
        <v/>
      </c>
      <c r="I96" s="25" t="str">
        <f ca="1">IF(ROW()-6&lt;=MAX(Sheet1!$L:L),ROW()-6,"")</f>
        <v/>
      </c>
    </row>
    <row r="97" spans="3:9">
      <c r="C97" s="24" t="str">
        <f ca="1">IF($I97="","",INDEX(MY_Data,MATCH($I97,Sheet1!$L:L,1),1))</f>
        <v/>
      </c>
      <c r="D97" s="13" t="str">
        <f ca="1">IF($I97="","",INDEX(MY_Data,MATCH($I97,Sheet1!$L:L,1),2))</f>
        <v/>
      </c>
      <c r="E97" s="13" t="str">
        <f ca="1">IF($I97="","",INDEX(MY_Data,MATCH($I97,Sheet1!$L:L,1),3))</f>
        <v/>
      </c>
      <c r="F97" s="13" t="str">
        <f ca="1">IF($I97="","",INDEX(MY_Data,MATCH($I97,Sheet1!$L:L,1),4))</f>
        <v/>
      </c>
      <c r="G97" s="13" t="str">
        <f ca="1">IF($I97="","",INDEX(MY_Data,MATCH($I97,Sheet1!$L:L,1),5))</f>
        <v/>
      </c>
      <c r="H97" s="4" t="str">
        <f ca="1">IF($I97="","",INDEX(MY_Data,MATCH($I97,Sheet1!$L:L,1),6))</f>
        <v/>
      </c>
      <c r="I97" s="25" t="str">
        <f ca="1">IF(ROW()-6&lt;=MAX(Sheet1!$L:L),ROW()-6,"")</f>
        <v/>
      </c>
    </row>
    <row r="98" spans="3:9">
      <c r="C98" s="24" t="str">
        <f ca="1">IF($I98="","",INDEX(MY_Data,MATCH($I98,Sheet1!$L:L,1),1))</f>
        <v/>
      </c>
      <c r="D98" s="13" t="str">
        <f ca="1">IF($I98="","",INDEX(MY_Data,MATCH($I98,Sheet1!$L:L,1),2))</f>
        <v/>
      </c>
      <c r="E98" s="13" t="str">
        <f ca="1">IF($I98="","",INDEX(MY_Data,MATCH($I98,Sheet1!$L:L,1),3))</f>
        <v/>
      </c>
      <c r="F98" s="13" t="str">
        <f ca="1">IF($I98="","",INDEX(MY_Data,MATCH($I98,Sheet1!$L:L,1),4))</f>
        <v/>
      </c>
      <c r="G98" s="13" t="str">
        <f ca="1">IF($I98="","",INDEX(MY_Data,MATCH($I98,Sheet1!$L:L,1),5))</f>
        <v/>
      </c>
      <c r="H98" s="4" t="str">
        <f ca="1">IF($I98="","",INDEX(MY_Data,MATCH($I98,Sheet1!$L:L,1),6))</f>
        <v/>
      </c>
      <c r="I98" s="25" t="str">
        <f ca="1">IF(ROW()-6&lt;=MAX(Sheet1!$L:L),ROW()-6,"")</f>
        <v/>
      </c>
    </row>
    <row r="99" spans="3:9">
      <c r="C99" s="24" t="str">
        <f ca="1">IF($I99="","",INDEX(MY_Data,MATCH($I99,Sheet1!$L:L,1),1))</f>
        <v/>
      </c>
      <c r="D99" s="13" t="str">
        <f ca="1">IF($I99="","",INDEX(MY_Data,MATCH($I99,Sheet1!$L:L,1),2))</f>
        <v/>
      </c>
      <c r="E99" s="13" t="str">
        <f ca="1">IF($I99="","",INDEX(MY_Data,MATCH($I99,Sheet1!$L:L,1),3))</f>
        <v/>
      </c>
      <c r="F99" s="13" t="str">
        <f ca="1">IF($I99="","",INDEX(MY_Data,MATCH($I99,Sheet1!$L:L,1),4))</f>
        <v/>
      </c>
      <c r="G99" s="13" t="str">
        <f ca="1">IF($I99="","",INDEX(MY_Data,MATCH($I99,Sheet1!$L:L,1),5))</f>
        <v/>
      </c>
      <c r="H99" s="4" t="str">
        <f ca="1">IF($I99="","",INDEX(MY_Data,MATCH($I99,Sheet1!$L:L,1),6))</f>
        <v/>
      </c>
      <c r="I99" s="25" t="str">
        <f ca="1">IF(ROW()-6&lt;=MAX(Sheet1!$L:L),ROW()-6,"")</f>
        <v/>
      </c>
    </row>
    <row r="100" spans="3:9">
      <c r="C100" s="24" t="str">
        <f ca="1">IF($I100="","",INDEX(MY_Data,MATCH($I100,Sheet1!$L:L,1),1))</f>
        <v/>
      </c>
      <c r="D100" s="13" t="str">
        <f ca="1">IF($I100="","",INDEX(MY_Data,MATCH($I100,Sheet1!$L:L,1),2))</f>
        <v/>
      </c>
      <c r="E100" s="13" t="str">
        <f ca="1">IF($I100="","",INDEX(MY_Data,MATCH($I100,Sheet1!$L:L,1),3))</f>
        <v/>
      </c>
      <c r="F100" s="13" t="str">
        <f ca="1">IF($I100="","",INDEX(MY_Data,MATCH($I100,Sheet1!$L:L,1),4))</f>
        <v/>
      </c>
      <c r="G100" s="13" t="str">
        <f ca="1">IF($I100="","",INDEX(MY_Data,MATCH($I100,Sheet1!$L:L,1),5))</f>
        <v/>
      </c>
      <c r="H100" s="4" t="str">
        <f ca="1">IF($I100="","",INDEX(MY_Data,MATCH($I100,Sheet1!$L:L,1),6))</f>
        <v/>
      </c>
      <c r="I100" s="25" t="str">
        <f ca="1">IF(ROW()-6&lt;=MAX(Sheet1!$L:L),ROW()-6,"")</f>
        <v/>
      </c>
    </row>
    <row r="101" spans="3:9">
      <c r="C101" s="24" t="str">
        <f ca="1">IF($I101="","",INDEX(MY_Data,MATCH($I101,Sheet1!$L:L,1),1))</f>
        <v/>
      </c>
      <c r="D101" s="13" t="str">
        <f ca="1">IF($I101="","",INDEX(MY_Data,MATCH($I101,Sheet1!$L:L,1),2))</f>
        <v/>
      </c>
      <c r="E101" s="13" t="str">
        <f ca="1">IF($I101="","",INDEX(MY_Data,MATCH($I101,Sheet1!$L:L,1),3))</f>
        <v/>
      </c>
      <c r="F101" s="13" t="str">
        <f ca="1">IF($I101="","",INDEX(MY_Data,MATCH($I101,Sheet1!$L:L,1),4))</f>
        <v/>
      </c>
      <c r="G101" s="13" t="str">
        <f ca="1">IF($I101="","",INDEX(MY_Data,MATCH($I101,Sheet1!$L:L,1),5))</f>
        <v/>
      </c>
      <c r="H101" s="4" t="str">
        <f ca="1">IF($I101="","",INDEX(MY_Data,MATCH($I101,Sheet1!$L:L,1),6))</f>
        <v/>
      </c>
      <c r="I101" s="25" t="str">
        <f ca="1">IF(ROW()-6&lt;=MAX(Sheet1!$L:L),ROW()-6,"")</f>
        <v/>
      </c>
    </row>
    <row r="102" spans="3:9">
      <c r="C102" s="24" t="str">
        <f ca="1">IF($I102="","",INDEX(MY_Data,MATCH($I102,Sheet1!$L:L,1),1))</f>
        <v/>
      </c>
      <c r="D102" s="13" t="str">
        <f ca="1">IF($I102="","",INDEX(MY_Data,MATCH($I102,Sheet1!$L:L,1),2))</f>
        <v/>
      </c>
      <c r="E102" s="13" t="str">
        <f ca="1">IF($I102="","",INDEX(MY_Data,MATCH($I102,Sheet1!$L:L,1),3))</f>
        <v/>
      </c>
      <c r="F102" s="13" t="str">
        <f ca="1">IF($I102="","",INDEX(MY_Data,MATCH($I102,Sheet1!$L:L,1),4))</f>
        <v/>
      </c>
      <c r="G102" s="13" t="str">
        <f ca="1">IF($I102="","",INDEX(MY_Data,MATCH($I102,Sheet1!$L:L,1),5))</f>
        <v/>
      </c>
      <c r="H102" s="4" t="str">
        <f ca="1">IF($I102="","",INDEX(MY_Data,MATCH($I102,Sheet1!$L:L,1),6))</f>
        <v/>
      </c>
      <c r="I102" s="25" t="str">
        <f ca="1">IF(ROW()-6&lt;=MAX(Sheet1!$L:L),ROW()-6,"")</f>
        <v/>
      </c>
    </row>
    <row r="103" spans="3:9">
      <c r="C103" s="24" t="str">
        <f ca="1">IF($I103="","",INDEX(MY_Data,MATCH($I103,Sheet1!$L:L,1),1))</f>
        <v/>
      </c>
      <c r="D103" s="13" t="str">
        <f ca="1">IF($I103="","",INDEX(MY_Data,MATCH($I103,Sheet1!$L:L,1),2))</f>
        <v/>
      </c>
      <c r="E103" s="13" t="str">
        <f ca="1">IF($I103="","",INDEX(MY_Data,MATCH($I103,Sheet1!$L:L,1),3))</f>
        <v/>
      </c>
      <c r="F103" s="13" t="str">
        <f ca="1">IF($I103="","",INDEX(MY_Data,MATCH($I103,Sheet1!$L:L,1),4))</f>
        <v/>
      </c>
      <c r="G103" s="13" t="str">
        <f ca="1">IF($I103="","",INDEX(MY_Data,MATCH($I103,Sheet1!$L:L,1),5))</f>
        <v/>
      </c>
      <c r="H103" s="4" t="str">
        <f ca="1">IF($I103="","",INDEX(MY_Data,MATCH($I103,Sheet1!$L:L,1),6))</f>
        <v/>
      </c>
      <c r="I103" s="25" t="str">
        <f ca="1">IF(ROW()-6&lt;=MAX(Sheet1!$L:L),ROW()-6,"")</f>
        <v/>
      </c>
    </row>
    <row r="104" spans="3:9">
      <c r="C104" s="24" t="str">
        <f ca="1">IF($I104="","",INDEX(MY_Data,MATCH($I104,Sheet1!$L:L,1),1))</f>
        <v/>
      </c>
      <c r="D104" s="13" t="str">
        <f ca="1">IF($I104="","",INDEX(MY_Data,MATCH($I104,Sheet1!$L:L,1),2))</f>
        <v/>
      </c>
      <c r="E104" s="13" t="str">
        <f ca="1">IF($I104="","",INDEX(MY_Data,MATCH($I104,Sheet1!$L:L,1),3))</f>
        <v/>
      </c>
      <c r="F104" s="13" t="str">
        <f ca="1">IF($I104="","",INDEX(MY_Data,MATCH($I104,Sheet1!$L:L,1),4))</f>
        <v/>
      </c>
      <c r="G104" s="13" t="str">
        <f ca="1">IF($I104="","",INDEX(MY_Data,MATCH($I104,Sheet1!$L:L,1),5))</f>
        <v/>
      </c>
      <c r="H104" s="4" t="str">
        <f ca="1">IF($I104="","",INDEX(MY_Data,MATCH($I104,Sheet1!$L:L,1),6))</f>
        <v/>
      </c>
      <c r="I104" s="25" t="str">
        <f ca="1">IF(ROW()-6&lt;=MAX(Sheet1!$L:L),ROW()-6,"")</f>
        <v/>
      </c>
    </row>
    <row r="105" spans="3:9">
      <c r="C105" s="24" t="str">
        <f ca="1">IF($I105="","",INDEX(MY_Data,MATCH($I105,Sheet1!$L:L,1),1))</f>
        <v/>
      </c>
      <c r="D105" s="13" t="str">
        <f ca="1">IF($I105="","",INDEX(MY_Data,MATCH($I105,Sheet1!$L:L,1),2))</f>
        <v/>
      </c>
      <c r="E105" s="13" t="str">
        <f ca="1">IF($I105="","",INDEX(MY_Data,MATCH($I105,Sheet1!$L:L,1),3))</f>
        <v/>
      </c>
      <c r="F105" s="13" t="str">
        <f ca="1">IF($I105="","",INDEX(MY_Data,MATCH($I105,Sheet1!$L:L,1),4))</f>
        <v/>
      </c>
      <c r="G105" s="13" t="str">
        <f ca="1">IF($I105="","",INDEX(MY_Data,MATCH($I105,Sheet1!$L:L,1),5))</f>
        <v/>
      </c>
      <c r="H105" s="4" t="str">
        <f ca="1">IF($I105="","",INDEX(MY_Data,MATCH($I105,Sheet1!$L:L,1),6))</f>
        <v/>
      </c>
      <c r="I105" s="25" t="str">
        <f ca="1">IF(ROW()-6&lt;=MAX(Sheet1!$L:L),ROW()-6,"")</f>
        <v/>
      </c>
    </row>
    <row r="106" spans="3:9">
      <c r="C106" s="24" t="str">
        <f ca="1">IF($I106="","",INDEX(MY_Data,MATCH($I106,Sheet1!$L:L,1),1))</f>
        <v/>
      </c>
      <c r="D106" s="13" t="str">
        <f ca="1">IF($I106="","",INDEX(MY_Data,MATCH($I106,Sheet1!$L:L,1),2))</f>
        <v/>
      </c>
      <c r="E106" s="13" t="str">
        <f ca="1">IF($I106="","",INDEX(MY_Data,MATCH($I106,Sheet1!$L:L,1),3))</f>
        <v/>
      </c>
      <c r="F106" s="13" t="str">
        <f ca="1">IF($I106="","",INDEX(MY_Data,MATCH($I106,Sheet1!$L:L,1),4))</f>
        <v/>
      </c>
      <c r="G106" s="13" t="str">
        <f ca="1">IF($I106="","",INDEX(MY_Data,MATCH($I106,Sheet1!$L:L,1),5))</f>
        <v/>
      </c>
      <c r="H106" s="4" t="str">
        <f ca="1">IF($I106="","",INDEX(MY_Data,MATCH($I106,Sheet1!$L:L,1),6))</f>
        <v/>
      </c>
      <c r="I106" s="25" t="str">
        <f ca="1">IF(ROW()-6&lt;=MAX(Sheet1!$L:L),ROW()-6,"")</f>
        <v/>
      </c>
    </row>
    <row r="107" spans="3:9">
      <c r="C107" s="24" t="str">
        <f ca="1">IF($I107="","",INDEX(MY_Data,MATCH($I107,Sheet1!$L:L,1),1))</f>
        <v/>
      </c>
      <c r="D107" s="13" t="str">
        <f ca="1">IF($I107="","",INDEX(MY_Data,MATCH($I107,Sheet1!$L:L,1),2))</f>
        <v/>
      </c>
      <c r="E107" s="13" t="str">
        <f ca="1">IF($I107="","",INDEX(MY_Data,MATCH($I107,Sheet1!$L:L,1),3))</f>
        <v/>
      </c>
      <c r="F107" s="13" t="str">
        <f ca="1">IF($I107="","",INDEX(MY_Data,MATCH($I107,Sheet1!$L:L,1),4))</f>
        <v/>
      </c>
      <c r="G107" s="13" t="str">
        <f ca="1">IF($I107="","",INDEX(MY_Data,MATCH($I107,Sheet1!$L:L,1),5))</f>
        <v/>
      </c>
      <c r="H107" s="4" t="str">
        <f ca="1">IF($I107="","",INDEX(MY_Data,MATCH($I107,Sheet1!$L:L,1),6))</f>
        <v/>
      </c>
      <c r="I107" s="25" t="str">
        <f ca="1">IF(ROW()-6&lt;=MAX(Sheet1!$L:L),ROW()-6,"")</f>
        <v/>
      </c>
    </row>
    <row r="108" spans="3:9">
      <c r="C108" s="24" t="str">
        <f ca="1">IF($I108="","",INDEX(MY_Data,MATCH($I108,Sheet1!$L:L,1),1))</f>
        <v/>
      </c>
      <c r="D108" s="13" t="str">
        <f ca="1">IF($I108="","",INDEX(MY_Data,MATCH($I108,Sheet1!$L:L,1),2))</f>
        <v/>
      </c>
      <c r="E108" s="13" t="str">
        <f ca="1">IF($I108="","",INDEX(MY_Data,MATCH($I108,Sheet1!$L:L,1),3))</f>
        <v/>
      </c>
      <c r="F108" s="13" t="str">
        <f ca="1">IF($I108="","",INDEX(MY_Data,MATCH($I108,Sheet1!$L:L,1),4))</f>
        <v/>
      </c>
      <c r="G108" s="13" t="str">
        <f ca="1">IF($I108="","",INDEX(MY_Data,MATCH($I108,Sheet1!$L:L,1),5))</f>
        <v/>
      </c>
      <c r="H108" s="4" t="str">
        <f ca="1">IF($I108="","",INDEX(MY_Data,MATCH($I108,Sheet1!$L:L,1),6))</f>
        <v/>
      </c>
      <c r="I108" s="25" t="str">
        <f ca="1">IF(ROW()-6&lt;=MAX(Sheet1!$L:L),ROW()-6,"")</f>
        <v/>
      </c>
    </row>
    <row r="109" spans="3:9">
      <c r="C109" s="24" t="str">
        <f ca="1">IF($I109="","",INDEX(MY_Data,MATCH($I109,Sheet1!$L:L,1),1))</f>
        <v/>
      </c>
      <c r="D109" s="13" t="str">
        <f ca="1">IF($I109="","",INDEX(MY_Data,MATCH($I109,Sheet1!$L:L,1),2))</f>
        <v/>
      </c>
      <c r="E109" s="13" t="str">
        <f ca="1">IF($I109="","",INDEX(MY_Data,MATCH($I109,Sheet1!$L:L,1),3))</f>
        <v/>
      </c>
      <c r="F109" s="13" t="str">
        <f ca="1">IF($I109="","",INDEX(MY_Data,MATCH($I109,Sheet1!$L:L,1),4))</f>
        <v/>
      </c>
      <c r="G109" s="13" t="str">
        <f ca="1">IF($I109="","",INDEX(MY_Data,MATCH($I109,Sheet1!$L:L,1),5))</f>
        <v/>
      </c>
      <c r="H109" s="4" t="str">
        <f ca="1">IF($I109="","",INDEX(MY_Data,MATCH($I109,Sheet1!$L:L,1),6))</f>
        <v/>
      </c>
      <c r="I109" s="25" t="str">
        <f ca="1">IF(ROW()-6&lt;=MAX(Sheet1!$L:L),ROW()-6,"")</f>
        <v/>
      </c>
    </row>
    <row r="110" spans="3:9">
      <c r="C110" s="24" t="str">
        <f ca="1">IF($I110="","",INDEX(MY_Data,MATCH($I110,Sheet1!$L:L,1),1))</f>
        <v/>
      </c>
      <c r="D110" s="13" t="str">
        <f ca="1">IF($I110="","",INDEX(MY_Data,MATCH($I110,Sheet1!$L:L,1),2))</f>
        <v/>
      </c>
      <c r="E110" s="13" t="str">
        <f ca="1">IF($I110="","",INDEX(MY_Data,MATCH($I110,Sheet1!$L:L,1),3))</f>
        <v/>
      </c>
      <c r="F110" s="13" t="str">
        <f ca="1">IF($I110="","",INDEX(MY_Data,MATCH($I110,Sheet1!$L:L,1),4))</f>
        <v/>
      </c>
      <c r="G110" s="13" t="str">
        <f ca="1">IF($I110="","",INDEX(MY_Data,MATCH($I110,Sheet1!$L:L,1),5))</f>
        <v/>
      </c>
      <c r="H110" s="4" t="str">
        <f ca="1">IF($I110="","",INDEX(MY_Data,MATCH($I110,Sheet1!$L:L,1),6))</f>
        <v/>
      </c>
      <c r="I110" s="25" t="str">
        <f ca="1">IF(ROW()-6&lt;=MAX(Sheet1!$L:L),ROW()-6,"")</f>
        <v/>
      </c>
    </row>
    <row r="111" spans="3:9">
      <c r="C111" s="24" t="str">
        <f ca="1">IF($I111="","",INDEX(MY_Data,MATCH($I111,Sheet1!$L:L,1),1))</f>
        <v/>
      </c>
      <c r="D111" s="13" t="str">
        <f ca="1">IF($I111="","",INDEX(MY_Data,MATCH($I111,Sheet1!$L:L,1),2))</f>
        <v/>
      </c>
      <c r="E111" s="13" t="str">
        <f ca="1">IF($I111="","",INDEX(MY_Data,MATCH($I111,Sheet1!$L:L,1),3))</f>
        <v/>
      </c>
      <c r="F111" s="13" t="str">
        <f ca="1">IF($I111="","",INDEX(MY_Data,MATCH($I111,Sheet1!$L:L,1),4))</f>
        <v/>
      </c>
      <c r="G111" s="13" t="str">
        <f ca="1">IF($I111="","",INDEX(MY_Data,MATCH($I111,Sheet1!$L:L,1),5))</f>
        <v/>
      </c>
      <c r="H111" s="4" t="str">
        <f ca="1">IF($I111="","",INDEX(MY_Data,MATCH($I111,Sheet1!$L:L,1),6))</f>
        <v/>
      </c>
      <c r="I111" s="25" t="str">
        <f ca="1">IF(ROW()-6&lt;=MAX(Sheet1!$L:L),ROW()-6,"")</f>
        <v/>
      </c>
    </row>
    <row r="112" spans="3:9">
      <c r="C112" s="24" t="str">
        <f ca="1">IF($I112="","",INDEX(MY_Data,MATCH($I112,Sheet1!$L:L,1),1))</f>
        <v/>
      </c>
      <c r="D112" s="13" t="str">
        <f ca="1">IF($I112="","",INDEX(MY_Data,MATCH($I112,Sheet1!$L:L,1),2))</f>
        <v/>
      </c>
      <c r="E112" s="13" t="str">
        <f ca="1">IF($I112="","",INDEX(MY_Data,MATCH($I112,Sheet1!$L:L,1),3))</f>
        <v/>
      </c>
      <c r="F112" s="13" t="str">
        <f ca="1">IF($I112="","",INDEX(MY_Data,MATCH($I112,Sheet1!$L:L,1),4))</f>
        <v/>
      </c>
      <c r="G112" s="13" t="str">
        <f ca="1">IF($I112="","",INDEX(MY_Data,MATCH($I112,Sheet1!$L:L,1),5))</f>
        <v/>
      </c>
      <c r="H112" s="4" t="str">
        <f ca="1">IF($I112="","",INDEX(MY_Data,MATCH($I112,Sheet1!$L:L,1),6))</f>
        <v/>
      </c>
      <c r="I112" s="25" t="str">
        <f ca="1">IF(ROW()-6&lt;=MAX(Sheet1!$L:L),ROW()-6,"")</f>
        <v/>
      </c>
    </row>
    <row r="113" spans="3:9">
      <c r="C113" s="24" t="str">
        <f ca="1">IF($I113="","",INDEX(MY_Data,MATCH($I113,Sheet1!$L:L,1),1))</f>
        <v/>
      </c>
      <c r="D113" s="13" t="str">
        <f ca="1">IF($I113="","",INDEX(MY_Data,MATCH($I113,Sheet1!$L:L,1),2))</f>
        <v/>
      </c>
      <c r="E113" s="13" t="str">
        <f ca="1">IF($I113="","",INDEX(MY_Data,MATCH($I113,Sheet1!$L:L,1),3))</f>
        <v/>
      </c>
      <c r="F113" s="13" t="str">
        <f ca="1">IF($I113="","",INDEX(MY_Data,MATCH($I113,Sheet1!$L:L,1),4))</f>
        <v/>
      </c>
      <c r="G113" s="13" t="str">
        <f ca="1">IF($I113="","",INDEX(MY_Data,MATCH($I113,Sheet1!$L:L,1),5))</f>
        <v/>
      </c>
      <c r="H113" s="4" t="str">
        <f ca="1">IF($I113="","",INDEX(MY_Data,MATCH($I113,Sheet1!$L:L,1),6))</f>
        <v/>
      </c>
      <c r="I113" s="25" t="str">
        <f ca="1">IF(ROW()-6&lt;=MAX(Sheet1!$L:L),ROW()-6,"")</f>
        <v/>
      </c>
    </row>
    <row r="114" spans="3:9">
      <c r="C114" s="24" t="str">
        <f ca="1">IF($I114="","",INDEX(MY_Data,MATCH($I114,Sheet1!$L:L,1),1))</f>
        <v/>
      </c>
      <c r="D114" s="13" t="str">
        <f ca="1">IF($I114="","",INDEX(MY_Data,MATCH($I114,Sheet1!$L:L,1),2))</f>
        <v/>
      </c>
      <c r="E114" s="13" t="str">
        <f ca="1">IF($I114="","",INDEX(MY_Data,MATCH($I114,Sheet1!$L:L,1),3))</f>
        <v/>
      </c>
      <c r="F114" s="13" t="str">
        <f ca="1">IF($I114="","",INDEX(MY_Data,MATCH($I114,Sheet1!$L:L,1),4))</f>
        <v/>
      </c>
      <c r="G114" s="13" t="str">
        <f ca="1">IF($I114="","",INDEX(MY_Data,MATCH($I114,Sheet1!$L:L,1),5))</f>
        <v/>
      </c>
      <c r="H114" s="4" t="str">
        <f ca="1">IF($I114="","",INDEX(MY_Data,MATCH($I114,Sheet1!$L:L,1),6))</f>
        <v/>
      </c>
      <c r="I114" s="25" t="str">
        <f ca="1">IF(ROW()-6&lt;=MAX(Sheet1!$L:L),ROW()-6,"")</f>
        <v/>
      </c>
    </row>
    <row r="115" spans="3:9">
      <c r="C115" s="24" t="str">
        <f ca="1">IF($I115="","",INDEX(MY_Data,MATCH($I115,Sheet1!$L:L,1),1))</f>
        <v/>
      </c>
      <c r="D115" s="13" t="str">
        <f ca="1">IF($I115="","",INDEX(MY_Data,MATCH($I115,Sheet1!$L:L,1),2))</f>
        <v/>
      </c>
      <c r="E115" s="13" t="str">
        <f ca="1">IF($I115="","",INDEX(MY_Data,MATCH($I115,Sheet1!$L:L,1),3))</f>
        <v/>
      </c>
      <c r="F115" s="13" t="str">
        <f ca="1">IF($I115="","",INDEX(MY_Data,MATCH($I115,Sheet1!$L:L,1),4))</f>
        <v/>
      </c>
      <c r="G115" s="13" t="str">
        <f ca="1">IF($I115="","",INDEX(MY_Data,MATCH($I115,Sheet1!$L:L,1),5))</f>
        <v/>
      </c>
      <c r="H115" s="4" t="str">
        <f ca="1">IF($I115="","",INDEX(MY_Data,MATCH($I115,Sheet1!$L:L,1),6))</f>
        <v/>
      </c>
      <c r="I115" s="25" t="str">
        <f ca="1">IF(ROW()-6&lt;=MAX(Sheet1!$L:L),ROW()-6,"")</f>
        <v/>
      </c>
    </row>
    <row r="116" spans="3:9">
      <c r="C116" s="24" t="str">
        <f ca="1">IF($I116="","",INDEX(MY_Data,MATCH($I116,Sheet1!$L:L,1),1))</f>
        <v/>
      </c>
      <c r="D116" s="13" t="str">
        <f ca="1">IF($I116="","",INDEX(MY_Data,MATCH($I116,Sheet1!$L:L,1),2))</f>
        <v/>
      </c>
      <c r="E116" s="13" t="str">
        <f ca="1">IF($I116="","",INDEX(MY_Data,MATCH($I116,Sheet1!$L:L,1),3))</f>
        <v/>
      </c>
      <c r="F116" s="13" t="str">
        <f ca="1">IF($I116="","",INDEX(MY_Data,MATCH($I116,Sheet1!$L:L,1),4))</f>
        <v/>
      </c>
      <c r="G116" s="13" t="str">
        <f ca="1">IF($I116="","",INDEX(MY_Data,MATCH($I116,Sheet1!$L:L,1),5))</f>
        <v/>
      </c>
      <c r="H116" s="4" t="str">
        <f ca="1">IF($I116="","",INDEX(MY_Data,MATCH($I116,Sheet1!$L:L,1),6))</f>
        <v/>
      </c>
      <c r="I116" s="25" t="str">
        <f ca="1">IF(ROW()-6&lt;=MAX(Sheet1!$L:L),ROW()-6,"")</f>
        <v/>
      </c>
    </row>
    <row r="117" spans="3:9">
      <c r="C117" s="24" t="str">
        <f ca="1">IF($I117="","",INDEX(MY_Data,MATCH($I117,Sheet1!$L:L,1),1))</f>
        <v/>
      </c>
      <c r="D117" s="13" t="str">
        <f ca="1">IF($I117="","",INDEX(MY_Data,MATCH($I117,Sheet1!$L:L,1),2))</f>
        <v/>
      </c>
      <c r="E117" s="13" t="str">
        <f ca="1">IF($I117="","",INDEX(MY_Data,MATCH($I117,Sheet1!$L:L,1),3))</f>
        <v/>
      </c>
      <c r="F117" s="13" t="str">
        <f ca="1">IF($I117="","",INDEX(MY_Data,MATCH($I117,Sheet1!$L:L,1),4))</f>
        <v/>
      </c>
      <c r="G117" s="13" t="str">
        <f ca="1">IF($I117="","",INDEX(MY_Data,MATCH($I117,Sheet1!$L:L,1),5))</f>
        <v/>
      </c>
      <c r="H117" s="4" t="str">
        <f ca="1">IF($I117="","",INDEX(MY_Data,MATCH($I117,Sheet1!$L:L,1),6))</f>
        <v/>
      </c>
      <c r="I117" s="25" t="str">
        <f ca="1">IF(ROW()-6&lt;=MAX(Sheet1!$L:L),ROW()-6,"")</f>
        <v/>
      </c>
    </row>
    <row r="118" spans="3:9">
      <c r="C118" s="24" t="str">
        <f ca="1">IF($I118="","",INDEX(MY_Data,MATCH($I118,Sheet1!$L:L,1),1))</f>
        <v/>
      </c>
      <c r="D118" s="13" t="str">
        <f ca="1">IF($I118="","",INDEX(MY_Data,MATCH($I118,Sheet1!$L:L,1),2))</f>
        <v/>
      </c>
      <c r="E118" s="13" t="str">
        <f ca="1">IF($I118="","",INDEX(MY_Data,MATCH($I118,Sheet1!$L:L,1),3))</f>
        <v/>
      </c>
      <c r="F118" s="13" t="str">
        <f ca="1">IF($I118="","",INDEX(MY_Data,MATCH($I118,Sheet1!$L:L,1),4))</f>
        <v/>
      </c>
      <c r="G118" s="13" t="str">
        <f ca="1">IF($I118="","",INDEX(MY_Data,MATCH($I118,Sheet1!$L:L,1),5))</f>
        <v/>
      </c>
      <c r="H118" s="4" t="str">
        <f ca="1">IF($I118="","",INDEX(MY_Data,MATCH($I118,Sheet1!$L:L,1),6))</f>
        <v/>
      </c>
      <c r="I118" s="25" t="str">
        <f ca="1">IF(ROW()-6&lt;=MAX(Sheet1!$L:L),ROW()-6,"")</f>
        <v/>
      </c>
    </row>
    <row r="119" spans="3:9">
      <c r="C119" s="24" t="str">
        <f ca="1">IF($I119="","",INDEX(MY_Data,MATCH($I119,Sheet1!$L:L,1),1))</f>
        <v/>
      </c>
      <c r="D119" s="13" t="str">
        <f ca="1">IF($I119="","",INDEX(MY_Data,MATCH($I119,Sheet1!$L:L,1),2))</f>
        <v/>
      </c>
      <c r="E119" s="13" t="str">
        <f ca="1">IF($I119="","",INDEX(MY_Data,MATCH($I119,Sheet1!$L:L,1),3))</f>
        <v/>
      </c>
      <c r="F119" s="13" t="str">
        <f ca="1">IF($I119="","",INDEX(MY_Data,MATCH($I119,Sheet1!$L:L,1),4))</f>
        <v/>
      </c>
      <c r="G119" s="13" t="str">
        <f ca="1">IF($I119="","",INDEX(MY_Data,MATCH($I119,Sheet1!$L:L,1),5))</f>
        <v/>
      </c>
      <c r="H119" s="4" t="str">
        <f ca="1">IF($I119="","",INDEX(MY_Data,MATCH($I119,Sheet1!$L:L,1),6))</f>
        <v/>
      </c>
      <c r="I119" s="25" t="str">
        <f ca="1">IF(ROW()-6&lt;=MAX(Sheet1!$L:L),ROW()-6,"")</f>
        <v/>
      </c>
    </row>
    <row r="120" spans="3:9">
      <c r="C120" s="24" t="str">
        <f ca="1">IF($I120="","",INDEX(MY_Data,MATCH($I120,Sheet1!$L:L,1),1))</f>
        <v/>
      </c>
      <c r="D120" s="13" t="str">
        <f ca="1">IF($I120="","",INDEX(MY_Data,MATCH($I120,Sheet1!$L:L,1),2))</f>
        <v/>
      </c>
      <c r="E120" s="13" t="str">
        <f ca="1">IF($I120="","",INDEX(MY_Data,MATCH($I120,Sheet1!$L:L,1),3))</f>
        <v/>
      </c>
      <c r="F120" s="13" t="str">
        <f ca="1">IF($I120="","",INDEX(MY_Data,MATCH($I120,Sheet1!$L:L,1),4))</f>
        <v/>
      </c>
      <c r="G120" s="13" t="str">
        <f ca="1">IF($I120="","",INDEX(MY_Data,MATCH($I120,Sheet1!$L:L,1),5))</f>
        <v/>
      </c>
      <c r="H120" s="4" t="str">
        <f ca="1">IF($I120="","",INDEX(MY_Data,MATCH($I120,Sheet1!$L:L,1),6))</f>
        <v/>
      </c>
      <c r="I120" s="25" t="str">
        <f ca="1">IF(ROW()-6&lt;=MAX(Sheet1!$L:L),ROW()-6,"")</f>
        <v/>
      </c>
    </row>
    <row r="121" spans="3:9">
      <c r="C121" s="24" t="str">
        <f ca="1">IF($I121="","",INDEX(MY_Data,MATCH($I121,Sheet1!$L:L,1),1))</f>
        <v/>
      </c>
      <c r="D121" s="13" t="str">
        <f ca="1">IF($I121="","",INDEX(MY_Data,MATCH($I121,Sheet1!$L:L,1),2))</f>
        <v/>
      </c>
      <c r="E121" s="13" t="str">
        <f ca="1">IF($I121="","",INDEX(MY_Data,MATCH($I121,Sheet1!$L:L,1),3))</f>
        <v/>
      </c>
      <c r="F121" s="13" t="str">
        <f ca="1">IF($I121="","",INDEX(MY_Data,MATCH($I121,Sheet1!$L:L,1),4))</f>
        <v/>
      </c>
      <c r="G121" s="13" t="str">
        <f ca="1">IF($I121="","",INDEX(MY_Data,MATCH($I121,Sheet1!$L:L,1),5))</f>
        <v/>
      </c>
      <c r="H121" s="4" t="str">
        <f ca="1">IF($I121="","",INDEX(MY_Data,MATCH($I121,Sheet1!$L:L,1),6))</f>
        <v/>
      </c>
      <c r="I121" s="25" t="str">
        <f ca="1">IF(ROW()-6&lt;=MAX(Sheet1!$L:L),ROW()-6,"")</f>
        <v/>
      </c>
    </row>
    <row r="122" spans="3:9">
      <c r="C122" s="24" t="str">
        <f ca="1">IF($I122="","",INDEX(MY_Data,MATCH($I122,Sheet1!$L:L,1),1))</f>
        <v/>
      </c>
      <c r="D122" s="13" t="str">
        <f ca="1">IF($I122="","",INDEX(MY_Data,MATCH($I122,Sheet1!$L:L,1),2))</f>
        <v/>
      </c>
      <c r="E122" s="13" t="str">
        <f ca="1">IF($I122="","",INDEX(MY_Data,MATCH($I122,Sheet1!$L:L,1),3))</f>
        <v/>
      </c>
      <c r="F122" s="13" t="str">
        <f ca="1">IF($I122="","",INDEX(MY_Data,MATCH($I122,Sheet1!$L:L,1),4))</f>
        <v/>
      </c>
      <c r="G122" s="13" t="str">
        <f ca="1">IF($I122="","",INDEX(MY_Data,MATCH($I122,Sheet1!$L:L,1),5))</f>
        <v/>
      </c>
      <c r="H122" s="4" t="str">
        <f ca="1">IF($I122="","",INDEX(MY_Data,MATCH($I122,Sheet1!$L:L,1),6))</f>
        <v/>
      </c>
      <c r="I122" s="25" t="str">
        <f ca="1">IF(ROW()-6&lt;=MAX(Sheet1!$L:L),ROW()-6,"")</f>
        <v/>
      </c>
    </row>
    <row r="123" spans="3:9">
      <c r="C123" s="24" t="str">
        <f ca="1">IF($I123="","",INDEX(MY_Data,MATCH($I123,Sheet1!$L:L,1),1))</f>
        <v/>
      </c>
      <c r="D123" s="13" t="str">
        <f ca="1">IF($I123="","",INDEX(MY_Data,MATCH($I123,Sheet1!$L:L,1),2))</f>
        <v/>
      </c>
      <c r="E123" s="13" t="str">
        <f ca="1">IF($I123="","",INDEX(MY_Data,MATCH($I123,Sheet1!$L:L,1),3))</f>
        <v/>
      </c>
      <c r="F123" s="13" t="str">
        <f ca="1">IF($I123="","",INDEX(MY_Data,MATCH($I123,Sheet1!$L:L,1),4))</f>
        <v/>
      </c>
      <c r="G123" s="13" t="str">
        <f ca="1">IF($I123="","",INDEX(MY_Data,MATCH($I123,Sheet1!$L:L,1),5))</f>
        <v/>
      </c>
      <c r="H123" s="4" t="str">
        <f ca="1">IF($I123="","",INDEX(MY_Data,MATCH($I123,Sheet1!$L:L,1),6))</f>
        <v/>
      </c>
      <c r="I123" s="25" t="str">
        <f ca="1">IF(ROW()-6&lt;=MAX(Sheet1!$L:L),ROW()-6,"")</f>
        <v/>
      </c>
    </row>
    <row r="124" spans="3:9">
      <c r="C124" s="24" t="str">
        <f ca="1">IF($I124="","",INDEX(MY_Data,MATCH($I124,Sheet1!$L:L,1),1))</f>
        <v/>
      </c>
      <c r="D124" s="13" t="str">
        <f ca="1">IF($I124="","",INDEX(MY_Data,MATCH($I124,Sheet1!$L:L,1),2))</f>
        <v/>
      </c>
      <c r="E124" s="13" t="str">
        <f ca="1">IF($I124="","",INDEX(MY_Data,MATCH($I124,Sheet1!$L:L,1),3))</f>
        <v/>
      </c>
      <c r="F124" s="13" t="str">
        <f ca="1">IF($I124="","",INDEX(MY_Data,MATCH($I124,Sheet1!$L:L,1),4))</f>
        <v/>
      </c>
      <c r="G124" s="13" t="str">
        <f ca="1">IF($I124="","",INDEX(MY_Data,MATCH($I124,Sheet1!$L:L,1),5))</f>
        <v/>
      </c>
      <c r="H124" s="4" t="str">
        <f ca="1">IF($I124="","",INDEX(MY_Data,MATCH($I124,Sheet1!$L:L,1),6))</f>
        <v/>
      </c>
      <c r="I124" s="25" t="str">
        <f ca="1">IF(ROW()-6&lt;=MAX(Sheet1!$L:L),ROW()-6,"")</f>
        <v/>
      </c>
    </row>
    <row r="125" spans="3:9">
      <c r="C125" s="24" t="str">
        <f ca="1">IF($I125="","",INDEX(MY_Data,MATCH($I125,Sheet1!$L:L,1),1))</f>
        <v/>
      </c>
      <c r="D125" s="13" t="str">
        <f ca="1">IF($I125="","",INDEX(MY_Data,MATCH($I125,Sheet1!$L:L,1),2))</f>
        <v/>
      </c>
      <c r="E125" s="13" t="str">
        <f ca="1">IF($I125="","",INDEX(MY_Data,MATCH($I125,Sheet1!$L:L,1),3))</f>
        <v/>
      </c>
      <c r="F125" s="13" t="str">
        <f ca="1">IF($I125="","",INDEX(MY_Data,MATCH($I125,Sheet1!$L:L,1),4))</f>
        <v/>
      </c>
      <c r="G125" s="13" t="str">
        <f ca="1">IF($I125="","",INDEX(MY_Data,MATCH($I125,Sheet1!$L:L,1),5))</f>
        <v/>
      </c>
      <c r="H125" s="4" t="str">
        <f ca="1">IF($I125="","",INDEX(MY_Data,MATCH($I125,Sheet1!$L:L,1),6))</f>
        <v/>
      </c>
      <c r="I125" s="25" t="str">
        <f ca="1">IF(ROW()-6&lt;=MAX(Sheet1!$L:L),ROW()-6,"")</f>
        <v/>
      </c>
    </row>
    <row r="126" spans="3:9">
      <c r="C126" s="24" t="str">
        <f ca="1">IF($I126="","",INDEX(MY_Data,MATCH($I126,Sheet1!$L:L,1),1))</f>
        <v/>
      </c>
      <c r="D126" s="13" t="str">
        <f ca="1">IF($I126="","",INDEX(MY_Data,MATCH($I126,Sheet1!$L:L,1),2))</f>
        <v/>
      </c>
      <c r="E126" s="13" t="str">
        <f ca="1">IF($I126="","",INDEX(MY_Data,MATCH($I126,Sheet1!$L:L,1),3))</f>
        <v/>
      </c>
      <c r="F126" s="13" t="str">
        <f ca="1">IF($I126="","",INDEX(MY_Data,MATCH($I126,Sheet1!$L:L,1),4))</f>
        <v/>
      </c>
      <c r="G126" s="13" t="str">
        <f ca="1">IF($I126="","",INDEX(MY_Data,MATCH($I126,Sheet1!$L:L,1),5))</f>
        <v/>
      </c>
      <c r="H126" s="4" t="str">
        <f ca="1">IF($I126="","",INDEX(MY_Data,MATCH($I126,Sheet1!$L:L,1),6))</f>
        <v/>
      </c>
      <c r="I126" s="25" t="str">
        <f ca="1">IF(ROW()-6&lt;=MAX(Sheet1!$L:L),ROW()-6,"")</f>
        <v/>
      </c>
    </row>
    <row r="127" spans="3:9">
      <c r="C127" s="24" t="str">
        <f ca="1">IF($I127="","",INDEX(MY_Data,MATCH($I127,Sheet1!$L:L,1),1))</f>
        <v/>
      </c>
      <c r="D127" s="13" t="str">
        <f ca="1">IF($I127="","",INDEX(MY_Data,MATCH($I127,Sheet1!$L:L,1),2))</f>
        <v/>
      </c>
      <c r="E127" s="13" t="str">
        <f ca="1">IF($I127="","",INDEX(MY_Data,MATCH($I127,Sheet1!$L:L,1),3))</f>
        <v/>
      </c>
      <c r="F127" s="13" t="str">
        <f ca="1">IF($I127="","",INDEX(MY_Data,MATCH($I127,Sheet1!$L:L,1),4))</f>
        <v/>
      </c>
      <c r="G127" s="13" t="str">
        <f ca="1">IF($I127="","",INDEX(MY_Data,MATCH($I127,Sheet1!$L:L,1),5))</f>
        <v/>
      </c>
      <c r="H127" s="4" t="str">
        <f ca="1">IF($I127="","",INDEX(MY_Data,MATCH($I127,Sheet1!$L:L,1),6))</f>
        <v/>
      </c>
      <c r="I127" s="25" t="str">
        <f ca="1">IF(ROW()-6&lt;=MAX(Sheet1!$L:L),ROW()-6,"")</f>
        <v/>
      </c>
    </row>
    <row r="128" spans="3:9">
      <c r="C128" s="24" t="str">
        <f ca="1">IF($I128="","",INDEX(MY_Data,MATCH($I128,Sheet1!$L:L,1),1))</f>
        <v/>
      </c>
      <c r="D128" s="13" t="str">
        <f ca="1">IF($I128="","",INDEX(MY_Data,MATCH($I128,Sheet1!$L:L,1),2))</f>
        <v/>
      </c>
      <c r="E128" s="13" t="str">
        <f ca="1">IF($I128="","",INDEX(MY_Data,MATCH($I128,Sheet1!$L:L,1),3))</f>
        <v/>
      </c>
      <c r="F128" s="13" t="str">
        <f ca="1">IF($I128="","",INDEX(MY_Data,MATCH($I128,Sheet1!$L:L,1),4))</f>
        <v/>
      </c>
      <c r="G128" s="13" t="str">
        <f ca="1">IF($I128="","",INDEX(MY_Data,MATCH($I128,Sheet1!$L:L,1),5))</f>
        <v/>
      </c>
      <c r="H128" s="4" t="str">
        <f ca="1">IF($I128="","",INDEX(MY_Data,MATCH($I128,Sheet1!$L:L,1),6))</f>
        <v/>
      </c>
      <c r="I128" s="25" t="str">
        <f ca="1">IF(ROW()-6&lt;=MAX(Sheet1!$L:L),ROW()-6,"")</f>
        <v/>
      </c>
    </row>
    <row r="129" spans="3:9">
      <c r="C129" s="24" t="str">
        <f ca="1">IF($I129="","",INDEX(MY_Data,MATCH($I129,Sheet1!$L:L,1),1))</f>
        <v/>
      </c>
      <c r="D129" s="13" t="str">
        <f ca="1">IF($I129="","",INDEX(MY_Data,MATCH($I129,Sheet1!$L:L,1),2))</f>
        <v/>
      </c>
      <c r="E129" s="13" t="str">
        <f ca="1">IF($I129="","",INDEX(MY_Data,MATCH($I129,Sheet1!$L:L,1),3))</f>
        <v/>
      </c>
      <c r="F129" s="13" t="str">
        <f ca="1">IF($I129="","",INDEX(MY_Data,MATCH($I129,Sheet1!$L:L,1),4))</f>
        <v/>
      </c>
      <c r="G129" s="13" t="str">
        <f ca="1">IF($I129="","",INDEX(MY_Data,MATCH($I129,Sheet1!$L:L,1),5))</f>
        <v/>
      </c>
      <c r="H129" s="4" t="str">
        <f ca="1">IF($I129="","",INDEX(MY_Data,MATCH($I129,Sheet1!$L:L,1),6))</f>
        <v/>
      </c>
      <c r="I129" s="25" t="str">
        <f ca="1">IF(ROW()-6&lt;=MAX(Sheet1!$L:L),ROW()-6,"")</f>
        <v/>
      </c>
    </row>
    <row r="130" spans="3:9">
      <c r="C130" s="24" t="str">
        <f ca="1">IF($I130="","",INDEX(MY_Data,MATCH($I130,Sheet1!$L:L,1),1))</f>
        <v/>
      </c>
      <c r="D130" s="13" t="str">
        <f ca="1">IF($I130="","",INDEX(MY_Data,MATCH($I130,Sheet1!$L:L,1),2))</f>
        <v/>
      </c>
      <c r="E130" s="13" t="str">
        <f ca="1">IF($I130="","",INDEX(MY_Data,MATCH($I130,Sheet1!$L:L,1),3))</f>
        <v/>
      </c>
      <c r="F130" s="13" t="str">
        <f ca="1">IF($I130="","",INDEX(MY_Data,MATCH($I130,Sheet1!$L:L,1),4))</f>
        <v/>
      </c>
      <c r="G130" s="13" t="str">
        <f ca="1">IF($I130="","",INDEX(MY_Data,MATCH($I130,Sheet1!$L:L,1),5))</f>
        <v/>
      </c>
      <c r="H130" s="4" t="str">
        <f ca="1">IF($I130="","",INDEX(MY_Data,MATCH($I130,Sheet1!$L:L,1),6))</f>
        <v/>
      </c>
      <c r="I130" s="25" t="str">
        <f ca="1">IF(ROW()-6&lt;=MAX(Sheet1!$L:L),ROW()-6,"")</f>
        <v/>
      </c>
    </row>
    <row r="131" spans="3:9">
      <c r="C131" s="24" t="str">
        <f ca="1">IF($I131="","",INDEX(MY_Data,MATCH($I131,Sheet1!$L:L,1),1))</f>
        <v/>
      </c>
      <c r="D131" s="13" t="str">
        <f ca="1">IF($I131="","",INDEX(MY_Data,MATCH($I131,Sheet1!$L:L,1),2))</f>
        <v/>
      </c>
      <c r="E131" s="13" t="str">
        <f ca="1">IF($I131="","",INDEX(MY_Data,MATCH($I131,Sheet1!$L:L,1),3))</f>
        <v/>
      </c>
      <c r="F131" s="13" t="str">
        <f ca="1">IF($I131="","",INDEX(MY_Data,MATCH($I131,Sheet1!$L:L,1),4))</f>
        <v/>
      </c>
      <c r="G131" s="13" t="str">
        <f ca="1">IF($I131="","",INDEX(MY_Data,MATCH($I131,Sheet1!$L:L,1),5))</f>
        <v/>
      </c>
      <c r="H131" s="4" t="str">
        <f ca="1">IF($I131="","",INDEX(MY_Data,MATCH($I131,Sheet1!$L:L,1),6))</f>
        <v/>
      </c>
      <c r="I131" s="25" t="str">
        <f ca="1">IF(ROW()-6&lt;=MAX(Sheet1!$L:L),ROW()-6,"")</f>
        <v/>
      </c>
    </row>
    <row r="132" spans="3:9">
      <c r="C132" s="24" t="str">
        <f ca="1">IF($I132="","",INDEX(MY_Data,MATCH($I132,Sheet1!$L:L,1),1))</f>
        <v/>
      </c>
      <c r="D132" s="13" t="str">
        <f ca="1">IF($I132="","",INDEX(MY_Data,MATCH($I132,Sheet1!$L:L,1),2))</f>
        <v/>
      </c>
      <c r="E132" s="13" t="str">
        <f ca="1">IF($I132="","",INDEX(MY_Data,MATCH($I132,Sheet1!$L:L,1),3))</f>
        <v/>
      </c>
      <c r="F132" s="13" t="str">
        <f ca="1">IF($I132="","",INDEX(MY_Data,MATCH($I132,Sheet1!$L:L,1),4))</f>
        <v/>
      </c>
      <c r="G132" s="13" t="str">
        <f ca="1">IF($I132="","",INDEX(MY_Data,MATCH($I132,Sheet1!$L:L,1),5))</f>
        <v/>
      </c>
      <c r="H132" s="4" t="str">
        <f ca="1">IF($I132="","",INDEX(MY_Data,MATCH($I132,Sheet1!$L:L,1),6))</f>
        <v/>
      </c>
      <c r="I132" s="25" t="str">
        <f ca="1">IF(ROW()-6&lt;=MAX(Sheet1!$L:L),ROW()-6,"")</f>
        <v/>
      </c>
    </row>
    <row r="133" spans="3:9">
      <c r="C133" s="24" t="str">
        <f ca="1">IF($I133="","",INDEX(MY_Data,MATCH($I133,Sheet1!$L:L,1),1))</f>
        <v/>
      </c>
      <c r="D133" s="13" t="str">
        <f ca="1">IF($I133="","",INDEX(MY_Data,MATCH($I133,Sheet1!$L:L,1),2))</f>
        <v/>
      </c>
      <c r="E133" s="13" t="str">
        <f ca="1">IF($I133="","",INDEX(MY_Data,MATCH($I133,Sheet1!$L:L,1),3))</f>
        <v/>
      </c>
      <c r="F133" s="13" t="str">
        <f ca="1">IF($I133="","",INDEX(MY_Data,MATCH($I133,Sheet1!$L:L,1),4))</f>
        <v/>
      </c>
      <c r="G133" s="13" t="str">
        <f ca="1">IF($I133="","",INDEX(MY_Data,MATCH($I133,Sheet1!$L:L,1),5))</f>
        <v/>
      </c>
      <c r="H133" s="4" t="str">
        <f ca="1">IF($I133="","",INDEX(MY_Data,MATCH($I133,Sheet1!$L:L,1),6))</f>
        <v/>
      </c>
      <c r="I133" s="25" t="str">
        <f ca="1">IF(ROW()-6&lt;=MAX(Sheet1!$L:L),ROW()-6,"")</f>
        <v/>
      </c>
    </row>
    <row r="134" spans="3:9">
      <c r="C134" s="24" t="str">
        <f ca="1">IF($I134="","",INDEX(MY_Data,MATCH($I134,Sheet1!$L:L,1),1))</f>
        <v/>
      </c>
      <c r="D134" s="13" t="str">
        <f ca="1">IF($I134="","",INDEX(MY_Data,MATCH($I134,Sheet1!$L:L,1),2))</f>
        <v/>
      </c>
      <c r="E134" s="13" t="str">
        <f ca="1">IF($I134="","",INDEX(MY_Data,MATCH($I134,Sheet1!$L:L,1),3))</f>
        <v/>
      </c>
      <c r="F134" s="13" t="str">
        <f ca="1">IF($I134="","",INDEX(MY_Data,MATCH($I134,Sheet1!$L:L,1),4))</f>
        <v/>
      </c>
      <c r="G134" s="13" t="str">
        <f ca="1">IF($I134="","",INDEX(MY_Data,MATCH($I134,Sheet1!$L:L,1),5))</f>
        <v/>
      </c>
      <c r="H134" s="4" t="str">
        <f ca="1">IF($I134="","",INDEX(MY_Data,MATCH($I134,Sheet1!$L:L,1),6))</f>
        <v/>
      </c>
      <c r="I134" s="25" t="str">
        <f ca="1">IF(ROW()-6&lt;=MAX(Sheet1!$L:L),ROW()-6,"")</f>
        <v/>
      </c>
    </row>
    <row r="135" spans="3:9">
      <c r="C135" s="24" t="str">
        <f ca="1">IF($I135="","",INDEX(MY_Data,MATCH($I135,Sheet1!$L:L,1),1))</f>
        <v/>
      </c>
      <c r="D135" s="13" t="str">
        <f ca="1">IF($I135="","",INDEX(MY_Data,MATCH($I135,Sheet1!$L:L,1),2))</f>
        <v/>
      </c>
      <c r="E135" s="13" t="str">
        <f ca="1">IF($I135="","",INDEX(MY_Data,MATCH($I135,Sheet1!$L:L,1),3))</f>
        <v/>
      </c>
      <c r="F135" s="13" t="str">
        <f ca="1">IF($I135="","",INDEX(MY_Data,MATCH($I135,Sheet1!$L:L,1),4))</f>
        <v/>
      </c>
      <c r="G135" s="13" t="str">
        <f ca="1">IF($I135="","",INDEX(MY_Data,MATCH($I135,Sheet1!$L:L,1),5))</f>
        <v/>
      </c>
      <c r="H135" s="4" t="str">
        <f ca="1">IF($I135="","",INDEX(MY_Data,MATCH($I135,Sheet1!$L:L,1),6))</f>
        <v/>
      </c>
      <c r="I135" s="25" t="str">
        <f ca="1">IF(ROW()-6&lt;=MAX(Sheet1!$L:L),ROW()-6,"")</f>
        <v/>
      </c>
    </row>
    <row r="136" spans="3:9">
      <c r="C136" s="24" t="str">
        <f ca="1">IF($I136="","",INDEX(MY_Data,MATCH($I136,Sheet1!$L:L,1),1))</f>
        <v/>
      </c>
      <c r="D136" s="13" t="str">
        <f ca="1">IF($I136="","",INDEX(MY_Data,MATCH($I136,Sheet1!$L:L,1),2))</f>
        <v/>
      </c>
      <c r="E136" s="13" t="str">
        <f ca="1">IF($I136="","",INDEX(MY_Data,MATCH($I136,Sheet1!$L:L,1),3))</f>
        <v/>
      </c>
      <c r="F136" s="13" t="str">
        <f ca="1">IF($I136="","",INDEX(MY_Data,MATCH($I136,Sheet1!$L:L,1),4))</f>
        <v/>
      </c>
      <c r="G136" s="13" t="str">
        <f ca="1">IF($I136="","",INDEX(MY_Data,MATCH($I136,Sheet1!$L:L,1),5))</f>
        <v/>
      </c>
      <c r="H136" s="4" t="str">
        <f ca="1">IF($I136="","",INDEX(MY_Data,MATCH($I136,Sheet1!$L:L,1),6))</f>
        <v/>
      </c>
      <c r="I136" s="25" t="str">
        <f ca="1">IF(ROW()-6&lt;=MAX(Sheet1!$L:L),ROW()-6,"")</f>
        <v/>
      </c>
    </row>
    <row r="137" spans="3:9">
      <c r="C137" s="24" t="str">
        <f ca="1">IF($I137="","",INDEX(MY_Data,MATCH($I137,Sheet1!$L:L,1),1))</f>
        <v/>
      </c>
      <c r="D137" s="13" t="str">
        <f ca="1">IF($I137="","",INDEX(MY_Data,MATCH($I137,Sheet1!$L:L,1),2))</f>
        <v/>
      </c>
      <c r="E137" s="13" t="str">
        <f ca="1">IF($I137="","",INDEX(MY_Data,MATCH($I137,Sheet1!$L:L,1),3))</f>
        <v/>
      </c>
      <c r="F137" s="13" t="str">
        <f ca="1">IF($I137="","",INDEX(MY_Data,MATCH($I137,Sheet1!$L:L,1),4))</f>
        <v/>
      </c>
      <c r="G137" s="13" t="str">
        <f ca="1">IF($I137="","",INDEX(MY_Data,MATCH($I137,Sheet1!$L:L,1),5))</f>
        <v/>
      </c>
      <c r="H137" s="4" t="str">
        <f ca="1">IF($I137="","",INDEX(MY_Data,MATCH($I137,Sheet1!$L:L,1),6))</f>
        <v/>
      </c>
      <c r="I137" s="25" t="str">
        <f ca="1">IF(ROW()-6&lt;=MAX(Sheet1!$L:L),ROW()-6,"")</f>
        <v/>
      </c>
    </row>
    <row r="138" spans="3:9">
      <c r="C138" s="24" t="str">
        <f ca="1">IF($I138="","",INDEX(MY_Data,MATCH($I138,Sheet1!$L:L,1),1))</f>
        <v/>
      </c>
      <c r="D138" s="13" t="str">
        <f ca="1">IF($I138="","",INDEX(MY_Data,MATCH($I138,Sheet1!$L:L,1),2))</f>
        <v/>
      </c>
      <c r="E138" s="13" t="str">
        <f ca="1">IF($I138="","",INDEX(MY_Data,MATCH($I138,Sheet1!$L:L,1),3))</f>
        <v/>
      </c>
      <c r="F138" s="13" t="str">
        <f ca="1">IF($I138="","",INDEX(MY_Data,MATCH($I138,Sheet1!$L:L,1),4))</f>
        <v/>
      </c>
      <c r="G138" s="13" t="str">
        <f ca="1">IF($I138="","",INDEX(MY_Data,MATCH($I138,Sheet1!$L:L,1),5))</f>
        <v/>
      </c>
      <c r="H138" s="4" t="str">
        <f ca="1">IF($I138="","",INDEX(MY_Data,MATCH($I138,Sheet1!$L:L,1),6))</f>
        <v/>
      </c>
      <c r="I138" s="25" t="str">
        <f ca="1">IF(ROW()-6&lt;=MAX(Sheet1!$L:L),ROW()-6,"")</f>
        <v/>
      </c>
    </row>
    <row r="139" spans="3:9">
      <c r="C139" s="24" t="str">
        <f ca="1">IF($I139="","",INDEX(MY_Data,MATCH($I139,Sheet1!$L:L,1),1))</f>
        <v/>
      </c>
      <c r="D139" s="13" t="str">
        <f ca="1">IF($I139="","",INDEX(MY_Data,MATCH($I139,Sheet1!$L:L,1),2))</f>
        <v/>
      </c>
      <c r="E139" s="13" t="str">
        <f ca="1">IF($I139="","",INDEX(MY_Data,MATCH($I139,Sheet1!$L:L,1),3))</f>
        <v/>
      </c>
      <c r="F139" s="13" t="str">
        <f ca="1">IF($I139="","",INDEX(MY_Data,MATCH($I139,Sheet1!$L:L,1),4))</f>
        <v/>
      </c>
      <c r="G139" s="13" t="str">
        <f ca="1">IF($I139="","",INDEX(MY_Data,MATCH($I139,Sheet1!$L:L,1),5))</f>
        <v/>
      </c>
      <c r="H139" s="4" t="str">
        <f ca="1">IF($I139="","",INDEX(MY_Data,MATCH($I139,Sheet1!$L:L,1),6))</f>
        <v/>
      </c>
      <c r="I139" s="25" t="str">
        <f ca="1">IF(ROW()-6&lt;=MAX(Sheet1!$L:L),ROW()-6,"")</f>
        <v/>
      </c>
    </row>
    <row r="140" spans="3:9">
      <c r="C140" s="24" t="str">
        <f ca="1">IF($I140="","",INDEX(MY_Data,MATCH($I140,Sheet1!$L:L,1),1))</f>
        <v/>
      </c>
      <c r="D140" s="13" t="str">
        <f ca="1">IF($I140="","",INDEX(MY_Data,MATCH($I140,Sheet1!$L:L,1),2))</f>
        <v/>
      </c>
      <c r="E140" s="13" t="str">
        <f ca="1">IF($I140="","",INDEX(MY_Data,MATCH($I140,Sheet1!$L:L,1),3))</f>
        <v/>
      </c>
      <c r="F140" s="13" t="str">
        <f ca="1">IF($I140="","",INDEX(MY_Data,MATCH($I140,Sheet1!$L:L,1),4))</f>
        <v/>
      </c>
      <c r="G140" s="13" t="str">
        <f ca="1">IF($I140="","",INDEX(MY_Data,MATCH($I140,Sheet1!$L:L,1),5))</f>
        <v/>
      </c>
      <c r="H140" s="4" t="str">
        <f ca="1">IF($I140="","",INDEX(MY_Data,MATCH($I140,Sheet1!$L:L,1),6))</f>
        <v/>
      </c>
      <c r="I140" s="25" t="str">
        <f ca="1">IF(ROW()-6&lt;=MAX(Sheet1!$L:L),ROW()-6,"")</f>
        <v/>
      </c>
    </row>
    <row r="141" spans="3:9">
      <c r="C141" s="24" t="str">
        <f ca="1">IF($I141="","",INDEX(MY_Data,MATCH($I141,Sheet1!$L:L,1),1))</f>
        <v/>
      </c>
      <c r="D141" s="13" t="str">
        <f ca="1">IF($I141="","",INDEX(MY_Data,MATCH($I141,Sheet1!$L:L,1),2))</f>
        <v/>
      </c>
      <c r="E141" s="13" t="str">
        <f ca="1">IF($I141="","",INDEX(MY_Data,MATCH($I141,Sheet1!$L:L,1),3))</f>
        <v/>
      </c>
      <c r="F141" s="13" t="str">
        <f ca="1">IF($I141="","",INDEX(MY_Data,MATCH($I141,Sheet1!$L:L,1),4))</f>
        <v/>
      </c>
      <c r="G141" s="13" t="str">
        <f ca="1">IF($I141="","",INDEX(MY_Data,MATCH($I141,Sheet1!$L:L,1),5))</f>
        <v/>
      </c>
      <c r="H141" s="4" t="str">
        <f ca="1">IF($I141="","",INDEX(MY_Data,MATCH($I141,Sheet1!$L:L,1),6))</f>
        <v/>
      </c>
      <c r="I141" s="25" t="str">
        <f ca="1">IF(ROW()-6&lt;=MAX(Sheet1!$L:L),ROW()-6,"")</f>
        <v/>
      </c>
    </row>
    <row r="142" spans="3:9">
      <c r="C142" s="24" t="str">
        <f ca="1">IF($I142="","",INDEX(MY_Data,MATCH($I142,Sheet1!$L:L,1),1))</f>
        <v/>
      </c>
      <c r="D142" s="13" t="str">
        <f ca="1">IF($I142="","",INDEX(MY_Data,MATCH($I142,Sheet1!$L:L,1),2))</f>
        <v/>
      </c>
      <c r="E142" s="13" t="str">
        <f ca="1">IF($I142="","",INDEX(MY_Data,MATCH($I142,Sheet1!$L:L,1),3))</f>
        <v/>
      </c>
      <c r="F142" s="13" t="str">
        <f ca="1">IF($I142="","",INDEX(MY_Data,MATCH($I142,Sheet1!$L:L,1),4))</f>
        <v/>
      </c>
      <c r="G142" s="13" t="str">
        <f ca="1">IF($I142="","",INDEX(MY_Data,MATCH($I142,Sheet1!$L:L,1),5))</f>
        <v/>
      </c>
      <c r="H142" s="4" t="str">
        <f ca="1">IF($I142="","",INDEX(MY_Data,MATCH($I142,Sheet1!$L:L,1),6))</f>
        <v/>
      </c>
      <c r="I142" s="25" t="str">
        <f ca="1">IF(ROW()-6&lt;=MAX(Sheet1!$L:L),ROW()-6,"")</f>
        <v/>
      </c>
    </row>
    <row r="143" spans="3:9">
      <c r="C143" s="24" t="str">
        <f ca="1">IF($I143="","",INDEX(MY_Data,MATCH($I143,Sheet1!$L:L,1),1))</f>
        <v/>
      </c>
      <c r="D143" s="13" t="str">
        <f ca="1">IF($I143="","",INDEX(MY_Data,MATCH($I143,Sheet1!$L:L,1),2))</f>
        <v/>
      </c>
      <c r="E143" s="13" t="str">
        <f ca="1">IF($I143="","",INDEX(MY_Data,MATCH($I143,Sheet1!$L:L,1),3))</f>
        <v/>
      </c>
      <c r="F143" s="13" t="str">
        <f ca="1">IF($I143="","",INDEX(MY_Data,MATCH($I143,Sheet1!$L:L,1),4))</f>
        <v/>
      </c>
      <c r="G143" s="13" t="str">
        <f ca="1">IF($I143="","",INDEX(MY_Data,MATCH($I143,Sheet1!$L:L,1),5))</f>
        <v/>
      </c>
      <c r="H143" s="4" t="str">
        <f ca="1">IF($I143="","",INDEX(MY_Data,MATCH($I143,Sheet1!$L:L,1),6))</f>
        <v/>
      </c>
      <c r="I143" s="25" t="str">
        <f ca="1">IF(ROW()-6&lt;=MAX(Sheet1!$L:L),ROW()-6,"")</f>
        <v/>
      </c>
    </row>
    <row r="144" spans="3:9">
      <c r="C144" s="24" t="str">
        <f ca="1">IF($I144="","",INDEX(MY_Data,MATCH($I144,Sheet1!$L:L,1),1))</f>
        <v/>
      </c>
      <c r="D144" s="13" t="str">
        <f ca="1">IF($I144="","",INDEX(MY_Data,MATCH($I144,Sheet1!$L:L,1),2))</f>
        <v/>
      </c>
      <c r="E144" s="13" t="str">
        <f ca="1">IF($I144="","",INDEX(MY_Data,MATCH($I144,Sheet1!$L:L,1),3))</f>
        <v/>
      </c>
      <c r="F144" s="13" t="str">
        <f ca="1">IF($I144="","",INDEX(MY_Data,MATCH($I144,Sheet1!$L:L,1),4))</f>
        <v/>
      </c>
      <c r="G144" s="13" t="str">
        <f ca="1">IF($I144="","",INDEX(MY_Data,MATCH($I144,Sheet1!$L:L,1),5))</f>
        <v/>
      </c>
      <c r="H144" s="4" t="str">
        <f ca="1">IF($I144="","",INDEX(MY_Data,MATCH($I144,Sheet1!$L:L,1),6))</f>
        <v/>
      </c>
      <c r="I144" s="25" t="str">
        <f ca="1">IF(ROW()-6&lt;=MAX(Sheet1!$L:L),ROW()-6,"")</f>
        <v/>
      </c>
    </row>
    <row r="145" spans="3:9">
      <c r="C145" s="24" t="str">
        <f ca="1">IF($I145="","",INDEX(MY_Data,MATCH($I145,Sheet1!$L:L,1),1))</f>
        <v/>
      </c>
      <c r="D145" s="13" t="str">
        <f ca="1">IF($I145="","",INDEX(MY_Data,MATCH($I145,Sheet1!$L:L,1),2))</f>
        <v/>
      </c>
      <c r="E145" s="13" t="str">
        <f ca="1">IF($I145="","",INDEX(MY_Data,MATCH($I145,Sheet1!$L:L,1),3))</f>
        <v/>
      </c>
      <c r="F145" s="13" t="str">
        <f ca="1">IF($I145="","",INDEX(MY_Data,MATCH($I145,Sheet1!$L:L,1),4))</f>
        <v/>
      </c>
      <c r="G145" s="13" t="str">
        <f ca="1">IF($I145="","",INDEX(MY_Data,MATCH($I145,Sheet1!$L:L,1),5))</f>
        <v/>
      </c>
      <c r="H145" s="4" t="str">
        <f ca="1">IF($I145="","",INDEX(MY_Data,MATCH($I145,Sheet1!$L:L,1),6))</f>
        <v/>
      </c>
      <c r="I145" s="25" t="str">
        <f ca="1">IF(ROW()-6&lt;=MAX(Sheet1!$L:L),ROW()-6,"")</f>
        <v/>
      </c>
    </row>
    <row r="146" spans="3:9">
      <c r="C146" s="24" t="str">
        <f ca="1">IF($I146="","",INDEX(MY_Data,MATCH($I146,Sheet1!$L:L,1),1))</f>
        <v/>
      </c>
      <c r="D146" s="13" t="str">
        <f ca="1">IF($I146="","",INDEX(MY_Data,MATCH($I146,Sheet1!$L:L,1),2))</f>
        <v/>
      </c>
      <c r="E146" s="13" t="str">
        <f ca="1">IF($I146="","",INDEX(MY_Data,MATCH($I146,Sheet1!$L:L,1),3))</f>
        <v/>
      </c>
      <c r="F146" s="13" t="str">
        <f ca="1">IF($I146="","",INDEX(MY_Data,MATCH($I146,Sheet1!$L:L,1),4))</f>
        <v/>
      </c>
      <c r="G146" s="13" t="str">
        <f ca="1">IF($I146="","",INDEX(MY_Data,MATCH($I146,Sheet1!$L:L,1),5))</f>
        <v/>
      </c>
      <c r="H146" s="4" t="str">
        <f ca="1">IF($I146="","",INDEX(MY_Data,MATCH($I146,Sheet1!$L:L,1),6))</f>
        <v/>
      </c>
      <c r="I146" s="25" t="str">
        <f ca="1">IF(ROW()-6&lt;=MAX(Sheet1!$L:L),ROW()-6,"")</f>
        <v/>
      </c>
    </row>
    <row r="147" spans="3:9">
      <c r="C147" s="24" t="str">
        <f ca="1">IF($I147="","",INDEX(MY_Data,MATCH($I147,Sheet1!$L:L,1),1))</f>
        <v/>
      </c>
      <c r="D147" s="13" t="str">
        <f ca="1">IF($I147="","",INDEX(MY_Data,MATCH($I147,Sheet1!$L:L,1),2))</f>
        <v/>
      </c>
      <c r="E147" s="13" t="str">
        <f ca="1">IF($I147="","",INDEX(MY_Data,MATCH($I147,Sheet1!$L:L,1),3))</f>
        <v/>
      </c>
      <c r="F147" s="13" t="str">
        <f ca="1">IF($I147="","",INDEX(MY_Data,MATCH($I147,Sheet1!$L:L,1),4))</f>
        <v/>
      </c>
      <c r="G147" s="13" t="str">
        <f ca="1">IF($I147="","",INDEX(MY_Data,MATCH($I147,Sheet1!$L:L,1),5))</f>
        <v/>
      </c>
      <c r="H147" s="4" t="str">
        <f ca="1">IF($I147="","",INDEX(MY_Data,MATCH($I147,Sheet1!$L:L,1),6))</f>
        <v/>
      </c>
      <c r="I147" s="25" t="str">
        <f ca="1">IF(ROW()-6&lt;=MAX(Sheet1!$L:L),ROW()-6,"")</f>
        <v/>
      </c>
    </row>
    <row r="148" spans="3:9">
      <c r="C148" s="24" t="str">
        <f ca="1">IF($I148="","",INDEX(MY_Data,MATCH($I148,Sheet1!$L:L,1),1))</f>
        <v/>
      </c>
      <c r="D148" s="13" t="str">
        <f ca="1">IF($I148="","",INDEX(MY_Data,MATCH($I148,Sheet1!$L:L,1),2))</f>
        <v/>
      </c>
      <c r="E148" s="13" t="str">
        <f ca="1">IF($I148="","",INDEX(MY_Data,MATCH($I148,Sheet1!$L:L,1),3))</f>
        <v/>
      </c>
      <c r="F148" s="13" t="str">
        <f ca="1">IF($I148="","",INDEX(MY_Data,MATCH($I148,Sheet1!$L:L,1),4))</f>
        <v/>
      </c>
      <c r="G148" s="13" t="str">
        <f ca="1">IF($I148="","",INDEX(MY_Data,MATCH($I148,Sheet1!$L:L,1),5))</f>
        <v/>
      </c>
      <c r="H148" s="4" t="str">
        <f ca="1">IF($I148="","",INDEX(MY_Data,MATCH($I148,Sheet1!$L:L,1),6))</f>
        <v/>
      </c>
      <c r="I148" s="25" t="str">
        <f ca="1">IF(ROW()-6&lt;=MAX(Sheet1!$L:L),ROW()-6,"")</f>
        <v/>
      </c>
    </row>
    <row r="149" spans="3:9">
      <c r="C149" s="24" t="str">
        <f ca="1">IF($I149="","",INDEX(MY_Data,MATCH($I149,Sheet1!$L:L,1),1))</f>
        <v/>
      </c>
      <c r="D149" s="13" t="str">
        <f ca="1">IF($I149="","",INDEX(MY_Data,MATCH($I149,Sheet1!$L:L,1),2))</f>
        <v/>
      </c>
      <c r="E149" s="13" t="str">
        <f ca="1">IF($I149="","",INDEX(MY_Data,MATCH($I149,Sheet1!$L:L,1),3))</f>
        <v/>
      </c>
      <c r="F149" s="13" t="str">
        <f ca="1">IF($I149="","",INDEX(MY_Data,MATCH($I149,Sheet1!$L:L,1),4))</f>
        <v/>
      </c>
      <c r="G149" s="13" t="str">
        <f ca="1">IF($I149="","",INDEX(MY_Data,MATCH($I149,Sheet1!$L:L,1),5))</f>
        <v/>
      </c>
      <c r="H149" s="4" t="str">
        <f ca="1">IF($I149="","",INDEX(MY_Data,MATCH($I149,Sheet1!$L:L,1),6))</f>
        <v/>
      </c>
      <c r="I149" s="25" t="str">
        <f ca="1">IF(ROW()-6&lt;=MAX(Sheet1!$L:L),ROW()-6,"")</f>
        <v/>
      </c>
    </row>
    <row r="150" spans="3:9">
      <c r="C150" s="24" t="str">
        <f ca="1">IF($I150="","",INDEX(MY_Data,MATCH($I150,Sheet1!$L:L,1),1))</f>
        <v/>
      </c>
      <c r="D150" s="13" t="str">
        <f ca="1">IF($I150="","",INDEX(MY_Data,MATCH($I150,Sheet1!$L:L,1),2))</f>
        <v/>
      </c>
      <c r="E150" s="13" t="str">
        <f ca="1">IF($I150="","",INDEX(MY_Data,MATCH($I150,Sheet1!$L:L,1),3))</f>
        <v/>
      </c>
      <c r="F150" s="13" t="str">
        <f ca="1">IF($I150="","",INDEX(MY_Data,MATCH($I150,Sheet1!$L:L,1),4))</f>
        <v/>
      </c>
      <c r="G150" s="13" t="str">
        <f ca="1">IF($I150="","",INDEX(MY_Data,MATCH($I150,Sheet1!$L:L,1),5))</f>
        <v/>
      </c>
      <c r="H150" s="4" t="str">
        <f ca="1">IF($I150="","",INDEX(MY_Data,MATCH($I150,Sheet1!$L:L,1),6))</f>
        <v/>
      </c>
      <c r="I150" s="25" t="str">
        <f ca="1">IF(ROW()-6&lt;=MAX(Sheet1!$L:L),ROW()-6,"")</f>
        <v/>
      </c>
    </row>
    <row r="151" spans="3:9">
      <c r="C151" s="24" t="str">
        <f ca="1">IF($I151="","",INDEX(MY_Data,MATCH($I151,Sheet1!$L:L,1),1))</f>
        <v/>
      </c>
      <c r="D151" s="13" t="str">
        <f ca="1">IF($I151="","",INDEX(MY_Data,MATCH($I151,Sheet1!$L:L,1),2))</f>
        <v/>
      </c>
      <c r="E151" s="13" t="str">
        <f ca="1">IF($I151="","",INDEX(MY_Data,MATCH($I151,Sheet1!$L:L,1),3))</f>
        <v/>
      </c>
      <c r="F151" s="13" t="str">
        <f ca="1">IF($I151="","",INDEX(MY_Data,MATCH($I151,Sheet1!$L:L,1),4))</f>
        <v/>
      </c>
      <c r="G151" s="13" t="str">
        <f ca="1">IF($I151="","",INDEX(MY_Data,MATCH($I151,Sheet1!$L:L,1),5))</f>
        <v/>
      </c>
      <c r="H151" s="4" t="str">
        <f ca="1">IF($I151="","",INDEX(MY_Data,MATCH($I151,Sheet1!$L:L,1),6))</f>
        <v/>
      </c>
      <c r="I151" s="25" t="str">
        <f ca="1">IF(ROW()-6&lt;=MAX(Sheet1!$L:L),ROW()-6,"")</f>
        <v/>
      </c>
    </row>
    <row r="152" spans="3:9">
      <c r="C152" s="24" t="str">
        <f ca="1">IF($I152="","",INDEX(MY_Data,MATCH($I152,Sheet1!$L:L,1),1))</f>
        <v/>
      </c>
      <c r="D152" s="13" t="str">
        <f ca="1">IF($I152="","",INDEX(MY_Data,MATCH($I152,Sheet1!$L:L,1),2))</f>
        <v/>
      </c>
      <c r="E152" s="13" t="str">
        <f ca="1">IF($I152="","",INDEX(MY_Data,MATCH($I152,Sheet1!$L:L,1),3))</f>
        <v/>
      </c>
      <c r="F152" s="13" t="str">
        <f ca="1">IF($I152="","",INDEX(MY_Data,MATCH($I152,Sheet1!$L:L,1),4))</f>
        <v/>
      </c>
      <c r="G152" s="13" t="str">
        <f ca="1">IF($I152="","",INDEX(MY_Data,MATCH($I152,Sheet1!$L:L,1),5))</f>
        <v/>
      </c>
      <c r="H152" s="4" t="str">
        <f ca="1">IF($I152="","",INDEX(MY_Data,MATCH($I152,Sheet1!$L:L,1),6))</f>
        <v/>
      </c>
      <c r="I152" s="25" t="str">
        <f ca="1">IF(ROW()-6&lt;=MAX(Sheet1!$L:L),ROW()-6,"")</f>
        <v/>
      </c>
    </row>
    <row r="153" spans="3:9">
      <c r="C153" s="24" t="str">
        <f ca="1">IF($I153="","",INDEX(MY_Data,MATCH($I153,Sheet1!$L:L,1),1))</f>
        <v/>
      </c>
      <c r="D153" s="13" t="str">
        <f ca="1">IF($I153="","",INDEX(MY_Data,MATCH($I153,Sheet1!$L:L,1),2))</f>
        <v/>
      </c>
      <c r="E153" s="13" t="str">
        <f ca="1">IF($I153="","",INDEX(MY_Data,MATCH($I153,Sheet1!$L:L,1),3))</f>
        <v/>
      </c>
      <c r="F153" s="13" t="str">
        <f ca="1">IF($I153="","",INDEX(MY_Data,MATCH($I153,Sheet1!$L:L,1),4))</f>
        <v/>
      </c>
      <c r="G153" s="13" t="str">
        <f ca="1">IF($I153="","",INDEX(MY_Data,MATCH($I153,Sheet1!$L:L,1),5))</f>
        <v/>
      </c>
      <c r="H153" s="4" t="str">
        <f ca="1">IF($I153="","",INDEX(MY_Data,MATCH($I153,Sheet1!$L:L,1),6))</f>
        <v/>
      </c>
      <c r="I153" s="25" t="str">
        <f ca="1">IF(ROW()-6&lt;=MAX(Sheet1!$L:L),ROW()-6,"")</f>
        <v/>
      </c>
    </row>
    <row r="154" spans="3:9">
      <c r="C154" s="24" t="str">
        <f ca="1">IF($I154="","",INDEX(MY_Data,MATCH($I154,Sheet1!$L:L,1),1))</f>
        <v/>
      </c>
      <c r="D154" s="13" t="str">
        <f ca="1">IF($I154="","",INDEX(MY_Data,MATCH($I154,Sheet1!$L:L,1),2))</f>
        <v/>
      </c>
      <c r="E154" s="13" t="str">
        <f ca="1">IF($I154="","",INDEX(MY_Data,MATCH($I154,Sheet1!$L:L,1),3))</f>
        <v/>
      </c>
      <c r="F154" s="13" t="str">
        <f ca="1">IF($I154="","",INDEX(MY_Data,MATCH($I154,Sheet1!$L:L,1),4))</f>
        <v/>
      </c>
      <c r="G154" s="13" t="str">
        <f ca="1">IF($I154="","",INDEX(MY_Data,MATCH($I154,Sheet1!$L:L,1),5))</f>
        <v/>
      </c>
      <c r="H154" s="4" t="str">
        <f ca="1">IF($I154="","",INDEX(MY_Data,MATCH($I154,Sheet1!$L:L,1),6))</f>
        <v/>
      </c>
      <c r="I154" s="25" t="str">
        <f ca="1">IF(ROW()-6&lt;=MAX(Sheet1!$L:L),ROW()-6,"")</f>
        <v/>
      </c>
    </row>
    <row r="155" spans="3:9">
      <c r="C155" s="24" t="str">
        <f ca="1">IF($I155="","",INDEX(MY_Data,MATCH($I155,Sheet1!$L:L,1),1))</f>
        <v/>
      </c>
      <c r="D155" s="13" t="str">
        <f ca="1">IF($I155="","",INDEX(MY_Data,MATCH($I155,Sheet1!$L:L,1),2))</f>
        <v/>
      </c>
      <c r="E155" s="13" t="str">
        <f ca="1">IF($I155="","",INDEX(MY_Data,MATCH($I155,Sheet1!$L:L,1),3))</f>
        <v/>
      </c>
      <c r="F155" s="13" t="str">
        <f ca="1">IF($I155="","",INDEX(MY_Data,MATCH($I155,Sheet1!$L:L,1),4))</f>
        <v/>
      </c>
      <c r="G155" s="13" t="str">
        <f ca="1">IF($I155="","",INDEX(MY_Data,MATCH($I155,Sheet1!$L:L,1),5))</f>
        <v/>
      </c>
      <c r="H155" s="4" t="str">
        <f ca="1">IF($I155="","",INDEX(MY_Data,MATCH($I155,Sheet1!$L:L,1),6))</f>
        <v/>
      </c>
      <c r="I155" s="25" t="str">
        <f ca="1">IF(ROW()-6&lt;=MAX(Sheet1!$L:L),ROW()-6,"")</f>
        <v/>
      </c>
    </row>
    <row r="156" spans="3:9">
      <c r="C156" s="24" t="str">
        <f ca="1">IF($I156="","",INDEX(MY_Data,MATCH($I156,Sheet1!$L:L,1),1))</f>
        <v/>
      </c>
      <c r="D156" s="13" t="str">
        <f ca="1">IF($I156="","",INDEX(MY_Data,MATCH($I156,Sheet1!$L:L,1),2))</f>
        <v/>
      </c>
      <c r="E156" s="13" t="str">
        <f ca="1">IF($I156="","",INDEX(MY_Data,MATCH($I156,Sheet1!$L:L,1),3))</f>
        <v/>
      </c>
      <c r="F156" s="13" t="str">
        <f ca="1">IF($I156="","",INDEX(MY_Data,MATCH($I156,Sheet1!$L:L,1),4))</f>
        <v/>
      </c>
      <c r="G156" s="13" t="str">
        <f ca="1">IF($I156="","",INDEX(MY_Data,MATCH($I156,Sheet1!$L:L,1),5))</f>
        <v/>
      </c>
      <c r="H156" s="4" t="str">
        <f ca="1">IF($I156="","",INDEX(MY_Data,MATCH($I156,Sheet1!$L:L,1),6))</f>
        <v/>
      </c>
      <c r="I156" s="25" t="str">
        <f ca="1">IF(ROW()-6&lt;=MAX(Sheet1!$L:L),ROW()-6,"")</f>
        <v/>
      </c>
    </row>
    <row r="157" spans="3:9">
      <c r="C157" s="24" t="str">
        <f ca="1">IF($I157="","",INDEX(MY_Data,MATCH($I157,Sheet1!$L:L,1),1))</f>
        <v/>
      </c>
      <c r="D157" s="13" t="str">
        <f ca="1">IF($I157="","",INDEX(MY_Data,MATCH($I157,Sheet1!$L:L,1),2))</f>
        <v/>
      </c>
      <c r="E157" s="13" t="str">
        <f ca="1">IF($I157="","",INDEX(MY_Data,MATCH($I157,Sheet1!$L:L,1),3))</f>
        <v/>
      </c>
      <c r="F157" s="13" t="str">
        <f ca="1">IF($I157="","",INDEX(MY_Data,MATCH($I157,Sheet1!$L:L,1),4))</f>
        <v/>
      </c>
      <c r="G157" s="13" t="str">
        <f ca="1">IF($I157="","",INDEX(MY_Data,MATCH($I157,Sheet1!$L:L,1),5))</f>
        <v/>
      </c>
      <c r="H157" s="4" t="str">
        <f ca="1">IF($I157="","",INDEX(MY_Data,MATCH($I157,Sheet1!$L:L,1),6))</f>
        <v/>
      </c>
      <c r="I157" s="25" t="str">
        <f ca="1">IF(ROW()-6&lt;=MAX(Sheet1!$L:L),ROW()-6,"")</f>
        <v/>
      </c>
    </row>
    <row r="158" spans="3:9">
      <c r="C158" s="24" t="str">
        <f ca="1">IF($I158="","",INDEX(MY_Data,MATCH($I158,Sheet1!$L:L,1),1))</f>
        <v/>
      </c>
      <c r="D158" s="13" t="str">
        <f ca="1">IF($I158="","",INDEX(MY_Data,MATCH($I158,Sheet1!$L:L,1),2))</f>
        <v/>
      </c>
      <c r="E158" s="13" t="str">
        <f ca="1">IF($I158="","",INDEX(MY_Data,MATCH($I158,Sheet1!$L:L,1),3))</f>
        <v/>
      </c>
      <c r="F158" s="13" t="str">
        <f ca="1">IF($I158="","",INDEX(MY_Data,MATCH($I158,Sheet1!$L:L,1),4))</f>
        <v/>
      </c>
      <c r="G158" s="13" t="str">
        <f ca="1">IF($I158="","",INDEX(MY_Data,MATCH($I158,Sheet1!$L:L,1),5))</f>
        <v/>
      </c>
      <c r="H158" s="4" t="str">
        <f ca="1">IF($I158="","",INDEX(MY_Data,MATCH($I158,Sheet1!$L:L,1),6))</f>
        <v/>
      </c>
      <c r="I158" s="25" t="str">
        <f ca="1">IF(ROW()-6&lt;=MAX(Sheet1!$L:L),ROW()-6,"")</f>
        <v/>
      </c>
    </row>
    <row r="159" spans="3:9">
      <c r="C159" s="24" t="str">
        <f ca="1">IF($I159="","",INDEX(MY_Data,MATCH($I159,Sheet1!$L:L,1),1))</f>
        <v/>
      </c>
      <c r="D159" s="13" t="str">
        <f ca="1">IF($I159="","",INDEX(MY_Data,MATCH($I159,Sheet1!$L:L,1),2))</f>
        <v/>
      </c>
      <c r="E159" s="13" t="str">
        <f ca="1">IF($I159="","",INDEX(MY_Data,MATCH($I159,Sheet1!$L:L,1),3))</f>
        <v/>
      </c>
      <c r="F159" s="13" t="str">
        <f ca="1">IF($I159="","",INDEX(MY_Data,MATCH($I159,Sheet1!$L:L,1),4))</f>
        <v/>
      </c>
      <c r="G159" s="13" t="str">
        <f ca="1">IF($I159="","",INDEX(MY_Data,MATCH($I159,Sheet1!$L:L,1),5))</f>
        <v/>
      </c>
      <c r="H159" s="4" t="str">
        <f ca="1">IF($I159="","",INDEX(MY_Data,MATCH($I159,Sheet1!$L:L,1),6))</f>
        <v/>
      </c>
      <c r="I159" s="25" t="str">
        <f ca="1">IF(ROW()-6&lt;=MAX(Sheet1!$L:L),ROW()-6,"")</f>
        <v/>
      </c>
    </row>
    <row r="160" spans="3:9">
      <c r="C160" s="24" t="str">
        <f ca="1">IF($I160="","",INDEX(MY_Data,MATCH($I160,Sheet1!$L:L,1),1))</f>
        <v/>
      </c>
      <c r="D160" s="13" t="str">
        <f ca="1">IF($I160="","",INDEX(MY_Data,MATCH($I160,Sheet1!$L:L,1),2))</f>
        <v/>
      </c>
      <c r="E160" s="13" t="str">
        <f ca="1">IF($I160="","",INDEX(MY_Data,MATCH($I160,Sheet1!$L:L,1),3))</f>
        <v/>
      </c>
      <c r="F160" s="13" t="str">
        <f ca="1">IF($I160="","",INDEX(MY_Data,MATCH($I160,Sheet1!$L:L,1),4))</f>
        <v/>
      </c>
      <c r="G160" s="13" t="str">
        <f ca="1">IF($I160="","",INDEX(MY_Data,MATCH($I160,Sheet1!$L:L,1),5))</f>
        <v/>
      </c>
      <c r="H160" s="4" t="str">
        <f ca="1">IF($I160="","",INDEX(MY_Data,MATCH($I160,Sheet1!$L:L,1),6))</f>
        <v/>
      </c>
      <c r="I160" s="25" t="str">
        <f ca="1">IF(ROW()-6&lt;=MAX(Sheet1!$L:L),ROW()-6,"")</f>
        <v/>
      </c>
    </row>
    <row r="161" spans="3:9">
      <c r="C161" s="24" t="str">
        <f ca="1">IF($I161="","",INDEX(MY_Data,MATCH($I161,Sheet1!$L:L,1),1))</f>
        <v/>
      </c>
      <c r="D161" s="13" t="str">
        <f ca="1">IF($I161="","",INDEX(MY_Data,MATCH($I161,Sheet1!$L:L,1),2))</f>
        <v/>
      </c>
      <c r="E161" s="13" t="str">
        <f ca="1">IF($I161="","",INDEX(MY_Data,MATCH($I161,Sheet1!$L:L,1),3))</f>
        <v/>
      </c>
      <c r="F161" s="13" t="str">
        <f ca="1">IF($I161="","",INDEX(MY_Data,MATCH($I161,Sheet1!$L:L,1),4))</f>
        <v/>
      </c>
      <c r="G161" s="13" t="str">
        <f ca="1">IF($I161="","",INDEX(MY_Data,MATCH($I161,Sheet1!$L:L,1),5))</f>
        <v/>
      </c>
      <c r="H161" s="4" t="str">
        <f ca="1">IF($I161="","",INDEX(MY_Data,MATCH($I161,Sheet1!$L:L,1),6))</f>
        <v/>
      </c>
      <c r="I161" s="25" t="str">
        <f ca="1">IF(ROW()-6&lt;=MAX(Sheet1!$L:L),ROW()-6,"")</f>
        <v/>
      </c>
    </row>
    <row r="162" spans="3:9">
      <c r="C162" s="24" t="str">
        <f ca="1">IF($I162="","",INDEX(MY_Data,MATCH($I162,Sheet1!$L:L,1),1))</f>
        <v/>
      </c>
      <c r="D162" s="13" t="str">
        <f ca="1">IF($I162="","",INDEX(MY_Data,MATCH($I162,Sheet1!$L:L,1),2))</f>
        <v/>
      </c>
      <c r="E162" s="13" t="str">
        <f ca="1">IF($I162="","",INDEX(MY_Data,MATCH($I162,Sheet1!$L:L,1),3))</f>
        <v/>
      </c>
      <c r="F162" s="13" t="str">
        <f ca="1">IF($I162="","",INDEX(MY_Data,MATCH($I162,Sheet1!$L:L,1),4))</f>
        <v/>
      </c>
      <c r="G162" s="13" t="str">
        <f ca="1">IF($I162="","",INDEX(MY_Data,MATCH($I162,Sheet1!$L:L,1),5))</f>
        <v/>
      </c>
      <c r="H162" s="4" t="str">
        <f ca="1">IF($I162="","",INDEX(MY_Data,MATCH($I162,Sheet1!$L:L,1),6))</f>
        <v/>
      </c>
      <c r="I162" s="25" t="str">
        <f ca="1">IF(ROW()-6&lt;=MAX(Sheet1!$L:L),ROW()-6,"")</f>
        <v/>
      </c>
    </row>
    <row r="163" spans="3:9">
      <c r="C163" s="24" t="str">
        <f ca="1">IF($I163="","",INDEX(MY_Data,MATCH($I163,Sheet1!$L:L,1),1))</f>
        <v/>
      </c>
      <c r="D163" s="13" t="str">
        <f ca="1">IF($I163="","",INDEX(MY_Data,MATCH($I163,Sheet1!$L:L,1),2))</f>
        <v/>
      </c>
      <c r="E163" s="13" t="str">
        <f ca="1">IF($I163="","",INDEX(MY_Data,MATCH($I163,Sheet1!$L:L,1),3))</f>
        <v/>
      </c>
      <c r="F163" s="13" t="str">
        <f ca="1">IF($I163="","",INDEX(MY_Data,MATCH($I163,Sheet1!$L:L,1),4))</f>
        <v/>
      </c>
      <c r="G163" s="13" t="str">
        <f ca="1">IF($I163="","",INDEX(MY_Data,MATCH($I163,Sheet1!$L:L,1),5))</f>
        <v/>
      </c>
      <c r="H163" s="4" t="str">
        <f ca="1">IF($I163="","",INDEX(MY_Data,MATCH($I163,Sheet1!$L:L,1),6))</f>
        <v/>
      </c>
      <c r="I163" s="25" t="str">
        <f ca="1">IF(ROW()-6&lt;=MAX(Sheet1!$L:L),ROW()-6,"")</f>
        <v/>
      </c>
    </row>
    <row r="164" spans="3:9">
      <c r="C164" s="24" t="str">
        <f ca="1">IF($I164="","",INDEX(MY_Data,MATCH($I164,Sheet1!$L:L,1),1))</f>
        <v/>
      </c>
      <c r="D164" s="13" t="str">
        <f ca="1">IF($I164="","",INDEX(MY_Data,MATCH($I164,Sheet1!$L:L,1),2))</f>
        <v/>
      </c>
      <c r="E164" s="13" t="str">
        <f ca="1">IF($I164="","",INDEX(MY_Data,MATCH($I164,Sheet1!$L:L,1),3))</f>
        <v/>
      </c>
      <c r="F164" s="13" t="str">
        <f ca="1">IF($I164="","",INDEX(MY_Data,MATCH($I164,Sheet1!$L:L,1),4))</f>
        <v/>
      </c>
      <c r="G164" s="13" t="str">
        <f ca="1">IF($I164="","",INDEX(MY_Data,MATCH($I164,Sheet1!$L:L,1),5))</f>
        <v/>
      </c>
      <c r="H164" s="4" t="str">
        <f ca="1">IF($I164="","",INDEX(MY_Data,MATCH($I164,Sheet1!$L:L,1),6))</f>
        <v/>
      </c>
      <c r="I164" s="25" t="str">
        <f ca="1">IF(ROW()-6&lt;=MAX(Sheet1!$L:L),ROW()-6,"")</f>
        <v/>
      </c>
    </row>
    <row r="165" spans="3:9">
      <c r="C165" s="24" t="str">
        <f ca="1">IF($I165="","",INDEX(MY_Data,MATCH($I165,Sheet1!$L:L,1),1))</f>
        <v/>
      </c>
      <c r="D165" s="13" t="str">
        <f ca="1">IF($I165="","",INDEX(MY_Data,MATCH($I165,Sheet1!$L:L,1),2))</f>
        <v/>
      </c>
      <c r="E165" s="13" t="str">
        <f ca="1">IF($I165="","",INDEX(MY_Data,MATCH($I165,Sheet1!$L:L,1),3))</f>
        <v/>
      </c>
      <c r="F165" s="13" t="str">
        <f ca="1">IF($I165="","",INDEX(MY_Data,MATCH($I165,Sheet1!$L:L,1),4))</f>
        <v/>
      </c>
      <c r="G165" s="13" t="str">
        <f ca="1">IF($I165="","",INDEX(MY_Data,MATCH($I165,Sheet1!$L:L,1),5))</f>
        <v/>
      </c>
      <c r="H165" s="4" t="str">
        <f ca="1">IF($I165="","",INDEX(MY_Data,MATCH($I165,Sheet1!$L:L,1),6))</f>
        <v/>
      </c>
      <c r="I165" s="25" t="str">
        <f ca="1">IF(ROW()-6&lt;=MAX(Sheet1!$L:L),ROW()-6,"")</f>
        <v/>
      </c>
    </row>
    <row r="166" spans="3:9">
      <c r="C166" s="24" t="str">
        <f ca="1">IF($I166="","",INDEX(MY_Data,MATCH($I166,Sheet1!$L:L,1),1))</f>
        <v/>
      </c>
      <c r="D166" s="13" t="str">
        <f ca="1">IF($I166="","",INDEX(MY_Data,MATCH($I166,Sheet1!$L:L,1),2))</f>
        <v/>
      </c>
      <c r="E166" s="13" t="str">
        <f ca="1">IF($I166="","",INDEX(MY_Data,MATCH($I166,Sheet1!$L:L,1),3))</f>
        <v/>
      </c>
      <c r="F166" s="13" t="str">
        <f ca="1">IF($I166="","",INDEX(MY_Data,MATCH($I166,Sheet1!$L:L,1),4))</f>
        <v/>
      </c>
      <c r="G166" s="13" t="str">
        <f ca="1">IF($I166="","",INDEX(MY_Data,MATCH($I166,Sheet1!$L:L,1),5))</f>
        <v/>
      </c>
      <c r="H166" s="4" t="str">
        <f ca="1">IF($I166="","",INDEX(MY_Data,MATCH($I166,Sheet1!$L:L,1),6))</f>
        <v/>
      </c>
      <c r="I166" s="25" t="str">
        <f ca="1">IF(ROW()-6&lt;=MAX(Sheet1!$L:L),ROW()-6,"")</f>
        <v/>
      </c>
    </row>
    <row r="167" spans="3:9">
      <c r="C167" s="24" t="str">
        <f ca="1">IF($I167="","",INDEX(MY_Data,MATCH($I167,Sheet1!$L:L,1),1))</f>
        <v/>
      </c>
      <c r="D167" s="13" t="str">
        <f ca="1">IF($I167="","",INDEX(MY_Data,MATCH($I167,Sheet1!$L:L,1),2))</f>
        <v/>
      </c>
      <c r="E167" s="13" t="str">
        <f ca="1">IF($I167="","",INDEX(MY_Data,MATCH($I167,Sheet1!$L:L,1),3))</f>
        <v/>
      </c>
      <c r="F167" s="13" t="str">
        <f ca="1">IF($I167="","",INDEX(MY_Data,MATCH($I167,Sheet1!$L:L,1),4))</f>
        <v/>
      </c>
      <c r="G167" s="13" t="str">
        <f ca="1">IF($I167="","",INDEX(MY_Data,MATCH($I167,Sheet1!$L:L,1),5))</f>
        <v/>
      </c>
      <c r="H167" s="4" t="str">
        <f ca="1">IF($I167="","",INDEX(MY_Data,MATCH($I167,Sheet1!$L:L,1),6))</f>
        <v/>
      </c>
      <c r="I167" s="25" t="str">
        <f ca="1">IF(ROW()-6&lt;=MAX(Sheet1!$L:L),ROW()-6,"")</f>
        <v/>
      </c>
    </row>
    <row r="168" spans="3:9">
      <c r="C168" s="24" t="str">
        <f ca="1">IF($I168="","",INDEX(MY_Data,MATCH($I168,Sheet1!$L:L,1),1))</f>
        <v/>
      </c>
      <c r="D168" s="13" t="str">
        <f ca="1">IF($I168="","",INDEX(MY_Data,MATCH($I168,Sheet1!$L:L,1),2))</f>
        <v/>
      </c>
      <c r="E168" s="13" t="str">
        <f ca="1">IF($I168="","",INDEX(MY_Data,MATCH($I168,Sheet1!$L:L,1),3))</f>
        <v/>
      </c>
      <c r="F168" s="13" t="str">
        <f ca="1">IF($I168="","",INDEX(MY_Data,MATCH($I168,Sheet1!$L:L,1),4))</f>
        <v/>
      </c>
      <c r="G168" s="13" t="str">
        <f ca="1">IF($I168="","",INDEX(MY_Data,MATCH($I168,Sheet1!$L:L,1),5))</f>
        <v/>
      </c>
      <c r="H168" s="4" t="str">
        <f ca="1">IF($I168="","",INDEX(MY_Data,MATCH($I168,Sheet1!$L:L,1),6))</f>
        <v/>
      </c>
      <c r="I168" s="25" t="str">
        <f ca="1">IF(ROW()-6&lt;=MAX(Sheet1!$L:L),ROW()-6,"")</f>
        <v/>
      </c>
    </row>
    <row r="169" spans="3:9">
      <c r="C169" s="24" t="str">
        <f ca="1">IF($I169="","",INDEX(MY_Data,MATCH($I169,Sheet1!$L:L,1),1))</f>
        <v/>
      </c>
      <c r="D169" s="13" t="str">
        <f ca="1">IF($I169="","",INDEX(MY_Data,MATCH($I169,Sheet1!$L:L,1),2))</f>
        <v/>
      </c>
      <c r="E169" s="13" t="str">
        <f ca="1">IF($I169="","",INDEX(MY_Data,MATCH($I169,Sheet1!$L:L,1),3))</f>
        <v/>
      </c>
      <c r="F169" s="13" t="str">
        <f ca="1">IF($I169="","",INDEX(MY_Data,MATCH($I169,Sheet1!$L:L,1),4))</f>
        <v/>
      </c>
      <c r="G169" s="13" t="str">
        <f ca="1">IF($I169="","",INDEX(MY_Data,MATCH($I169,Sheet1!$L:L,1),5))</f>
        <v/>
      </c>
      <c r="H169" s="4" t="str">
        <f ca="1">IF($I169="","",INDEX(MY_Data,MATCH($I169,Sheet1!$L:L,1),6))</f>
        <v/>
      </c>
      <c r="I169" s="25" t="str">
        <f ca="1">IF(ROW()-6&lt;=MAX(Sheet1!$L:L),ROW()-6,"")</f>
        <v/>
      </c>
    </row>
    <row r="170" spans="3:9">
      <c r="C170" s="24" t="str">
        <f ca="1">IF($I170="","",INDEX(MY_Data,MATCH($I170,Sheet1!$L:L,1),1))</f>
        <v/>
      </c>
      <c r="D170" s="13" t="str">
        <f ca="1">IF($I170="","",INDEX(MY_Data,MATCH($I170,Sheet1!$L:L,1),2))</f>
        <v/>
      </c>
      <c r="E170" s="13" t="str">
        <f ca="1">IF($I170="","",INDEX(MY_Data,MATCH($I170,Sheet1!$L:L,1),3))</f>
        <v/>
      </c>
      <c r="F170" s="13" t="str">
        <f ca="1">IF($I170="","",INDEX(MY_Data,MATCH($I170,Sheet1!$L:L,1),4))</f>
        <v/>
      </c>
      <c r="G170" s="13" t="str">
        <f ca="1">IF($I170="","",INDEX(MY_Data,MATCH($I170,Sheet1!$L:L,1),5))</f>
        <v/>
      </c>
      <c r="H170" s="4" t="str">
        <f ca="1">IF($I170="","",INDEX(MY_Data,MATCH($I170,Sheet1!$L:L,1),6))</f>
        <v/>
      </c>
      <c r="I170" s="25" t="str">
        <f ca="1">IF(ROW()-6&lt;=MAX(Sheet1!$L:L),ROW()-6,"")</f>
        <v/>
      </c>
    </row>
    <row r="171" spans="3:9">
      <c r="C171" s="24" t="str">
        <f ca="1">IF($I171="","",INDEX(MY_Data,MATCH($I171,Sheet1!$L:L,1),1))</f>
        <v/>
      </c>
      <c r="D171" s="13" t="str">
        <f ca="1">IF($I171="","",INDEX(MY_Data,MATCH($I171,Sheet1!$L:L,1),2))</f>
        <v/>
      </c>
      <c r="E171" s="13" t="str">
        <f ca="1">IF($I171="","",INDEX(MY_Data,MATCH($I171,Sheet1!$L:L,1),3))</f>
        <v/>
      </c>
      <c r="F171" s="13" t="str">
        <f ca="1">IF($I171="","",INDEX(MY_Data,MATCH($I171,Sheet1!$L:L,1),4))</f>
        <v/>
      </c>
      <c r="G171" s="13" t="str">
        <f ca="1">IF($I171="","",INDEX(MY_Data,MATCH($I171,Sheet1!$L:L,1),5))</f>
        <v/>
      </c>
      <c r="H171" s="4" t="str">
        <f ca="1">IF($I171="","",INDEX(MY_Data,MATCH($I171,Sheet1!$L:L,1),6))</f>
        <v/>
      </c>
      <c r="I171" s="25" t="str">
        <f ca="1">IF(ROW()-6&lt;=MAX(Sheet1!$L:L),ROW()-6,"")</f>
        <v/>
      </c>
    </row>
    <row r="172" spans="3:9">
      <c r="C172" s="24" t="str">
        <f ca="1">IF($I172="","",INDEX(MY_Data,MATCH($I172,Sheet1!$L:L,1),1))</f>
        <v/>
      </c>
      <c r="D172" s="13" t="str">
        <f ca="1">IF($I172="","",INDEX(MY_Data,MATCH($I172,Sheet1!$L:L,1),2))</f>
        <v/>
      </c>
      <c r="E172" s="13" t="str">
        <f ca="1">IF($I172="","",INDEX(MY_Data,MATCH($I172,Sheet1!$L:L,1),3))</f>
        <v/>
      </c>
      <c r="F172" s="13" t="str">
        <f ca="1">IF($I172="","",INDEX(MY_Data,MATCH($I172,Sheet1!$L:L,1),4))</f>
        <v/>
      </c>
      <c r="G172" s="13" t="str">
        <f ca="1">IF($I172="","",INDEX(MY_Data,MATCH($I172,Sheet1!$L:L,1),5))</f>
        <v/>
      </c>
      <c r="H172" s="4" t="str">
        <f ca="1">IF($I172="","",INDEX(MY_Data,MATCH($I172,Sheet1!$L:L,1),6))</f>
        <v/>
      </c>
      <c r="I172" s="25" t="str">
        <f ca="1">IF(ROW()-6&lt;=MAX(Sheet1!$L:L),ROW()-6,"")</f>
        <v/>
      </c>
    </row>
    <row r="173" spans="3:9">
      <c r="C173" s="24" t="str">
        <f ca="1">IF($I173="","",INDEX(MY_Data,MATCH($I173,Sheet1!$L:L,1),1))</f>
        <v/>
      </c>
      <c r="D173" s="13" t="str">
        <f ca="1">IF($I173="","",INDEX(MY_Data,MATCH($I173,Sheet1!$L:L,1),2))</f>
        <v/>
      </c>
      <c r="E173" s="13" t="str">
        <f ca="1">IF($I173="","",INDEX(MY_Data,MATCH($I173,Sheet1!$L:L,1),3))</f>
        <v/>
      </c>
      <c r="F173" s="13" t="str">
        <f ca="1">IF($I173="","",INDEX(MY_Data,MATCH($I173,Sheet1!$L:L,1),4))</f>
        <v/>
      </c>
      <c r="G173" s="13" t="str">
        <f ca="1">IF($I173="","",INDEX(MY_Data,MATCH($I173,Sheet1!$L:L,1),5))</f>
        <v/>
      </c>
      <c r="H173" s="4" t="str">
        <f ca="1">IF($I173="","",INDEX(MY_Data,MATCH($I173,Sheet1!$L:L,1),6))</f>
        <v/>
      </c>
      <c r="I173" s="25" t="str">
        <f ca="1">IF(ROW()-6&lt;=MAX(Sheet1!$L:L),ROW()-6,"")</f>
        <v/>
      </c>
    </row>
    <row r="174" spans="3:9">
      <c r="C174" s="24" t="str">
        <f ca="1">IF($I174="","",INDEX(MY_Data,MATCH($I174,Sheet1!$L:L,1),1))</f>
        <v/>
      </c>
      <c r="D174" s="13" t="str">
        <f ca="1">IF($I174="","",INDEX(MY_Data,MATCH($I174,Sheet1!$L:L,1),2))</f>
        <v/>
      </c>
      <c r="E174" s="13" t="str">
        <f ca="1">IF($I174="","",INDEX(MY_Data,MATCH($I174,Sheet1!$L:L,1),3))</f>
        <v/>
      </c>
      <c r="F174" s="13" t="str">
        <f ca="1">IF($I174="","",INDEX(MY_Data,MATCH($I174,Sheet1!$L:L,1),4))</f>
        <v/>
      </c>
      <c r="G174" s="13" t="str">
        <f ca="1">IF($I174="","",INDEX(MY_Data,MATCH($I174,Sheet1!$L:L,1),5))</f>
        <v/>
      </c>
      <c r="H174" s="4" t="str">
        <f ca="1">IF($I174="","",INDEX(MY_Data,MATCH($I174,Sheet1!$L:L,1),6))</f>
        <v/>
      </c>
      <c r="I174" s="25" t="str">
        <f ca="1">IF(ROW()-6&lt;=MAX(Sheet1!$L:L),ROW()-6,"")</f>
        <v/>
      </c>
    </row>
    <row r="175" spans="3:9">
      <c r="C175" s="24" t="str">
        <f ca="1">IF($I175="","",INDEX(MY_Data,MATCH($I175,Sheet1!$L:L,1),1))</f>
        <v/>
      </c>
      <c r="D175" s="13" t="str">
        <f ca="1">IF($I175="","",INDEX(MY_Data,MATCH($I175,Sheet1!$L:L,1),2))</f>
        <v/>
      </c>
      <c r="E175" s="13" t="str">
        <f ca="1">IF($I175="","",INDEX(MY_Data,MATCH($I175,Sheet1!$L:L,1),3))</f>
        <v/>
      </c>
      <c r="F175" s="13" t="str">
        <f ca="1">IF($I175="","",INDEX(MY_Data,MATCH($I175,Sheet1!$L:L,1),4))</f>
        <v/>
      </c>
      <c r="G175" s="13" t="str">
        <f ca="1">IF($I175="","",INDEX(MY_Data,MATCH($I175,Sheet1!$L:L,1),5))</f>
        <v/>
      </c>
      <c r="H175" s="4" t="str">
        <f ca="1">IF($I175="","",INDEX(MY_Data,MATCH($I175,Sheet1!$L:L,1),6))</f>
        <v/>
      </c>
      <c r="I175" s="25" t="str">
        <f ca="1">IF(ROW()-6&lt;=MAX(Sheet1!$L:L),ROW()-6,"")</f>
        <v/>
      </c>
    </row>
    <row r="176" spans="3:9">
      <c r="C176" s="24" t="str">
        <f ca="1">IF($I176="","",INDEX(MY_Data,MATCH($I176,Sheet1!$L:L,1),1))</f>
        <v/>
      </c>
      <c r="D176" s="13" t="str">
        <f ca="1">IF($I176="","",INDEX(MY_Data,MATCH($I176,Sheet1!$L:L,1),2))</f>
        <v/>
      </c>
      <c r="E176" s="13" t="str">
        <f ca="1">IF($I176="","",INDEX(MY_Data,MATCH($I176,Sheet1!$L:L,1),3))</f>
        <v/>
      </c>
      <c r="F176" s="13" t="str">
        <f ca="1">IF($I176="","",INDEX(MY_Data,MATCH($I176,Sheet1!$L:L,1),4))</f>
        <v/>
      </c>
      <c r="G176" s="13" t="str">
        <f ca="1">IF($I176="","",INDEX(MY_Data,MATCH($I176,Sheet1!$L:L,1),5))</f>
        <v/>
      </c>
      <c r="H176" s="4" t="str">
        <f ca="1">IF($I176="","",INDEX(MY_Data,MATCH($I176,Sheet1!$L:L,1),6))</f>
        <v/>
      </c>
      <c r="I176" s="25" t="str">
        <f ca="1">IF(ROW()-6&lt;=MAX(Sheet1!$L:L),ROW()-6,"")</f>
        <v/>
      </c>
    </row>
    <row r="177" spans="3:9">
      <c r="C177" s="24" t="str">
        <f ca="1">IF($I177="","",INDEX(MY_Data,MATCH($I177,Sheet1!$L:L,1),1))</f>
        <v/>
      </c>
      <c r="D177" s="13" t="str">
        <f ca="1">IF($I177="","",INDEX(MY_Data,MATCH($I177,Sheet1!$L:L,1),2))</f>
        <v/>
      </c>
      <c r="E177" s="13" t="str">
        <f ca="1">IF($I177="","",INDEX(MY_Data,MATCH($I177,Sheet1!$L:L,1),3))</f>
        <v/>
      </c>
      <c r="F177" s="13" t="str">
        <f ca="1">IF($I177="","",INDEX(MY_Data,MATCH($I177,Sheet1!$L:L,1),4))</f>
        <v/>
      </c>
      <c r="G177" s="13" t="str">
        <f ca="1">IF($I177="","",INDEX(MY_Data,MATCH($I177,Sheet1!$L:L,1),5))</f>
        <v/>
      </c>
      <c r="H177" s="4" t="str">
        <f ca="1">IF($I177="","",INDEX(MY_Data,MATCH($I177,Sheet1!$L:L,1),6))</f>
        <v/>
      </c>
      <c r="I177" s="25" t="str">
        <f ca="1">IF(ROW()-6&lt;=MAX(Sheet1!$L:L),ROW()-6,"")</f>
        <v/>
      </c>
    </row>
    <row r="178" spans="3:9">
      <c r="C178" s="24" t="str">
        <f ca="1">IF($I178="","",INDEX(MY_Data,MATCH($I178,Sheet1!$L:L,1),1))</f>
        <v/>
      </c>
      <c r="D178" s="13" t="str">
        <f ca="1">IF($I178="","",INDEX(MY_Data,MATCH($I178,Sheet1!$L:L,1),2))</f>
        <v/>
      </c>
      <c r="E178" s="13" t="str">
        <f ca="1">IF($I178="","",INDEX(MY_Data,MATCH($I178,Sheet1!$L:L,1),3))</f>
        <v/>
      </c>
      <c r="F178" s="13" t="str">
        <f ca="1">IF($I178="","",INDEX(MY_Data,MATCH($I178,Sheet1!$L:L,1),4))</f>
        <v/>
      </c>
      <c r="G178" s="13" t="str">
        <f ca="1">IF($I178="","",INDEX(MY_Data,MATCH($I178,Sheet1!$L:L,1),5))</f>
        <v/>
      </c>
      <c r="H178" s="4" t="str">
        <f ca="1">IF($I178="","",INDEX(MY_Data,MATCH($I178,Sheet1!$L:L,1),6))</f>
        <v/>
      </c>
      <c r="I178" s="25" t="str">
        <f ca="1">IF(ROW()-6&lt;=MAX(Sheet1!$L:L),ROW()-6,"")</f>
        <v/>
      </c>
    </row>
    <row r="179" spans="3:9">
      <c r="C179" s="24" t="str">
        <f ca="1">IF($I179="","",INDEX(MY_Data,MATCH($I179,Sheet1!$L:L,1),1))</f>
        <v/>
      </c>
      <c r="D179" s="13" t="str">
        <f ca="1">IF($I179="","",INDEX(MY_Data,MATCH($I179,Sheet1!$L:L,1),2))</f>
        <v/>
      </c>
      <c r="E179" s="13" t="str">
        <f ca="1">IF($I179="","",INDEX(MY_Data,MATCH($I179,Sheet1!$L:L,1),3))</f>
        <v/>
      </c>
      <c r="F179" s="13" t="str">
        <f ca="1">IF($I179="","",INDEX(MY_Data,MATCH($I179,Sheet1!$L:L,1),4))</f>
        <v/>
      </c>
      <c r="G179" s="13" t="str">
        <f ca="1">IF($I179="","",INDEX(MY_Data,MATCH($I179,Sheet1!$L:L,1),5))</f>
        <v/>
      </c>
      <c r="H179" s="4" t="str">
        <f ca="1">IF($I179="","",INDEX(MY_Data,MATCH($I179,Sheet1!$L:L,1),6))</f>
        <v/>
      </c>
      <c r="I179" s="25" t="str">
        <f ca="1">IF(ROW()-6&lt;=MAX(Sheet1!$L:L),ROW()-6,"")</f>
        <v/>
      </c>
    </row>
    <row r="180" spans="3:9">
      <c r="C180" s="24" t="str">
        <f ca="1">IF($I180="","",INDEX(MY_Data,MATCH($I180,Sheet1!$L:L,1),1))</f>
        <v/>
      </c>
      <c r="D180" s="13" t="str">
        <f ca="1">IF($I180="","",INDEX(MY_Data,MATCH($I180,Sheet1!$L:L,1),2))</f>
        <v/>
      </c>
      <c r="E180" s="13" t="str">
        <f ca="1">IF($I180="","",INDEX(MY_Data,MATCH($I180,Sheet1!$L:L,1),3))</f>
        <v/>
      </c>
      <c r="F180" s="13" t="str">
        <f ca="1">IF($I180="","",INDEX(MY_Data,MATCH($I180,Sheet1!$L:L,1),4))</f>
        <v/>
      </c>
      <c r="G180" s="13" t="str">
        <f ca="1">IF($I180="","",INDEX(MY_Data,MATCH($I180,Sheet1!$L:L,1),5))</f>
        <v/>
      </c>
      <c r="H180" s="4" t="str">
        <f ca="1">IF($I180="","",INDEX(MY_Data,MATCH($I180,Sheet1!$L:L,1),6))</f>
        <v/>
      </c>
      <c r="I180" s="25" t="str">
        <f ca="1">IF(ROW()-6&lt;=MAX(Sheet1!$L:L),ROW()-6,"")</f>
        <v/>
      </c>
    </row>
    <row r="181" spans="3:9">
      <c r="C181" s="24" t="str">
        <f ca="1">IF($I181="","",INDEX(MY_Data,MATCH($I181,Sheet1!$L:L,1),1))</f>
        <v/>
      </c>
      <c r="D181" s="13" t="str">
        <f ca="1">IF($I181="","",INDEX(MY_Data,MATCH($I181,Sheet1!$L:L,1),2))</f>
        <v/>
      </c>
      <c r="E181" s="13" t="str">
        <f ca="1">IF($I181="","",INDEX(MY_Data,MATCH($I181,Sheet1!$L:L,1),3))</f>
        <v/>
      </c>
      <c r="F181" s="13" t="str">
        <f ca="1">IF($I181="","",INDEX(MY_Data,MATCH($I181,Sheet1!$L:L,1),4))</f>
        <v/>
      </c>
      <c r="G181" s="13" t="str">
        <f ca="1">IF($I181="","",INDEX(MY_Data,MATCH($I181,Sheet1!$L:L,1),5))</f>
        <v/>
      </c>
      <c r="H181" s="4" t="str">
        <f ca="1">IF($I181="","",INDEX(MY_Data,MATCH($I181,Sheet1!$L:L,1),6))</f>
        <v/>
      </c>
      <c r="I181" s="25" t="str">
        <f ca="1">IF(ROW()-6&lt;=MAX(Sheet1!$L:L),ROW()-6,"")</f>
        <v/>
      </c>
    </row>
    <row r="182" spans="3:9">
      <c r="C182" s="24" t="str">
        <f ca="1">IF($I182="","",INDEX(MY_Data,MATCH($I182,Sheet1!$L:L,1),1))</f>
        <v/>
      </c>
      <c r="D182" s="13" t="str">
        <f ca="1">IF($I182="","",INDEX(MY_Data,MATCH($I182,Sheet1!$L:L,1),2))</f>
        <v/>
      </c>
      <c r="E182" s="13" t="str">
        <f ca="1">IF($I182="","",INDEX(MY_Data,MATCH($I182,Sheet1!$L:L,1),3))</f>
        <v/>
      </c>
      <c r="F182" s="13" t="str">
        <f ca="1">IF($I182="","",INDEX(MY_Data,MATCH($I182,Sheet1!$L:L,1),4))</f>
        <v/>
      </c>
      <c r="G182" s="13" t="str">
        <f ca="1">IF($I182="","",INDEX(MY_Data,MATCH($I182,Sheet1!$L:L,1),5))</f>
        <v/>
      </c>
      <c r="H182" s="4" t="str">
        <f ca="1">IF($I182="","",INDEX(MY_Data,MATCH($I182,Sheet1!$L:L,1),6))</f>
        <v/>
      </c>
      <c r="I182" s="25" t="str">
        <f ca="1">IF(ROW()-6&lt;=MAX(Sheet1!$L:L),ROW()-6,"")</f>
        <v/>
      </c>
    </row>
    <row r="183" spans="3:9">
      <c r="C183" s="24" t="str">
        <f ca="1">IF($I183="","",INDEX(MY_Data,MATCH($I183,Sheet1!$L:L,1),1))</f>
        <v/>
      </c>
      <c r="D183" s="13" t="str">
        <f ca="1">IF($I183="","",INDEX(MY_Data,MATCH($I183,Sheet1!$L:L,1),2))</f>
        <v/>
      </c>
      <c r="E183" s="13" t="str">
        <f ca="1">IF($I183="","",INDEX(MY_Data,MATCH($I183,Sheet1!$L:L,1),3))</f>
        <v/>
      </c>
      <c r="F183" s="13" t="str">
        <f ca="1">IF($I183="","",INDEX(MY_Data,MATCH($I183,Sheet1!$L:L,1),4))</f>
        <v/>
      </c>
      <c r="G183" s="13" t="str">
        <f ca="1">IF($I183="","",INDEX(MY_Data,MATCH($I183,Sheet1!$L:L,1),5))</f>
        <v/>
      </c>
      <c r="H183" s="4" t="str">
        <f ca="1">IF($I183="","",INDEX(MY_Data,MATCH($I183,Sheet1!$L:L,1),6))</f>
        <v/>
      </c>
      <c r="I183" s="25" t="str">
        <f ca="1">IF(ROW()-6&lt;=MAX(Sheet1!$L:L),ROW()-6,"")</f>
        <v/>
      </c>
    </row>
    <row r="184" spans="3:9">
      <c r="C184" s="24" t="str">
        <f ca="1">IF($I184="","",INDEX(MY_Data,MATCH($I184,Sheet1!$L:L,1),1))</f>
        <v/>
      </c>
      <c r="D184" s="13" t="str">
        <f ca="1">IF($I184="","",INDEX(MY_Data,MATCH($I184,Sheet1!$L:L,1),2))</f>
        <v/>
      </c>
      <c r="E184" s="13" t="str">
        <f ca="1">IF($I184="","",INDEX(MY_Data,MATCH($I184,Sheet1!$L:L,1),3))</f>
        <v/>
      </c>
      <c r="F184" s="13" t="str">
        <f ca="1">IF($I184="","",INDEX(MY_Data,MATCH($I184,Sheet1!$L:L,1),4))</f>
        <v/>
      </c>
      <c r="G184" s="13" t="str">
        <f ca="1">IF($I184="","",INDEX(MY_Data,MATCH($I184,Sheet1!$L:L,1),5))</f>
        <v/>
      </c>
      <c r="H184" s="4" t="str">
        <f ca="1">IF($I184="","",INDEX(MY_Data,MATCH($I184,Sheet1!$L:L,1),6))</f>
        <v/>
      </c>
      <c r="I184" s="25" t="str">
        <f ca="1">IF(ROW()-6&lt;=MAX(Sheet1!$L:L),ROW()-6,"")</f>
        <v/>
      </c>
    </row>
    <row r="185" spans="3:9">
      <c r="C185" s="24" t="str">
        <f ca="1">IF($I185="","",INDEX(MY_Data,MATCH($I185,Sheet1!$L:L,1),1))</f>
        <v/>
      </c>
      <c r="D185" s="13" t="str">
        <f ca="1">IF($I185="","",INDEX(MY_Data,MATCH($I185,Sheet1!$L:L,1),2))</f>
        <v/>
      </c>
      <c r="E185" s="13" t="str">
        <f ca="1">IF($I185="","",INDEX(MY_Data,MATCH($I185,Sheet1!$L:L,1),3))</f>
        <v/>
      </c>
      <c r="F185" s="13" t="str">
        <f ca="1">IF($I185="","",INDEX(MY_Data,MATCH($I185,Sheet1!$L:L,1),4))</f>
        <v/>
      </c>
      <c r="G185" s="13" t="str">
        <f ca="1">IF($I185="","",INDEX(MY_Data,MATCH($I185,Sheet1!$L:L,1),5))</f>
        <v/>
      </c>
      <c r="H185" s="4" t="str">
        <f ca="1">IF($I185="","",INDEX(MY_Data,MATCH($I185,Sheet1!$L:L,1),6))</f>
        <v/>
      </c>
      <c r="I185" s="25" t="str">
        <f ca="1">IF(ROW()-6&lt;=MAX(Sheet1!$L:L),ROW()-6,"")</f>
        <v/>
      </c>
    </row>
    <row r="186" spans="3:9">
      <c r="C186" s="24" t="str">
        <f ca="1">IF($I186="","",INDEX(MY_Data,MATCH($I186,Sheet1!$L:L,1),1))</f>
        <v/>
      </c>
      <c r="D186" s="13" t="str">
        <f ca="1">IF($I186="","",INDEX(MY_Data,MATCH($I186,Sheet1!$L:L,1),2))</f>
        <v/>
      </c>
      <c r="E186" s="13" t="str">
        <f ca="1">IF($I186="","",INDEX(MY_Data,MATCH($I186,Sheet1!$L:L,1),3))</f>
        <v/>
      </c>
      <c r="F186" s="13" t="str">
        <f ca="1">IF($I186="","",INDEX(MY_Data,MATCH($I186,Sheet1!$L:L,1),4))</f>
        <v/>
      </c>
      <c r="G186" s="13" t="str">
        <f ca="1">IF($I186="","",INDEX(MY_Data,MATCH($I186,Sheet1!$L:L,1),5))</f>
        <v/>
      </c>
      <c r="H186" s="4" t="str">
        <f ca="1">IF($I186="","",INDEX(MY_Data,MATCH($I186,Sheet1!$L:L,1),6))</f>
        <v/>
      </c>
      <c r="I186" s="25" t="str">
        <f ca="1">IF(ROW()-6&lt;=MAX(Sheet1!$L:L),ROW()-6,"")</f>
        <v/>
      </c>
    </row>
    <row r="187" spans="3:9">
      <c r="C187" s="24" t="str">
        <f ca="1">IF($I187="","",INDEX(MY_Data,MATCH($I187,Sheet1!$L:L,1),1))</f>
        <v/>
      </c>
      <c r="D187" s="13" t="str">
        <f ca="1">IF($I187="","",INDEX(MY_Data,MATCH($I187,Sheet1!$L:L,1),2))</f>
        <v/>
      </c>
      <c r="E187" s="13" t="str">
        <f ca="1">IF($I187="","",INDEX(MY_Data,MATCH($I187,Sheet1!$L:L,1),3))</f>
        <v/>
      </c>
      <c r="F187" s="13" t="str">
        <f ca="1">IF($I187="","",INDEX(MY_Data,MATCH($I187,Sheet1!$L:L,1),4))</f>
        <v/>
      </c>
      <c r="G187" s="13" t="str">
        <f ca="1">IF($I187="","",INDEX(MY_Data,MATCH($I187,Sheet1!$L:L,1),5))</f>
        <v/>
      </c>
      <c r="H187" s="4" t="str">
        <f ca="1">IF($I187="","",INDEX(MY_Data,MATCH($I187,Sheet1!$L:L,1),6))</f>
        <v/>
      </c>
      <c r="I187" s="25" t="str">
        <f ca="1">IF(ROW()-6&lt;=MAX(Sheet1!$L:L),ROW()-6,"")</f>
        <v/>
      </c>
    </row>
    <row r="188" spans="3:9">
      <c r="C188" s="24" t="str">
        <f ca="1">IF($I188="","",INDEX(MY_Data,MATCH($I188,Sheet1!$L:L,1),1))</f>
        <v/>
      </c>
      <c r="D188" s="13" t="str">
        <f ca="1">IF($I188="","",INDEX(MY_Data,MATCH($I188,Sheet1!$L:L,1),2))</f>
        <v/>
      </c>
      <c r="E188" s="13" t="str">
        <f ca="1">IF($I188="","",INDEX(MY_Data,MATCH($I188,Sheet1!$L:L,1),3))</f>
        <v/>
      </c>
      <c r="F188" s="13" t="str">
        <f ca="1">IF($I188="","",INDEX(MY_Data,MATCH($I188,Sheet1!$L:L,1),4))</f>
        <v/>
      </c>
      <c r="G188" s="13" t="str">
        <f ca="1">IF($I188="","",INDEX(MY_Data,MATCH($I188,Sheet1!$L:L,1),5))</f>
        <v/>
      </c>
      <c r="H188" s="4" t="str">
        <f ca="1">IF($I188="","",INDEX(MY_Data,MATCH($I188,Sheet1!$L:L,1),6))</f>
        <v/>
      </c>
      <c r="I188" s="25" t="str">
        <f ca="1">IF(ROW()-6&lt;=MAX(Sheet1!$L:L),ROW()-6,"")</f>
        <v/>
      </c>
    </row>
    <row r="189" spans="3:9">
      <c r="C189" s="24" t="str">
        <f ca="1">IF($I189="","",INDEX(MY_Data,MATCH($I189,Sheet1!$L:L,1),1))</f>
        <v/>
      </c>
      <c r="D189" s="13" t="str">
        <f ca="1">IF($I189="","",INDEX(MY_Data,MATCH($I189,Sheet1!$L:L,1),2))</f>
        <v/>
      </c>
      <c r="E189" s="13" t="str">
        <f ca="1">IF($I189="","",INDEX(MY_Data,MATCH($I189,Sheet1!$L:L,1),3))</f>
        <v/>
      </c>
      <c r="F189" s="13" t="str">
        <f ca="1">IF($I189="","",INDEX(MY_Data,MATCH($I189,Sheet1!$L:L,1),4))</f>
        <v/>
      </c>
      <c r="G189" s="13" t="str">
        <f ca="1">IF($I189="","",INDEX(MY_Data,MATCH($I189,Sheet1!$L:L,1),5))</f>
        <v/>
      </c>
      <c r="H189" s="4" t="str">
        <f ca="1">IF($I189="","",INDEX(MY_Data,MATCH($I189,Sheet1!$L:L,1),6))</f>
        <v/>
      </c>
      <c r="I189" s="25" t="str">
        <f ca="1">IF(ROW()-6&lt;=MAX(Sheet1!$L:L),ROW()-6,"")</f>
        <v/>
      </c>
    </row>
    <row r="190" spans="3:9">
      <c r="C190" s="24" t="str">
        <f ca="1">IF($I190="","",INDEX(MY_Data,MATCH($I190,Sheet1!$L:L,1),1))</f>
        <v/>
      </c>
      <c r="D190" s="13" t="str">
        <f ca="1">IF($I190="","",INDEX(MY_Data,MATCH($I190,Sheet1!$L:L,1),2))</f>
        <v/>
      </c>
      <c r="E190" s="13" t="str">
        <f ca="1">IF($I190="","",INDEX(MY_Data,MATCH($I190,Sheet1!$L:L,1),3))</f>
        <v/>
      </c>
      <c r="F190" s="13" t="str">
        <f ca="1">IF($I190="","",INDEX(MY_Data,MATCH($I190,Sheet1!$L:L,1),4))</f>
        <v/>
      </c>
      <c r="G190" s="13" t="str">
        <f ca="1">IF($I190="","",INDEX(MY_Data,MATCH($I190,Sheet1!$L:L,1),5))</f>
        <v/>
      </c>
      <c r="H190" s="4" t="str">
        <f ca="1">IF($I190="","",INDEX(MY_Data,MATCH($I190,Sheet1!$L:L,1),6))</f>
        <v/>
      </c>
      <c r="I190" s="25" t="str">
        <f ca="1">IF(ROW()-6&lt;=MAX(Sheet1!$L:L),ROW()-6,"")</f>
        <v/>
      </c>
    </row>
    <row r="191" spans="3:9">
      <c r="C191" s="24" t="str">
        <f ca="1">IF($I191="","",INDEX(MY_Data,MATCH($I191,Sheet1!$L:L,1),1))</f>
        <v/>
      </c>
      <c r="D191" s="13" t="str">
        <f ca="1">IF($I191="","",INDEX(MY_Data,MATCH($I191,Sheet1!$L:L,1),2))</f>
        <v/>
      </c>
      <c r="E191" s="13" t="str">
        <f ca="1">IF($I191="","",INDEX(MY_Data,MATCH($I191,Sheet1!$L:L,1),3))</f>
        <v/>
      </c>
      <c r="F191" s="13" t="str">
        <f ca="1">IF($I191="","",INDEX(MY_Data,MATCH($I191,Sheet1!$L:L,1),4))</f>
        <v/>
      </c>
      <c r="G191" s="13" t="str">
        <f ca="1">IF($I191="","",INDEX(MY_Data,MATCH($I191,Sheet1!$L:L,1),5))</f>
        <v/>
      </c>
      <c r="H191" s="4" t="str">
        <f ca="1">IF($I191="","",INDEX(MY_Data,MATCH($I191,Sheet1!$L:L,1),6))</f>
        <v/>
      </c>
      <c r="I191" s="25" t="str">
        <f ca="1">IF(ROW()-6&lt;=MAX(Sheet1!$L:L),ROW()-6,"")</f>
        <v/>
      </c>
    </row>
    <row r="192" spans="3:9">
      <c r="C192" s="24" t="str">
        <f ca="1">IF($I192="","",INDEX(MY_Data,MATCH($I192,Sheet1!$L:L,1),1))</f>
        <v/>
      </c>
      <c r="D192" s="13" t="str">
        <f ca="1">IF($I192="","",INDEX(MY_Data,MATCH($I192,Sheet1!$L:L,1),2))</f>
        <v/>
      </c>
      <c r="E192" s="13" t="str">
        <f ca="1">IF($I192="","",INDEX(MY_Data,MATCH($I192,Sheet1!$L:L,1),3))</f>
        <v/>
      </c>
      <c r="F192" s="13" t="str">
        <f ca="1">IF($I192="","",INDEX(MY_Data,MATCH($I192,Sheet1!$L:L,1),4))</f>
        <v/>
      </c>
      <c r="G192" s="13" t="str">
        <f ca="1">IF($I192="","",INDEX(MY_Data,MATCH($I192,Sheet1!$L:L,1),5))</f>
        <v/>
      </c>
      <c r="H192" s="4" t="str">
        <f ca="1">IF($I192="","",INDEX(MY_Data,MATCH($I192,Sheet1!$L:L,1),6))</f>
        <v/>
      </c>
      <c r="I192" s="25" t="str">
        <f ca="1">IF(ROW()-6&lt;=MAX(Sheet1!$L:L),ROW()-6,"")</f>
        <v/>
      </c>
    </row>
    <row r="193" spans="3:9">
      <c r="C193" s="24" t="str">
        <f ca="1">IF($I193="","",INDEX(MY_Data,MATCH($I193,Sheet1!$L:L,1),1))</f>
        <v/>
      </c>
      <c r="D193" s="13" t="str">
        <f ca="1">IF($I193="","",INDEX(MY_Data,MATCH($I193,Sheet1!$L:L,1),2))</f>
        <v/>
      </c>
      <c r="E193" s="13" t="str">
        <f ca="1">IF($I193="","",INDEX(MY_Data,MATCH($I193,Sheet1!$L:L,1),3))</f>
        <v/>
      </c>
      <c r="F193" s="13" t="str">
        <f ca="1">IF($I193="","",INDEX(MY_Data,MATCH($I193,Sheet1!$L:L,1),4))</f>
        <v/>
      </c>
      <c r="G193" s="13" t="str">
        <f ca="1">IF($I193="","",INDEX(MY_Data,MATCH($I193,Sheet1!$L:L,1),5))</f>
        <v/>
      </c>
      <c r="H193" s="4" t="str">
        <f ca="1">IF($I193="","",INDEX(MY_Data,MATCH($I193,Sheet1!$L:L,1),6))</f>
        <v/>
      </c>
      <c r="I193" s="25" t="str">
        <f ca="1">IF(ROW()-6&lt;=MAX(Sheet1!$L:L),ROW()-6,"")</f>
        <v/>
      </c>
    </row>
    <row r="194" spans="3:9">
      <c r="C194" s="24" t="str">
        <f ca="1">IF($I194="","",INDEX(MY_Data,MATCH($I194,Sheet1!$L:L,1),1))</f>
        <v/>
      </c>
      <c r="D194" s="13" t="str">
        <f ca="1">IF($I194="","",INDEX(MY_Data,MATCH($I194,Sheet1!$L:L,1),2))</f>
        <v/>
      </c>
      <c r="E194" s="13" t="str">
        <f ca="1">IF($I194="","",INDEX(MY_Data,MATCH($I194,Sheet1!$L:L,1),3))</f>
        <v/>
      </c>
      <c r="F194" s="13" t="str">
        <f ca="1">IF($I194="","",INDEX(MY_Data,MATCH($I194,Sheet1!$L:L,1),4))</f>
        <v/>
      </c>
      <c r="G194" s="13" t="str">
        <f ca="1">IF($I194="","",INDEX(MY_Data,MATCH($I194,Sheet1!$L:L,1),5))</f>
        <v/>
      </c>
      <c r="H194" s="4" t="str">
        <f ca="1">IF($I194="","",INDEX(MY_Data,MATCH($I194,Sheet1!$L:L,1),6))</f>
        <v/>
      </c>
      <c r="I194" s="25" t="str">
        <f ca="1">IF(ROW()-6&lt;=MAX(Sheet1!$L:L),ROW()-6,"")</f>
        <v/>
      </c>
    </row>
    <row r="195" spans="3:9">
      <c r="C195" s="24" t="str">
        <f ca="1">IF($I195="","",INDEX(MY_Data,MATCH($I195,Sheet1!$L:L,1),1))</f>
        <v/>
      </c>
      <c r="D195" s="13" t="str">
        <f ca="1">IF($I195="","",INDEX(MY_Data,MATCH($I195,Sheet1!$L:L,1),2))</f>
        <v/>
      </c>
      <c r="E195" s="13" t="str">
        <f ca="1">IF($I195="","",INDEX(MY_Data,MATCH($I195,Sheet1!$L:L,1),3))</f>
        <v/>
      </c>
      <c r="F195" s="13" t="str">
        <f ca="1">IF($I195="","",INDEX(MY_Data,MATCH($I195,Sheet1!$L:L,1),4))</f>
        <v/>
      </c>
      <c r="G195" s="13" t="str">
        <f ca="1">IF($I195="","",INDEX(MY_Data,MATCH($I195,Sheet1!$L:L,1),5))</f>
        <v/>
      </c>
      <c r="H195" s="4" t="str">
        <f ca="1">IF($I195="","",INDEX(MY_Data,MATCH($I195,Sheet1!$L:L,1),6))</f>
        <v/>
      </c>
      <c r="I195" s="25" t="str">
        <f ca="1">IF(ROW()-6&lt;=MAX(Sheet1!$L:L),ROW()-6,"")</f>
        <v/>
      </c>
    </row>
    <row r="196" spans="3:9">
      <c r="C196" s="24" t="str">
        <f ca="1">IF($I196="","",INDEX(MY_Data,MATCH($I196,Sheet1!$L:L,1),1))</f>
        <v/>
      </c>
      <c r="D196" s="13" t="str">
        <f ca="1">IF($I196="","",INDEX(MY_Data,MATCH($I196,Sheet1!$L:L,1),2))</f>
        <v/>
      </c>
      <c r="E196" s="13" t="str">
        <f ca="1">IF($I196="","",INDEX(MY_Data,MATCH($I196,Sheet1!$L:L,1),3))</f>
        <v/>
      </c>
      <c r="F196" s="13" t="str">
        <f ca="1">IF($I196="","",INDEX(MY_Data,MATCH($I196,Sheet1!$L:L,1),4))</f>
        <v/>
      </c>
      <c r="G196" s="13" t="str">
        <f ca="1">IF($I196="","",INDEX(MY_Data,MATCH($I196,Sheet1!$L:L,1),5))</f>
        <v/>
      </c>
      <c r="H196" s="4" t="str">
        <f ca="1">IF($I196="","",INDEX(MY_Data,MATCH($I196,Sheet1!$L:L,1),6))</f>
        <v/>
      </c>
      <c r="I196" s="25" t="str">
        <f ca="1">IF(ROW()-6&lt;=MAX(Sheet1!$L:L),ROW()-6,"")</f>
        <v/>
      </c>
    </row>
    <row r="197" spans="3:9">
      <c r="C197" s="24" t="str">
        <f ca="1">IF($I197="","",INDEX(MY_Data,MATCH($I197,Sheet1!$L:L,1),1))</f>
        <v/>
      </c>
      <c r="D197" s="13" t="str">
        <f ca="1">IF($I197="","",INDEX(MY_Data,MATCH($I197,Sheet1!$L:L,1),2))</f>
        <v/>
      </c>
      <c r="E197" s="13" t="str">
        <f ca="1">IF($I197="","",INDEX(MY_Data,MATCH($I197,Sheet1!$L:L,1),3))</f>
        <v/>
      </c>
      <c r="F197" s="13" t="str">
        <f ca="1">IF($I197="","",INDEX(MY_Data,MATCH($I197,Sheet1!$L:L,1),4))</f>
        <v/>
      </c>
      <c r="G197" s="13" t="str">
        <f ca="1">IF($I197="","",INDEX(MY_Data,MATCH($I197,Sheet1!$L:L,1),5))</f>
        <v/>
      </c>
      <c r="H197" s="4" t="str">
        <f ca="1">IF($I197="","",INDEX(MY_Data,MATCH($I197,Sheet1!$L:L,1),6))</f>
        <v/>
      </c>
      <c r="I197" s="25" t="str">
        <f ca="1">IF(ROW()-6&lt;=MAX(Sheet1!$L:L),ROW()-6,"")</f>
        <v/>
      </c>
    </row>
    <row r="198" spans="3:9">
      <c r="C198" s="24" t="str">
        <f ca="1">IF($I198="","",INDEX(MY_Data,MATCH($I198,Sheet1!$L:L,1),1))</f>
        <v/>
      </c>
      <c r="D198" s="13" t="str">
        <f ca="1">IF($I198="","",INDEX(MY_Data,MATCH($I198,Sheet1!$L:L,1),2))</f>
        <v/>
      </c>
      <c r="E198" s="13" t="str">
        <f ca="1">IF($I198="","",INDEX(MY_Data,MATCH($I198,Sheet1!$L:L,1),3))</f>
        <v/>
      </c>
      <c r="F198" s="13" t="str">
        <f ca="1">IF($I198="","",INDEX(MY_Data,MATCH($I198,Sheet1!$L:L,1),4))</f>
        <v/>
      </c>
      <c r="G198" s="13" t="str">
        <f ca="1">IF($I198="","",INDEX(MY_Data,MATCH($I198,Sheet1!$L:L,1),5))</f>
        <v/>
      </c>
      <c r="H198" s="4" t="str">
        <f ca="1">IF($I198="","",INDEX(MY_Data,MATCH($I198,Sheet1!$L:L,1),6))</f>
        <v/>
      </c>
      <c r="I198" s="25" t="str">
        <f ca="1">IF(ROW()-6&lt;=MAX(Sheet1!$L:L),ROW()-6,"")</f>
        <v/>
      </c>
    </row>
    <row r="199" spans="3:9">
      <c r="C199" s="24" t="str">
        <f ca="1">IF($I199="","",INDEX(MY_Data,MATCH($I199,Sheet1!$L:L,1),1))</f>
        <v/>
      </c>
      <c r="D199" s="13" t="str">
        <f ca="1">IF($I199="","",INDEX(MY_Data,MATCH($I199,Sheet1!$L:L,1),2))</f>
        <v/>
      </c>
      <c r="E199" s="13" t="str">
        <f ca="1">IF($I199="","",INDEX(MY_Data,MATCH($I199,Sheet1!$L:L,1),3))</f>
        <v/>
      </c>
      <c r="F199" s="13" t="str">
        <f ca="1">IF($I199="","",INDEX(MY_Data,MATCH($I199,Sheet1!$L:L,1),4))</f>
        <v/>
      </c>
      <c r="G199" s="13" t="str">
        <f ca="1">IF($I199="","",INDEX(MY_Data,MATCH($I199,Sheet1!$L:L,1),5))</f>
        <v/>
      </c>
      <c r="H199" s="4" t="str">
        <f ca="1">IF($I199="","",INDEX(MY_Data,MATCH($I199,Sheet1!$L:L,1),6))</f>
        <v/>
      </c>
      <c r="I199" s="25" t="str">
        <f ca="1">IF(ROW()-6&lt;=MAX(Sheet1!$L:L),ROW()-6,"")</f>
        <v/>
      </c>
    </row>
    <row r="200" spans="3:9">
      <c r="C200" s="24" t="str">
        <f ca="1">IF($I200="","",INDEX(MY_Data,MATCH($I200,Sheet1!$L:L,1),1))</f>
        <v/>
      </c>
      <c r="D200" s="13" t="str">
        <f ca="1">IF($I200="","",INDEX(MY_Data,MATCH($I200,Sheet1!$L:L,1),2))</f>
        <v/>
      </c>
      <c r="E200" s="13" t="str">
        <f ca="1">IF($I200="","",INDEX(MY_Data,MATCH($I200,Sheet1!$L:L,1),3))</f>
        <v/>
      </c>
      <c r="F200" s="13" t="str">
        <f ca="1">IF($I200="","",INDEX(MY_Data,MATCH($I200,Sheet1!$L:L,1),4))</f>
        <v/>
      </c>
      <c r="G200" s="13" t="str">
        <f ca="1">IF($I200="","",INDEX(MY_Data,MATCH($I200,Sheet1!$L:L,1),5))</f>
        <v/>
      </c>
      <c r="H200" s="4" t="str">
        <f ca="1">IF($I200="","",INDEX(MY_Data,MATCH($I200,Sheet1!$L:L,1),6))</f>
        <v/>
      </c>
      <c r="I200" s="25" t="str">
        <f ca="1">IF(ROW()-6&lt;=MAX(Sheet1!$L:L),ROW()-6,"")</f>
        <v/>
      </c>
    </row>
    <row r="201" spans="3:9">
      <c r="C201" s="24" t="str">
        <f ca="1">IF($I201="","",INDEX(MY_Data,MATCH($I201,Sheet1!$L:L,1),1))</f>
        <v/>
      </c>
      <c r="D201" s="13" t="str">
        <f ca="1">IF($I201="","",INDEX(MY_Data,MATCH($I201,Sheet1!$L:L,1),2))</f>
        <v/>
      </c>
      <c r="E201" s="13" t="str">
        <f ca="1">IF($I201="","",INDEX(MY_Data,MATCH($I201,Sheet1!$L:L,1),3))</f>
        <v/>
      </c>
      <c r="F201" s="13" t="str">
        <f ca="1">IF($I201="","",INDEX(MY_Data,MATCH($I201,Sheet1!$L:L,1),4))</f>
        <v/>
      </c>
      <c r="G201" s="13" t="str">
        <f ca="1">IF($I201="","",INDEX(MY_Data,MATCH($I201,Sheet1!$L:L,1),5))</f>
        <v/>
      </c>
      <c r="H201" s="4" t="str">
        <f ca="1">IF($I201="","",INDEX(MY_Data,MATCH($I201,Sheet1!$L:L,1),6))</f>
        <v/>
      </c>
      <c r="I201" s="25" t="str">
        <f ca="1">IF(ROW()-6&lt;=MAX(Sheet1!$L:L),ROW()-6,"")</f>
        <v/>
      </c>
    </row>
    <row r="202" spans="3:9">
      <c r="C202" s="24" t="str">
        <f ca="1">IF($I202="","",INDEX(MY_Data,MATCH($I202,Sheet1!$L:L,1),1))</f>
        <v/>
      </c>
      <c r="D202" s="13" t="str">
        <f ca="1">IF($I202="","",INDEX(MY_Data,MATCH($I202,Sheet1!$L:L,1),2))</f>
        <v/>
      </c>
      <c r="E202" s="13" t="str">
        <f ca="1">IF($I202="","",INDEX(MY_Data,MATCH($I202,Sheet1!$L:L,1),3))</f>
        <v/>
      </c>
      <c r="F202" s="13" t="str">
        <f ca="1">IF($I202="","",INDEX(MY_Data,MATCH($I202,Sheet1!$L:L,1),4))</f>
        <v/>
      </c>
      <c r="G202" s="13" t="str">
        <f ca="1">IF($I202="","",INDEX(MY_Data,MATCH($I202,Sheet1!$L:L,1),5))</f>
        <v/>
      </c>
      <c r="H202" s="4" t="str">
        <f ca="1">IF($I202="","",INDEX(MY_Data,MATCH($I202,Sheet1!$L:L,1),6))</f>
        <v/>
      </c>
      <c r="I202" s="25" t="str">
        <f ca="1">IF(ROW()-6&lt;=MAX(Sheet1!$L:L),ROW()-6,"")</f>
        <v/>
      </c>
    </row>
    <row r="203" spans="3:9">
      <c r="C203" s="24" t="str">
        <f ca="1">IF($I203="","",INDEX(MY_Data,MATCH($I203,Sheet1!$L:L,1),1))</f>
        <v/>
      </c>
      <c r="D203" s="13" t="str">
        <f ca="1">IF($I203="","",INDEX(MY_Data,MATCH($I203,Sheet1!$L:L,1),2))</f>
        <v/>
      </c>
      <c r="E203" s="13" t="str">
        <f ca="1">IF($I203="","",INDEX(MY_Data,MATCH($I203,Sheet1!$L:L,1),3))</f>
        <v/>
      </c>
      <c r="F203" s="13" t="str">
        <f ca="1">IF($I203="","",INDEX(MY_Data,MATCH($I203,Sheet1!$L:L,1),4))</f>
        <v/>
      </c>
      <c r="G203" s="13" t="str">
        <f ca="1">IF($I203="","",INDEX(MY_Data,MATCH($I203,Sheet1!$L:L,1),5))</f>
        <v/>
      </c>
      <c r="H203" s="4" t="str">
        <f ca="1">IF($I203="","",INDEX(MY_Data,MATCH($I203,Sheet1!$L:L,1),6))</f>
        <v/>
      </c>
      <c r="I203" s="25" t="str">
        <f ca="1">IF(ROW()-6&lt;=MAX(Sheet1!$L:L),ROW()-6,"")</f>
        <v/>
      </c>
    </row>
    <row r="204" spans="3:9">
      <c r="C204" s="24" t="str">
        <f ca="1">IF($I204="","",INDEX(MY_Data,MATCH($I204,Sheet1!$L:L,1),1))</f>
        <v/>
      </c>
      <c r="D204" s="13" t="str">
        <f ca="1">IF($I204="","",INDEX(MY_Data,MATCH($I204,Sheet1!$L:L,1),2))</f>
        <v/>
      </c>
      <c r="E204" s="13" t="str">
        <f ca="1">IF($I204="","",INDEX(MY_Data,MATCH($I204,Sheet1!$L:L,1),3))</f>
        <v/>
      </c>
      <c r="F204" s="13" t="str">
        <f ca="1">IF($I204="","",INDEX(MY_Data,MATCH($I204,Sheet1!$L:L,1),4))</f>
        <v/>
      </c>
      <c r="G204" s="13" t="str">
        <f ca="1">IF($I204="","",INDEX(MY_Data,MATCH($I204,Sheet1!$L:L,1),5))</f>
        <v/>
      </c>
      <c r="H204" s="4" t="str">
        <f ca="1">IF($I204="","",INDEX(MY_Data,MATCH($I204,Sheet1!$L:L,1),6))</f>
        <v/>
      </c>
      <c r="I204" s="25" t="str">
        <f ca="1">IF(ROW()-6&lt;=MAX(Sheet1!$L:L),ROW()-6,"")</f>
        <v/>
      </c>
    </row>
    <row r="205" spans="3:9">
      <c r="C205" s="24" t="str">
        <f ca="1">IF($I205="","",INDEX(MY_Data,MATCH($I205,Sheet1!$L:L,1),1))</f>
        <v/>
      </c>
      <c r="D205" s="13" t="str">
        <f ca="1">IF($I205="","",INDEX(MY_Data,MATCH($I205,Sheet1!$L:L,1),2))</f>
        <v/>
      </c>
      <c r="E205" s="13" t="str">
        <f ca="1">IF($I205="","",INDEX(MY_Data,MATCH($I205,Sheet1!$L:L,1),3))</f>
        <v/>
      </c>
      <c r="F205" s="13" t="str">
        <f ca="1">IF($I205="","",INDEX(MY_Data,MATCH($I205,Sheet1!$L:L,1),4))</f>
        <v/>
      </c>
      <c r="G205" s="13" t="str">
        <f ca="1">IF($I205="","",INDEX(MY_Data,MATCH($I205,Sheet1!$L:L,1),5))</f>
        <v/>
      </c>
      <c r="H205" s="4" t="str">
        <f ca="1">IF($I205="","",INDEX(MY_Data,MATCH($I205,Sheet1!$L:L,1),6))</f>
        <v/>
      </c>
      <c r="I205" s="25" t="str">
        <f ca="1">IF(ROW()-6&lt;=MAX(Sheet1!$L:L),ROW()-6,"")</f>
        <v/>
      </c>
    </row>
    <row r="206" spans="3:9">
      <c r="C206" s="24" t="str">
        <f ca="1">IF($I206="","",INDEX(MY_Data,MATCH($I206,Sheet1!$L:L,1),1))</f>
        <v/>
      </c>
      <c r="D206" s="13" t="str">
        <f ca="1">IF($I206="","",INDEX(MY_Data,MATCH($I206,Sheet1!$L:L,1),2))</f>
        <v/>
      </c>
      <c r="E206" s="13" t="str">
        <f ca="1">IF($I206="","",INDEX(MY_Data,MATCH($I206,Sheet1!$L:L,1),3))</f>
        <v/>
      </c>
      <c r="F206" s="13" t="str">
        <f ca="1">IF($I206="","",INDEX(MY_Data,MATCH($I206,Sheet1!$L:L,1),4))</f>
        <v/>
      </c>
      <c r="G206" s="13" t="str">
        <f ca="1">IF($I206="","",INDEX(MY_Data,MATCH($I206,Sheet1!$L:L,1),5))</f>
        <v/>
      </c>
      <c r="H206" s="4" t="str">
        <f ca="1">IF($I206="","",INDEX(MY_Data,MATCH($I206,Sheet1!$L:L,1),6))</f>
        <v/>
      </c>
      <c r="I206" s="25" t="str">
        <f ca="1">IF(ROW()-6&lt;=MAX(Sheet1!$L:L),ROW()-6,"")</f>
        <v/>
      </c>
    </row>
    <row r="207" spans="3:9">
      <c r="C207" s="24" t="str">
        <f ca="1">IF($I207="","",INDEX(MY_Data,MATCH($I207,Sheet1!$L:L,1),1))</f>
        <v/>
      </c>
      <c r="D207" s="13" t="str">
        <f ca="1">IF($I207="","",INDEX(MY_Data,MATCH($I207,Sheet1!$L:L,1),2))</f>
        <v/>
      </c>
      <c r="E207" s="13" t="str">
        <f ca="1">IF($I207="","",INDEX(MY_Data,MATCH($I207,Sheet1!$L:L,1),3))</f>
        <v/>
      </c>
      <c r="F207" s="13" t="str">
        <f ca="1">IF($I207="","",INDEX(MY_Data,MATCH($I207,Sheet1!$L:L,1),4))</f>
        <v/>
      </c>
      <c r="G207" s="13" t="str">
        <f ca="1">IF($I207="","",INDEX(MY_Data,MATCH($I207,Sheet1!$L:L,1),5))</f>
        <v/>
      </c>
      <c r="H207" s="4" t="str">
        <f ca="1">IF($I207="","",INDEX(MY_Data,MATCH($I207,Sheet1!$L:L,1),6))</f>
        <v/>
      </c>
      <c r="I207" s="25" t="str">
        <f ca="1">IF(ROW()-6&lt;=MAX(Sheet1!$L:L),ROW()-6,"")</f>
        <v/>
      </c>
    </row>
    <row r="208" spans="3:9">
      <c r="C208" s="24" t="str">
        <f ca="1">IF($I208="","",INDEX(MY_Data,MATCH($I208,Sheet1!$L:L,1),1))</f>
        <v/>
      </c>
      <c r="D208" s="13" t="str">
        <f ca="1">IF($I208="","",INDEX(MY_Data,MATCH($I208,Sheet1!$L:L,1),2))</f>
        <v/>
      </c>
      <c r="E208" s="13" t="str">
        <f ca="1">IF($I208="","",INDEX(MY_Data,MATCH($I208,Sheet1!$L:L,1),3))</f>
        <v/>
      </c>
      <c r="F208" s="13" t="str">
        <f ca="1">IF($I208="","",INDEX(MY_Data,MATCH($I208,Sheet1!$L:L,1),4))</f>
        <v/>
      </c>
      <c r="G208" s="13" t="str">
        <f ca="1">IF($I208="","",INDEX(MY_Data,MATCH($I208,Sheet1!$L:L,1),5))</f>
        <v/>
      </c>
      <c r="H208" s="4" t="str">
        <f ca="1">IF($I208="","",INDEX(MY_Data,MATCH($I208,Sheet1!$L:L,1),6))</f>
        <v/>
      </c>
      <c r="I208" s="25" t="str">
        <f ca="1">IF(ROW()-6&lt;=MAX(Sheet1!$L:L),ROW()-6,"")</f>
        <v/>
      </c>
    </row>
    <row r="209" spans="3:9">
      <c r="C209" s="24" t="str">
        <f ca="1">IF($I209="","",INDEX(MY_Data,MATCH($I209,Sheet1!$L:L,1),1))</f>
        <v/>
      </c>
      <c r="D209" s="13" t="str">
        <f ca="1">IF($I209="","",INDEX(MY_Data,MATCH($I209,Sheet1!$L:L,1),2))</f>
        <v/>
      </c>
      <c r="E209" s="13" t="str">
        <f ca="1">IF($I209="","",INDEX(MY_Data,MATCH($I209,Sheet1!$L:L,1),3))</f>
        <v/>
      </c>
      <c r="F209" s="13" t="str">
        <f ca="1">IF($I209="","",INDEX(MY_Data,MATCH($I209,Sheet1!$L:L,1),4))</f>
        <v/>
      </c>
      <c r="G209" s="13" t="str">
        <f ca="1">IF($I209="","",INDEX(MY_Data,MATCH($I209,Sheet1!$L:L,1),5))</f>
        <v/>
      </c>
      <c r="H209" s="4" t="str">
        <f ca="1">IF($I209="","",INDEX(MY_Data,MATCH($I209,Sheet1!$L:L,1),6))</f>
        <v/>
      </c>
      <c r="I209" s="25" t="str">
        <f ca="1">IF(ROW()-6&lt;=MAX(Sheet1!$L:L),ROW()-6,"")</f>
        <v/>
      </c>
    </row>
    <row r="210" spans="3:9">
      <c r="C210" s="24" t="str">
        <f ca="1">IF($I210="","",INDEX(MY_Data,MATCH($I210,Sheet1!$L:L,1),1))</f>
        <v/>
      </c>
      <c r="D210" s="13" t="str">
        <f ca="1">IF($I210="","",INDEX(MY_Data,MATCH($I210,Sheet1!$L:L,1),2))</f>
        <v/>
      </c>
      <c r="E210" s="13" t="str">
        <f ca="1">IF($I210="","",INDEX(MY_Data,MATCH($I210,Sheet1!$L:L,1),3))</f>
        <v/>
      </c>
      <c r="F210" s="13" t="str">
        <f ca="1">IF($I210="","",INDEX(MY_Data,MATCH($I210,Sheet1!$L:L,1),4))</f>
        <v/>
      </c>
      <c r="G210" s="13" t="str">
        <f ca="1">IF($I210="","",INDEX(MY_Data,MATCH($I210,Sheet1!$L:L,1),5))</f>
        <v/>
      </c>
      <c r="H210" s="4" t="str">
        <f ca="1">IF($I210="","",INDEX(MY_Data,MATCH($I210,Sheet1!$L:L,1),6))</f>
        <v/>
      </c>
      <c r="I210" s="25" t="str">
        <f ca="1">IF(ROW()-6&lt;=MAX(Sheet1!$L:L),ROW()-6,"")</f>
        <v/>
      </c>
    </row>
    <row r="211" spans="3:9">
      <c r="C211" s="24" t="str">
        <f ca="1">IF($I211="","",INDEX(MY_Data,MATCH($I211,Sheet1!$L:L,1),1))</f>
        <v/>
      </c>
      <c r="D211" s="13" t="str">
        <f ca="1">IF($I211="","",INDEX(MY_Data,MATCH($I211,Sheet1!$L:L,1),2))</f>
        <v/>
      </c>
      <c r="E211" s="13" t="str">
        <f ca="1">IF($I211="","",INDEX(MY_Data,MATCH($I211,Sheet1!$L:L,1),3))</f>
        <v/>
      </c>
      <c r="F211" s="13" t="str">
        <f ca="1">IF($I211="","",INDEX(MY_Data,MATCH($I211,Sheet1!$L:L,1),4))</f>
        <v/>
      </c>
      <c r="G211" s="13" t="str">
        <f ca="1">IF($I211="","",INDEX(MY_Data,MATCH($I211,Sheet1!$L:L,1),5))</f>
        <v/>
      </c>
      <c r="H211" s="4" t="str">
        <f ca="1">IF($I211="","",INDEX(MY_Data,MATCH($I211,Sheet1!$L:L,1),6))</f>
        <v/>
      </c>
      <c r="I211" s="25" t="str">
        <f ca="1">IF(ROW()-6&lt;=MAX(Sheet1!$L:L),ROW()-6,"")</f>
        <v/>
      </c>
    </row>
    <row r="212" spans="3:9">
      <c r="C212" s="24" t="str">
        <f ca="1">IF($I212="","",INDEX(MY_Data,MATCH($I212,Sheet1!$L:L,1),1))</f>
        <v/>
      </c>
      <c r="D212" s="13" t="str">
        <f ca="1">IF($I212="","",INDEX(MY_Data,MATCH($I212,Sheet1!$L:L,1),2))</f>
        <v/>
      </c>
      <c r="E212" s="13" t="str">
        <f ca="1">IF($I212="","",INDEX(MY_Data,MATCH($I212,Sheet1!$L:L,1),3))</f>
        <v/>
      </c>
      <c r="F212" s="13" t="str">
        <f ca="1">IF($I212="","",INDEX(MY_Data,MATCH($I212,Sheet1!$L:L,1),4))</f>
        <v/>
      </c>
      <c r="G212" s="13" t="str">
        <f ca="1">IF($I212="","",INDEX(MY_Data,MATCH($I212,Sheet1!$L:L,1),5))</f>
        <v/>
      </c>
      <c r="H212" s="4" t="str">
        <f ca="1">IF($I212="","",INDEX(MY_Data,MATCH($I212,Sheet1!$L:L,1),6))</f>
        <v/>
      </c>
      <c r="I212" s="25" t="str">
        <f ca="1">IF(ROW()-6&lt;=MAX(Sheet1!$L:L),ROW()-6,"")</f>
        <v/>
      </c>
    </row>
    <row r="213" spans="3:9">
      <c r="C213" s="24" t="str">
        <f ca="1">IF($I213="","",INDEX(MY_Data,MATCH($I213,Sheet1!$L:L,1),1))</f>
        <v/>
      </c>
      <c r="D213" s="13" t="str">
        <f ca="1">IF($I213="","",INDEX(MY_Data,MATCH($I213,Sheet1!$L:L,1),2))</f>
        <v/>
      </c>
      <c r="E213" s="13" t="str">
        <f ca="1">IF($I213="","",INDEX(MY_Data,MATCH($I213,Sheet1!$L:L,1),3))</f>
        <v/>
      </c>
      <c r="F213" s="13" t="str">
        <f ca="1">IF($I213="","",INDEX(MY_Data,MATCH($I213,Sheet1!$L:L,1),4))</f>
        <v/>
      </c>
      <c r="G213" s="13" t="str">
        <f ca="1">IF($I213="","",INDEX(MY_Data,MATCH($I213,Sheet1!$L:L,1),5))</f>
        <v/>
      </c>
      <c r="H213" s="4" t="str">
        <f ca="1">IF($I213="","",INDEX(MY_Data,MATCH($I213,Sheet1!$L:L,1),6))</f>
        <v/>
      </c>
      <c r="I213" s="25" t="str">
        <f ca="1">IF(ROW()-6&lt;=MAX(Sheet1!$L:L),ROW()-6,"")</f>
        <v/>
      </c>
    </row>
    <row r="214" spans="3:9">
      <c r="C214" s="24" t="str">
        <f ca="1">IF($I214="","",INDEX(MY_Data,MATCH($I214,Sheet1!$L:L,1),1))</f>
        <v/>
      </c>
      <c r="D214" s="13" t="str">
        <f ca="1">IF($I214="","",INDEX(MY_Data,MATCH($I214,Sheet1!$L:L,1),2))</f>
        <v/>
      </c>
      <c r="E214" s="13" t="str">
        <f ca="1">IF($I214="","",INDEX(MY_Data,MATCH($I214,Sheet1!$L:L,1),3))</f>
        <v/>
      </c>
      <c r="F214" s="13" t="str">
        <f ca="1">IF($I214="","",INDEX(MY_Data,MATCH($I214,Sheet1!$L:L,1),4))</f>
        <v/>
      </c>
      <c r="G214" s="13" t="str">
        <f ca="1">IF($I214="","",INDEX(MY_Data,MATCH($I214,Sheet1!$L:L,1),5))</f>
        <v/>
      </c>
      <c r="H214" s="4" t="str">
        <f ca="1">IF($I214="","",INDEX(MY_Data,MATCH($I214,Sheet1!$L:L,1),6))</f>
        <v/>
      </c>
      <c r="I214" s="25" t="str">
        <f ca="1">IF(ROW()-6&lt;=MAX(Sheet1!$L:L),ROW()-6,"")</f>
        <v/>
      </c>
    </row>
    <row r="215" spans="3:9">
      <c r="C215" s="24" t="str">
        <f ca="1">IF($I215="","",INDEX(MY_Data,MATCH($I215,Sheet1!$L:L,1),1))</f>
        <v/>
      </c>
      <c r="D215" s="13" t="str">
        <f ca="1">IF($I215="","",INDEX(MY_Data,MATCH($I215,Sheet1!$L:L,1),2))</f>
        <v/>
      </c>
      <c r="E215" s="13" t="str">
        <f ca="1">IF($I215="","",INDEX(MY_Data,MATCH($I215,Sheet1!$L:L,1),3))</f>
        <v/>
      </c>
      <c r="F215" s="13" t="str">
        <f ca="1">IF($I215="","",INDEX(MY_Data,MATCH($I215,Sheet1!$L:L,1),4))</f>
        <v/>
      </c>
      <c r="G215" s="13" t="str">
        <f ca="1">IF($I215="","",INDEX(MY_Data,MATCH($I215,Sheet1!$L:L,1),5))</f>
        <v/>
      </c>
      <c r="H215" s="4" t="str">
        <f ca="1">IF($I215="","",INDEX(MY_Data,MATCH($I215,Sheet1!$L:L,1),6))</f>
        <v/>
      </c>
      <c r="I215" s="25" t="str">
        <f ca="1">IF(ROW()-6&lt;=MAX(Sheet1!$L:L),ROW()-6,"")</f>
        <v/>
      </c>
    </row>
    <row r="216" spans="3:9">
      <c r="C216" s="24" t="str">
        <f ca="1">IF($I216="","",INDEX(MY_Data,MATCH($I216,Sheet1!$L:L,1),1))</f>
        <v/>
      </c>
      <c r="D216" s="13" t="str">
        <f ca="1">IF($I216="","",INDEX(MY_Data,MATCH($I216,Sheet1!$L:L,1),2))</f>
        <v/>
      </c>
      <c r="E216" s="13" t="str">
        <f ca="1">IF($I216="","",INDEX(MY_Data,MATCH($I216,Sheet1!$L:L,1),3))</f>
        <v/>
      </c>
      <c r="F216" s="13" t="str">
        <f ca="1">IF($I216="","",INDEX(MY_Data,MATCH($I216,Sheet1!$L:L,1),4))</f>
        <v/>
      </c>
      <c r="G216" s="13" t="str">
        <f ca="1">IF($I216="","",INDEX(MY_Data,MATCH($I216,Sheet1!$L:L,1),5))</f>
        <v/>
      </c>
      <c r="H216" s="4" t="str">
        <f ca="1">IF($I216="","",INDEX(MY_Data,MATCH($I216,Sheet1!$L:L,1),6))</f>
        <v/>
      </c>
      <c r="I216" s="25" t="str">
        <f ca="1">IF(ROW()-6&lt;=MAX(Sheet1!$L:L),ROW()-6,"")</f>
        <v/>
      </c>
    </row>
    <row r="217" spans="3:9">
      <c r="C217" s="24" t="str">
        <f ca="1">IF($I217="","",INDEX(MY_Data,MATCH($I217,Sheet1!$L:L,1),1))</f>
        <v/>
      </c>
      <c r="D217" s="13" t="str">
        <f ca="1">IF($I217="","",INDEX(MY_Data,MATCH($I217,Sheet1!$L:L,1),2))</f>
        <v/>
      </c>
      <c r="E217" s="13" t="str">
        <f ca="1">IF($I217="","",INDEX(MY_Data,MATCH($I217,Sheet1!$L:L,1),3))</f>
        <v/>
      </c>
      <c r="F217" s="13" t="str">
        <f ca="1">IF($I217="","",INDEX(MY_Data,MATCH($I217,Sheet1!$L:L,1),4))</f>
        <v/>
      </c>
      <c r="G217" s="13" t="str">
        <f ca="1">IF($I217="","",INDEX(MY_Data,MATCH($I217,Sheet1!$L:L,1),5))</f>
        <v/>
      </c>
      <c r="H217" s="4" t="str">
        <f ca="1">IF($I217="","",INDEX(MY_Data,MATCH($I217,Sheet1!$L:L,1),6))</f>
        <v/>
      </c>
      <c r="I217" s="25" t="str">
        <f ca="1">IF(ROW()-6&lt;=MAX(Sheet1!$L:L),ROW()-6,"")</f>
        <v/>
      </c>
    </row>
    <row r="218" spans="3:9">
      <c r="C218" s="24" t="str">
        <f ca="1">IF($I218="","",INDEX(MY_Data,MATCH($I218,Sheet1!$L:L,1),1))</f>
        <v/>
      </c>
      <c r="D218" s="13" t="str">
        <f ca="1">IF($I218="","",INDEX(MY_Data,MATCH($I218,Sheet1!$L:L,1),2))</f>
        <v/>
      </c>
      <c r="E218" s="13" t="str">
        <f ca="1">IF($I218="","",INDEX(MY_Data,MATCH($I218,Sheet1!$L:L,1),3))</f>
        <v/>
      </c>
      <c r="F218" s="13" t="str">
        <f ca="1">IF($I218="","",INDEX(MY_Data,MATCH($I218,Sheet1!$L:L,1),4))</f>
        <v/>
      </c>
      <c r="G218" s="13" t="str">
        <f ca="1">IF($I218="","",INDEX(MY_Data,MATCH($I218,Sheet1!$L:L,1),5))</f>
        <v/>
      </c>
      <c r="H218" s="4" t="str">
        <f ca="1">IF($I218="","",INDEX(MY_Data,MATCH($I218,Sheet1!$L:L,1),6))</f>
        <v/>
      </c>
      <c r="I218" s="25" t="str">
        <f ca="1">IF(ROW()-6&lt;=MAX(Sheet1!$L:L),ROW()-6,"")</f>
        <v/>
      </c>
    </row>
    <row r="219" spans="3:9">
      <c r="C219" s="24" t="str">
        <f ca="1">IF($I219="","",INDEX(MY_Data,MATCH($I219,Sheet1!$L:L,1),1))</f>
        <v/>
      </c>
      <c r="D219" s="13" t="str">
        <f ca="1">IF($I219="","",INDEX(MY_Data,MATCH($I219,Sheet1!$L:L,1),2))</f>
        <v/>
      </c>
      <c r="E219" s="13" t="str">
        <f ca="1">IF($I219="","",INDEX(MY_Data,MATCH($I219,Sheet1!$L:L,1),3))</f>
        <v/>
      </c>
      <c r="F219" s="13" t="str">
        <f ca="1">IF($I219="","",INDEX(MY_Data,MATCH($I219,Sheet1!$L:L,1),4))</f>
        <v/>
      </c>
      <c r="G219" s="13" t="str">
        <f ca="1">IF($I219="","",INDEX(MY_Data,MATCH($I219,Sheet1!$L:L,1),5))</f>
        <v/>
      </c>
      <c r="H219" s="4" t="str">
        <f ca="1">IF($I219="","",INDEX(MY_Data,MATCH($I219,Sheet1!$L:L,1),6))</f>
        <v/>
      </c>
      <c r="I219" s="25" t="str">
        <f ca="1">IF(ROW()-6&lt;=MAX(Sheet1!$L:L),ROW()-6,"")</f>
        <v/>
      </c>
    </row>
    <row r="220" spans="3:9">
      <c r="C220" s="24" t="str">
        <f ca="1">IF($I220="","",INDEX(MY_Data,MATCH($I220,Sheet1!$L:L,1),1))</f>
        <v/>
      </c>
      <c r="D220" s="13" t="str">
        <f ca="1">IF($I220="","",INDEX(MY_Data,MATCH($I220,Sheet1!$L:L,1),2))</f>
        <v/>
      </c>
      <c r="E220" s="13" t="str">
        <f ca="1">IF($I220="","",INDEX(MY_Data,MATCH($I220,Sheet1!$L:L,1),3))</f>
        <v/>
      </c>
      <c r="F220" s="13" t="str">
        <f ca="1">IF($I220="","",INDEX(MY_Data,MATCH($I220,Sheet1!$L:L,1),4))</f>
        <v/>
      </c>
      <c r="G220" s="13" t="str">
        <f ca="1">IF($I220="","",INDEX(MY_Data,MATCH($I220,Sheet1!$L:L,1),5))</f>
        <v/>
      </c>
      <c r="H220" s="4" t="str">
        <f ca="1">IF($I220="","",INDEX(MY_Data,MATCH($I220,Sheet1!$L:L,1),6))</f>
        <v/>
      </c>
      <c r="I220" s="25" t="str">
        <f ca="1">IF(ROW()-6&lt;=MAX(Sheet1!$L:L),ROW()-6,"")</f>
        <v/>
      </c>
    </row>
    <row r="221" spans="3:9">
      <c r="C221" s="24" t="str">
        <f ca="1">IF($I221="","",INDEX(MY_Data,MATCH($I221,Sheet1!$L:L,1),1))</f>
        <v/>
      </c>
      <c r="D221" s="13" t="str">
        <f ca="1">IF($I221="","",INDEX(MY_Data,MATCH($I221,Sheet1!$L:L,1),2))</f>
        <v/>
      </c>
      <c r="E221" s="13" t="str">
        <f ca="1">IF($I221="","",INDEX(MY_Data,MATCH($I221,Sheet1!$L:L,1),3))</f>
        <v/>
      </c>
      <c r="F221" s="13" t="str">
        <f ca="1">IF($I221="","",INDEX(MY_Data,MATCH($I221,Sheet1!$L:L,1),4))</f>
        <v/>
      </c>
      <c r="G221" s="13" t="str">
        <f ca="1">IF($I221="","",INDEX(MY_Data,MATCH($I221,Sheet1!$L:L,1),5))</f>
        <v/>
      </c>
      <c r="H221" s="4" t="str">
        <f ca="1">IF($I221="","",INDEX(MY_Data,MATCH($I221,Sheet1!$L:L,1),6))</f>
        <v/>
      </c>
      <c r="I221" s="25" t="str">
        <f ca="1">IF(ROW()-6&lt;=MAX(Sheet1!$L:L),ROW()-6,"")</f>
        <v/>
      </c>
    </row>
    <row r="222" spans="3:9">
      <c r="C222" s="24" t="str">
        <f ca="1">IF($I222="","",INDEX(MY_Data,MATCH($I222,Sheet1!$L:L,1),1))</f>
        <v/>
      </c>
      <c r="D222" s="13" t="str">
        <f ca="1">IF($I222="","",INDEX(MY_Data,MATCH($I222,Sheet1!$L:L,1),2))</f>
        <v/>
      </c>
      <c r="E222" s="13" t="str">
        <f ca="1">IF($I222="","",INDEX(MY_Data,MATCH($I222,Sheet1!$L:L,1),3))</f>
        <v/>
      </c>
      <c r="F222" s="13" t="str">
        <f ca="1">IF($I222="","",INDEX(MY_Data,MATCH($I222,Sheet1!$L:L,1),4))</f>
        <v/>
      </c>
      <c r="G222" s="13" t="str">
        <f ca="1">IF($I222="","",INDEX(MY_Data,MATCH($I222,Sheet1!$L:L,1),5))</f>
        <v/>
      </c>
      <c r="H222" s="4" t="str">
        <f ca="1">IF($I222="","",INDEX(MY_Data,MATCH($I222,Sheet1!$L:L,1),6))</f>
        <v/>
      </c>
      <c r="I222" s="25" t="str">
        <f ca="1">IF(ROW()-6&lt;=MAX(Sheet1!$L:L),ROW()-6,"")</f>
        <v/>
      </c>
    </row>
    <row r="223" spans="3:9">
      <c r="C223" s="24" t="str">
        <f ca="1">IF($I223="","",INDEX(MY_Data,MATCH($I223,Sheet1!$L:L,1),1))</f>
        <v/>
      </c>
      <c r="D223" s="13" t="str">
        <f ca="1">IF($I223="","",INDEX(MY_Data,MATCH($I223,Sheet1!$L:L,1),2))</f>
        <v/>
      </c>
      <c r="E223" s="13" t="str">
        <f ca="1">IF($I223="","",INDEX(MY_Data,MATCH($I223,Sheet1!$L:L,1),3))</f>
        <v/>
      </c>
      <c r="F223" s="13" t="str">
        <f ca="1">IF($I223="","",INDEX(MY_Data,MATCH($I223,Sheet1!$L:L,1),4))</f>
        <v/>
      </c>
      <c r="G223" s="13" t="str">
        <f ca="1">IF($I223="","",INDEX(MY_Data,MATCH($I223,Sheet1!$L:L,1),5))</f>
        <v/>
      </c>
      <c r="H223" s="4" t="str">
        <f ca="1">IF($I223="","",INDEX(MY_Data,MATCH($I223,Sheet1!$L:L,1),6))</f>
        <v/>
      </c>
      <c r="I223" s="25" t="str">
        <f ca="1">IF(ROW()-6&lt;=MAX(Sheet1!$L:L),ROW()-6,"")</f>
        <v/>
      </c>
    </row>
    <row r="224" spans="3:9">
      <c r="C224" s="24" t="str">
        <f ca="1">IF($I224="","",INDEX(MY_Data,MATCH($I224,Sheet1!$L:L,1),1))</f>
        <v/>
      </c>
      <c r="D224" s="13" t="str">
        <f ca="1">IF($I224="","",INDEX(MY_Data,MATCH($I224,Sheet1!$L:L,1),2))</f>
        <v/>
      </c>
      <c r="E224" s="13" t="str">
        <f ca="1">IF($I224="","",INDEX(MY_Data,MATCH($I224,Sheet1!$L:L,1),3))</f>
        <v/>
      </c>
      <c r="F224" s="13" t="str">
        <f ca="1">IF($I224="","",INDEX(MY_Data,MATCH($I224,Sheet1!$L:L,1),4))</f>
        <v/>
      </c>
      <c r="G224" s="13" t="str">
        <f ca="1">IF($I224="","",INDEX(MY_Data,MATCH($I224,Sheet1!$L:L,1),5))</f>
        <v/>
      </c>
      <c r="H224" s="4" t="str">
        <f ca="1">IF($I224="","",INDEX(MY_Data,MATCH($I224,Sheet1!$L:L,1),6))</f>
        <v/>
      </c>
      <c r="I224" s="25" t="str">
        <f ca="1">IF(ROW()-6&lt;=MAX(Sheet1!$L:L),ROW()-6,"")</f>
        <v/>
      </c>
    </row>
    <row r="225" spans="3:9">
      <c r="C225" s="24" t="str">
        <f ca="1">IF($I225="","",INDEX(MY_Data,MATCH($I225,Sheet1!$L:L,1),1))</f>
        <v/>
      </c>
      <c r="D225" s="13" t="str">
        <f ca="1">IF($I225="","",INDEX(MY_Data,MATCH($I225,Sheet1!$L:L,1),2))</f>
        <v/>
      </c>
      <c r="E225" s="13" t="str">
        <f ca="1">IF($I225="","",INDEX(MY_Data,MATCH($I225,Sheet1!$L:L,1),3))</f>
        <v/>
      </c>
      <c r="F225" s="13" t="str">
        <f ca="1">IF($I225="","",INDEX(MY_Data,MATCH($I225,Sheet1!$L:L,1),4))</f>
        <v/>
      </c>
      <c r="G225" s="13" t="str">
        <f ca="1">IF($I225="","",INDEX(MY_Data,MATCH($I225,Sheet1!$L:L,1),5))</f>
        <v/>
      </c>
      <c r="H225" s="4" t="str">
        <f ca="1">IF($I225="","",INDEX(MY_Data,MATCH($I225,Sheet1!$L:L,1),6))</f>
        <v/>
      </c>
      <c r="I225" s="25" t="str">
        <f ca="1">IF(ROW()-6&lt;=MAX(Sheet1!$L:L),ROW()-6,"")</f>
        <v/>
      </c>
    </row>
    <row r="226" spans="3:9">
      <c r="C226" s="24" t="str">
        <f ca="1">IF($I226="","",INDEX(MY_Data,MATCH($I226,Sheet1!$L:L,1),1))</f>
        <v/>
      </c>
      <c r="D226" s="13" t="str">
        <f ca="1">IF($I226="","",INDEX(MY_Data,MATCH($I226,Sheet1!$L:L,1),2))</f>
        <v/>
      </c>
      <c r="E226" s="13" t="str">
        <f ca="1">IF($I226="","",INDEX(MY_Data,MATCH($I226,Sheet1!$L:L,1),3))</f>
        <v/>
      </c>
      <c r="F226" s="13" t="str">
        <f ca="1">IF($I226="","",INDEX(MY_Data,MATCH($I226,Sheet1!$L:L,1),4))</f>
        <v/>
      </c>
      <c r="G226" s="13" t="str">
        <f ca="1">IF($I226="","",INDEX(MY_Data,MATCH($I226,Sheet1!$L:L,1),5))</f>
        <v/>
      </c>
      <c r="H226" s="4" t="str">
        <f ca="1">IF($I226="","",INDEX(MY_Data,MATCH($I226,Sheet1!$L:L,1),6))</f>
        <v/>
      </c>
      <c r="I226" s="25" t="str">
        <f ca="1">IF(ROW()-6&lt;=MAX(Sheet1!$L:L),ROW()-6,"")</f>
        <v/>
      </c>
    </row>
    <row r="227" spans="3:9">
      <c r="C227" s="24" t="str">
        <f ca="1">IF($I227="","",INDEX(MY_Data,MATCH($I227,Sheet1!$L:L,1),1))</f>
        <v/>
      </c>
      <c r="D227" s="13" t="str">
        <f ca="1">IF($I227="","",INDEX(MY_Data,MATCH($I227,Sheet1!$L:L,1),2))</f>
        <v/>
      </c>
      <c r="E227" s="13" t="str">
        <f ca="1">IF($I227="","",INDEX(MY_Data,MATCH($I227,Sheet1!$L:L,1),3))</f>
        <v/>
      </c>
      <c r="F227" s="13" t="str">
        <f ca="1">IF($I227="","",INDEX(MY_Data,MATCH($I227,Sheet1!$L:L,1),4))</f>
        <v/>
      </c>
      <c r="G227" s="13" t="str">
        <f ca="1">IF($I227="","",INDEX(MY_Data,MATCH($I227,Sheet1!$L:L,1),5))</f>
        <v/>
      </c>
      <c r="H227" s="4" t="str">
        <f ca="1">IF($I227="","",INDEX(MY_Data,MATCH($I227,Sheet1!$L:L,1),6))</f>
        <v/>
      </c>
      <c r="I227" s="25" t="str">
        <f ca="1">IF(ROW()-6&lt;=MAX(Sheet1!$L:L),ROW()-6,"")</f>
        <v/>
      </c>
    </row>
    <row r="228" spans="3:9">
      <c r="C228" s="24" t="str">
        <f ca="1">IF($I228="","",INDEX(MY_Data,MATCH($I228,Sheet1!$L:L,1),1))</f>
        <v/>
      </c>
      <c r="D228" s="13" t="str">
        <f ca="1">IF($I228="","",INDEX(MY_Data,MATCH($I228,Sheet1!$L:L,1),2))</f>
        <v/>
      </c>
      <c r="E228" s="13" t="str">
        <f ca="1">IF($I228="","",INDEX(MY_Data,MATCH($I228,Sheet1!$L:L,1),3))</f>
        <v/>
      </c>
      <c r="F228" s="13" t="str">
        <f ca="1">IF($I228="","",INDEX(MY_Data,MATCH($I228,Sheet1!$L:L,1),4))</f>
        <v/>
      </c>
      <c r="G228" s="13" t="str">
        <f ca="1">IF($I228="","",INDEX(MY_Data,MATCH($I228,Sheet1!$L:L,1),5))</f>
        <v/>
      </c>
      <c r="H228" s="4" t="str">
        <f ca="1">IF($I228="","",INDEX(MY_Data,MATCH($I228,Sheet1!$L:L,1),6))</f>
        <v/>
      </c>
      <c r="I228" s="25" t="str">
        <f ca="1">IF(ROW()-6&lt;=MAX(Sheet1!$L:L),ROW()-6,"")</f>
        <v/>
      </c>
    </row>
    <row r="229" spans="3:9">
      <c r="C229" s="24" t="str">
        <f ca="1">IF($I229="","",INDEX(MY_Data,MATCH($I229,Sheet1!$L:L,1),1))</f>
        <v/>
      </c>
      <c r="D229" s="13" t="str">
        <f ca="1">IF($I229="","",INDEX(MY_Data,MATCH($I229,Sheet1!$L:L,1),2))</f>
        <v/>
      </c>
      <c r="E229" s="13" t="str">
        <f ca="1">IF($I229="","",INDEX(MY_Data,MATCH($I229,Sheet1!$L:L,1),3))</f>
        <v/>
      </c>
      <c r="F229" s="13" t="str">
        <f ca="1">IF($I229="","",INDEX(MY_Data,MATCH($I229,Sheet1!$L:L,1),4))</f>
        <v/>
      </c>
      <c r="G229" s="13" t="str">
        <f ca="1">IF($I229="","",INDEX(MY_Data,MATCH($I229,Sheet1!$L:L,1),5))</f>
        <v/>
      </c>
      <c r="H229" s="4" t="str">
        <f ca="1">IF($I229="","",INDEX(MY_Data,MATCH($I229,Sheet1!$L:L,1),6))</f>
        <v/>
      </c>
      <c r="I229" s="25" t="str">
        <f ca="1">IF(ROW()-6&lt;=MAX(Sheet1!$L:L),ROW()-6,"")</f>
        <v/>
      </c>
    </row>
    <row r="230" spans="3:9">
      <c r="C230" s="24" t="str">
        <f ca="1">IF($I230="","",INDEX(MY_Data,MATCH($I230,Sheet1!$L:L,1),1))</f>
        <v/>
      </c>
      <c r="D230" s="13" t="str">
        <f ca="1">IF($I230="","",INDEX(MY_Data,MATCH($I230,Sheet1!$L:L,1),2))</f>
        <v/>
      </c>
      <c r="E230" s="13" t="str">
        <f ca="1">IF($I230="","",INDEX(MY_Data,MATCH($I230,Sheet1!$L:L,1),3))</f>
        <v/>
      </c>
      <c r="F230" s="13" t="str">
        <f ca="1">IF($I230="","",INDEX(MY_Data,MATCH($I230,Sheet1!$L:L,1),4))</f>
        <v/>
      </c>
      <c r="G230" s="13" t="str">
        <f ca="1">IF($I230="","",INDEX(MY_Data,MATCH($I230,Sheet1!$L:L,1),5))</f>
        <v/>
      </c>
      <c r="H230" s="4" t="str">
        <f ca="1">IF($I230="","",INDEX(MY_Data,MATCH($I230,Sheet1!$L:L,1),6))</f>
        <v/>
      </c>
      <c r="I230" s="25" t="str">
        <f ca="1">IF(ROW()-6&lt;=MAX(Sheet1!$L:L),ROW()-6,"")</f>
        <v/>
      </c>
    </row>
    <row r="231" spans="3:9">
      <c r="C231" s="24" t="str">
        <f ca="1">IF($I231="","",INDEX(MY_Data,MATCH($I231,Sheet1!$L:L,1),1))</f>
        <v/>
      </c>
      <c r="D231" s="13" t="str">
        <f ca="1">IF($I231="","",INDEX(MY_Data,MATCH($I231,Sheet1!$L:L,1),2))</f>
        <v/>
      </c>
      <c r="E231" s="13" t="str">
        <f ca="1">IF($I231="","",INDEX(MY_Data,MATCH($I231,Sheet1!$L:L,1),3))</f>
        <v/>
      </c>
      <c r="F231" s="13" t="str">
        <f ca="1">IF($I231="","",INDEX(MY_Data,MATCH($I231,Sheet1!$L:L,1),4))</f>
        <v/>
      </c>
      <c r="G231" s="13" t="str">
        <f ca="1">IF($I231="","",INDEX(MY_Data,MATCH($I231,Sheet1!$L:L,1),5))</f>
        <v/>
      </c>
      <c r="H231" s="4" t="str">
        <f ca="1">IF($I231="","",INDEX(MY_Data,MATCH($I231,Sheet1!$L:L,1),6))</f>
        <v/>
      </c>
      <c r="I231" s="25" t="str">
        <f ca="1">IF(ROW()-6&lt;=MAX(Sheet1!$L:L),ROW()-6,"")</f>
        <v/>
      </c>
    </row>
    <row r="232" spans="3:9">
      <c r="C232" s="24" t="str">
        <f ca="1">IF($I232="","",INDEX(MY_Data,MATCH($I232,Sheet1!$L:L,1),1))</f>
        <v/>
      </c>
      <c r="D232" s="13" t="str">
        <f ca="1">IF($I232="","",INDEX(MY_Data,MATCH($I232,Sheet1!$L:L,1),2))</f>
        <v/>
      </c>
      <c r="E232" s="13" t="str">
        <f ca="1">IF($I232="","",INDEX(MY_Data,MATCH($I232,Sheet1!$L:L,1),3))</f>
        <v/>
      </c>
      <c r="F232" s="13" t="str">
        <f ca="1">IF($I232="","",INDEX(MY_Data,MATCH($I232,Sheet1!$L:L,1),4))</f>
        <v/>
      </c>
      <c r="G232" s="13" t="str">
        <f ca="1">IF($I232="","",INDEX(MY_Data,MATCH($I232,Sheet1!$L:L,1),5))</f>
        <v/>
      </c>
      <c r="H232" s="4" t="str">
        <f ca="1">IF($I232="","",INDEX(MY_Data,MATCH($I232,Sheet1!$L:L,1),6))</f>
        <v/>
      </c>
      <c r="I232" s="25" t="str">
        <f ca="1">IF(ROW()-6&lt;=MAX(Sheet1!$L:L),ROW()-6,"")</f>
        <v/>
      </c>
    </row>
    <row r="233" spans="3:9">
      <c r="C233" s="24" t="str">
        <f ca="1">IF($I233="","",INDEX(MY_Data,MATCH($I233,Sheet1!$L:L,1),1))</f>
        <v/>
      </c>
      <c r="D233" s="13" t="str">
        <f ca="1">IF($I233="","",INDEX(MY_Data,MATCH($I233,Sheet1!$L:L,1),2))</f>
        <v/>
      </c>
      <c r="E233" s="13" t="str">
        <f ca="1">IF($I233="","",INDEX(MY_Data,MATCH($I233,Sheet1!$L:L,1),3))</f>
        <v/>
      </c>
      <c r="F233" s="13" t="str">
        <f ca="1">IF($I233="","",INDEX(MY_Data,MATCH($I233,Sheet1!$L:L,1),4))</f>
        <v/>
      </c>
      <c r="G233" s="13" t="str">
        <f ca="1">IF($I233="","",INDEX(MY_Data,MATCH($I233,Sheet1!$L:L,1),5))</f>
        <v/>
      </c>
      <c r="H233" s="4" t="str">
        <f ca="1">IF($I233="","",INDEX(MY_Data,MATCH($I233,Sheet1!$L:L,1),6))</f>
        <v/>
      </c>
      <c r="I233" s="25" t="str">
        <f ca="1">IF(ROW()-6&lt;=MAX(Sheet1!$L:L),ROW()-6,"")</f>
        <v/>
      </c>
    </row>
    <row r="234" spans="3:9">
      <c r="C234" s="24" t="str">
        <f ca="1">IF($I234="","",INDEX(MY_Data,MATCH($I234,Sheet1!$L:L,1),1))</f>
        <v/>
      </c>
      <c r="D234" s="13" t="str">
        <f ca="1">IF($I234="","",INDEX(MY_Data,MATCH($I234,Sheet1!$L:L,1),2))</f>
        <v/>
      </c>
      <c r="E234" s="13" t="str">
        <f ca="1">IF($I234="","",INDEX(MY_Data,MATCH($I234,Sheet1!$L:L,1),3))</f>
        <v/>
      </c>
      <c r="F234" s="13" t="str">
        <f ca="1">IF($I234="","",INDEX(MY_Data,MATCH($I234,Sheet1!$L:L,1),4))</f>
        <v/>
      </c>
      <c r="G234" s="13" t="str">
        <f ca="1">IF($I234="","",INDEX(MY_Data,MATCH($I234,Sheet1!$L:L,1),5))</f>
        <v/>
      </c>
      <c r="H234" s="4" t="str">
        <f ca="1">IF($I234="","",INDEX(MY_Data,MATCH($I234,Sheet1!$L:L,1),6))</f>
        <v/>
      </c>
      <c r="I234" s="25" t="str">
        <f ca="1">IF(ROW()-6&lt;=MAX(Sheet1!$L:L),ROW()-6,"")</f>
        <v/>
      </c>
    </row>
    <row r="235" spans="3:9">
      <c r="C235" s="24" t="str">
        <f ca="1">IF($I235="","",INDEX(MY_Data,MATCH($I235,Sheet1!$L:L,1),1))</f>
        <v/>
      </c>
      <c r="D235" s="13" t="str">
        <f ca="1">IF($I235="","",INDEX(MY_Data,MATCH($I235,Sheet1!$L:L,1),2))</f>
        <v/>
      </c>
      <c r="E235" s="13" t="str">
        <f ca="1">IF($I235="","",INDEX(MY_Data,MATCH($I235,Sheet1!$L:L,1),3))</f>
        <v/>
      </c>
      <c r="F235" s="13" t="str">
        <f ca="1">IF($I235="","",INDEX(MY_Data,MATCH($I235,Sheet1!$L:L,1),4))</f>
        <v/>
      </c>
      <c r="G235" s="13" t="str">
        <f ca="1">IF($I235="","",INDEX(MY_Data,MATCH($I235,Sheet1!$L:L,1),5))</f>
        <v/>
      </c>
      <c r="H235" s="4" t="str">
        <f ca="1">IF($I235="","",INDEX(MY_Data,MATCH($I235,Sheet1!$L:L,1),6))</f>
        <v/>
      </c>
      <c r="I235" s="25" t="str">
        <f ca="1">IF(ROW()-6&lt;=MAX(Sheet1!$L:L),ROW()-6,"")</f>
        <v/>
      </c>
    </row>
    <row r="236" spans="3:9">
      <c r="C236" s="24" t="str">
        <f ca="1">IF($I236="","",INDEX(MY_Data,MATCH($I236,Sheet1!$L:L,1),1))</f>
        <v/>
      </c>
      <c r="D236" s="13" t="str">
        <f ca="1">IF($I236="","",INDEX(MY_Data,MATCH($I236,Sheet1!$L:L,1),2))</f>
        <v/>
      </c>
      <c r="E236" s="13" t="str">
        <f ca="1">IF($I236="","",INDEX(MY_Data,MATCH($I236,Sheet1!$L:L,1),3))</f>
        <v/>
      </c>
      <c r="F236" s="13" t="str">
        <f ca="1">IF($I236="","",INDEX(MY_Data,MATCH($I236,Sheet1!$L:L,1),4))</f>
        <v/>
      </c>
      <c r="G236" s="13" t="str">
        <f ca="1">IF($I236="","",INDEX(MY_Data,MATCH($I236,Sheet1!$L:L,1),5))</f>
        <v/>
      </c>
      <c r="H236" s="4" t="str">
        <f ca="1">IF($I236="","",INDEX(MY_Data,MATCH($I236,Sheet1!$L:L,1),6))</f>
        <v/>
      </c>
      <c r="I236" s="25" t="str">
        <f ca="1">IF(ROW()-6&lt;=MAX(Sheet1!$L:L),ROW()-6,"")</f>
        <v/>
      </c>
    </row>
    <row r="237" spans="3:9">
      <c r="C237" s="24" t="str">
        <f ca="1">IF($I237="","",INDEX(MY_Data,MATCH($I237,Sheet1!$L:L,1),1))</f>
        <v/>
      </c>
      <c r="D237" s="13" t="str">
        <f ca="1">IF($I237="","",INDEX(MY_Data,MATCH($I237,Sheet1!$L:L,1),2))</f>
        <v/>
      </c>
      <c r="E237" s="13" t="str">
        <f ca="1">IF($I237="","",INDEX(MY_Data,MATCH($I237,Sheet1!$L:L,1),3))</f>
        <v/>
      </c>
      <c r="F237" s="13" t="str">
        <f ca="1">IF($I237="","",INDEX(MY_Data,MATCH($I237,Sheet1!$L:L,1),4))</f>
        <v/>
      </c>
      <c r="G237" s="13" t="str">
        <f ca="1">IF($I237="","",INDEX(MY_Data,MATCH($I237,Sheet1!$L:L,1),5))</f>
        <v/>
      </c>
      <c r="H237" s="4" t="str">
        <f ca="1">IF($I237="","",INDEX(MY_Data,MATCH($I237,Sheet1!$L:L,1),6))</f>
        <v/>
      </c>
      <c r="I237" s="25" t="str">
        <f ca="1">IF(ROW()-6&lt;=MAX(Sheet1!$L:L),ROW()-6,"")</f>
        <v/>
      </c>
    </row>
    <row r="238" spans="3:9">
      <c r="C238" s="24" t="str">
        <f ca="1">IF($I238="","",INDEX(MY_Data,MATCH($I238,Sheet1!$L:L,1),1))</f>
        <v/>
      </c>
      <c r="D238" s="13" t="str">
        <f ca="1">IF($I238="","",INDEX(MY_Data,MATCH($I238,Sheet1!$L:L,1),2))</f>
        <v/>
      </c>
      <c r="E238" s="13" t="str">
        <f ca="1">IF($I238="","",INDEX(MY_Data,MATCH($I238,Sheet1!$L:L,1),3))</f>
        <v/>
      </c>
      <c r="F238" s="13" t="str">
        <f ca="1">IF($I238="","",INDEX(MY_Data,MATCH($I238,Sheet1!$L:L,1),4))</f>
        <v/>
      </c>
      <c r="G238" s="13" t="str">
        <f ca="1">IF($I238="","",INDEX(MY_Data,MATCH($I238,Sheet1!$L:L,1),5))</f>
        <v/>
      </c>
      <c r="H238" s="4" t="str">
        <f ca="1">IF($I238="","",INDEX(MY_Data,MATCH($I238,Sheet1!$L:L,1),6))</f>
        <v/>
      </c>
      <c r="I238" s="25" t="str">
        <f ca="1">IF(ROW()-6&lt;=MAX(Sheet1!$L:L),ROW()-6,"")</f>
        <v/>
      </c>
    </row>
    <row r="239" spans="3:9">
      <c r="C239" s="24" t="str">
        <f ca="1">IF($I239="","",INDEX(MY_Data,MATCH($I239,Sheet1!$L:L,1),1))</f>
        <v/>
      </c>
      <c r="D239" s="13" t="str">
        <f ca="1">IF($I239="","",INDEX(MY_Data,MATCH($I239,Sheet1!$L:L,1),2))</f>
        <v/>
      </c>
      <c r="E239" s="13" t="str">
        <f ca="1">IF($I239="","",INDEX(MY_Data,MATCH($I239,Sheet1!$L:L,1),3))</f>
        <v/>
      </c>
      <c r="F239" s="13" t="str">
        <f ca="1">IF($I239="","",INDEX(MY_Data,MATCH($I239,Sheet1!$L:L,1),4))</f>
        <v/>
      </c>
      <c r="G239" s="13" t="str">
        <f ca="1">IF($I239="","",INDEX(MY_Data,MATCH($I239,Sheet1!$L:L,1),5))</f>
        <v/>
      </c>
      <c r="H239" s="4" t="str">
        <f ca="1">IF($I239="","",INDEX(MY_Data,MATCH($I239,Sheet1!$L:L,1),6))</f>
        <v/>
      </c>
      <c r="I239" s="25" t="str">
        <f ca="1">IF(ROW()-6&lt;=MAX(Sheet1!$L:L),ROW()-6,"")</f>
        <v/>
      </c>
    </row>
    <row r="240" spans="3:9">
      <c r="C240" s="24" t="str">
        <f ca="1">IF($I240="","",INDEX(MY_Data,MATCH($I240,Sheet1!$L:L,1),1))</f>
        <v/>
      </c>
      <c r="D240" s="13" t="str">
        <f ca="1">IF($I240="","",INDEX(MY_Data,MATCH($I240,Sheet1!$L:L,1),2))</f>
        <v/>
      </c>
      <c r="E240" s="13" t="str">
        <f ca="1">IF($I240="","",INDEX(MY_Data,MATCH($I240,Sheet1!$L:L,1),3))</f>
        <v/>
      </c>
      <c r="F240" s="13" t="str">
        <f ca="1">IF($I240="","",INDEX(MY_Data,MATCH($I240,Sheet1!$L:L,1),4))</f>
        <v/>
      </c>
      <c r="G240" s="13" t="str">
        <f ca="1">IF($I240="","",INDEX(MY_Data,MATCH($I240,Sheet1!$L:L,1),5))</f>
        <v/>
      </c>
      <c r="H240" s="4" t="str">
        <f ca="1">IF($I240="","",INDEX(MY_Data,MATCH($I240,Sheet1!$L:L,1),6))</f>
        <v/>
      </c>
      <c r="I240" s="25" t="str">
        <f ca="1">IF(ROW()-6&lt;=MAX(Sheet1!$L:L),ROW()-6,"")</f>
        <v/>
      </c>
    </row>
    <row r="241" spans="3:9">
      <c r="C241" s="24" t="str">
        <f ca="1">IF($I241="","",INDEX(MY_Data,MATCH($I241,Sheet1!$L:L,1),1))</f>
        <v/>
      </c>
      <c r="D241" s="13" t="str">
        <f ca="1">IF($I241="","",INDEX(MY_Data,MATCH($I241,Sheet1!$L:L,1),2))</f>
        <v/>
      </c>
      <c r="E241" s="13" t="str">
        <f ca="1">IF($I241="","",INDEX(MY_Data,MATCH($I241,Sheet1!$L:L,1),3))</f>
        <v/>
      </c>
      <c r="F241" s="13" t="str">
        <f ca="1">IF($I241="","",INDEX(MY_Data,MATCH($I241,Sheet1!$L:L,1),4))</f>
        <v/>
      </c>
      <c r="G241" s="13" t="str">
        <f ca="1">IF($I241="","",INDEX(MY_Data,MATCH($I241,Sheet1!$L:L,1),5))</f>
        <v/>
      </c>
      <c r="H241" s="4" t="str">
        <f ca="1">IF($I241="","",INDEX(MY_Data,MATCH($I241,Sheet1!$L:L,1),6))</f>
        <v/>
      </c>
      <c r="I241" s="25" t="str">
        <f ca="1">IF(ROW()-6&lt;=MAX(Sheet1!$L:L),ROW()-6,"")</f>
        <v/>
      </c>
    </row>
    <row r="242" spans="3:9">
      <c r="C242" s="24" t="str">
        <f ca="1">IF($I242="","",INDEX(MY_Data,MATCH($I242,Sheet1!$L:L,1),1))</f>
        <v/>
      </c>
      <c r="D242" s="13" t="str">
        <f ca="1">IF($I242="","",INDEX(MY_Data,MATCH($I242,Sheet1!$L:L,1),2))</f>
        <v/>
      </c>
      <c r="E242" s="13" t="str">
        <f ca="1">IF($I242="","",INDEX(MY_Data,MATCH($I242,Sheet1!$L:L,1),3))</f>
        <v/>
      </c>
      <c r="F242" s="13" t="str">
        <f ca="1">IF($I242="","",INDEX(MY_Data,MATCH($I242,Sheet1!$L:L,1),4))</f>
        <v/>
      </c>
      <c r="G242" s="13" t="str">
        <f ca="1">IF($I242="","",INDEX(MY_Data,MATCH($I242,Sheet1!$L:L,1),5))</f>
        <v/>
      </c>
      <c r="H242" s="4" t="str">
        <f ca="1">IF($I242="","",INDEX(MY_Data,MATCH($I242,Sheet1!$L:L,1),6))</f>
        <v/>
      </c>
      <c r="I242" s="25" t="str">
        <f ca="1">IF(ROW()-6&lt;=MAX(Sheet1!$L:L),ROW()-6,"")</f>
        <v/>
      </c>
    </row>
    <row r="243" spans="3:9">
      <c r="C243" s="24" t="str">
        <f ca="1">IF($I243="","",INDEX(MY_Data,MATCH($I243,Sheet1!$L:L,1),1))</f>
        <v/>
      </c>
      <c r="D243" s="13" t="str">
        <f ca="1">IF($I243="","",INDEX(MY_Data,MATCH($I243,Sheet1!$L:L,1),2))</f>
        <v/>
      </c>
      <c r="E243" s="13" t="str">
        <f ca="1">IF($I243="","",INDEX(MY_Data,MATCH($I243,Sheet1!$L:L,1),3))</f>
        <v/>
      </c>
      <c r="F243" s="13" t="str">
        <f ca="1">IF($I243="","",INDEX(MY_Data,MATCH($I243,Sheet1!$L:L,1),4))</f>
        <v/>
      </c>
      <c r="G243" s="13" t="str">
        <f ca="1">IF($I243="","",INDEX(MY_Data,MATCH($I243,Sheet1!$L:L,1),5))</f>
        <v/>
      </c>
      <c r="H243" s="4" t="str">
        <f ca="1">IF($I243="","",INDEX(MY_Data,MATCH($I243,Sheet1!$L:L,1),6))</f>
        <v/>
      </c>
      <c r="I243" s="25" t="str">
        <f ca="1">IF(ROW()-6&lt;=MAX(Sheet1!$L:L),ROW()-6,"")</f>
        <v/>
      </c>
    </row>
    <row r="244" spans="3:9">
      <c r="C244" s="24" t="str">
        <f ca="1">IF($I244="","",INDEX(MY_Data,MATCH($I244,Sheet1!$L:L,1),1))</f>
        <v/>
      </c>
      <c r="D244" s="13" t="str">
        <f ca="1">IF($I244="","",INDEX(MY_Data,MATCH($I244,Sheet1!$L:L,1),2))</f>
        <v/>
      </c>
      <c r="E244" s="13" t="str">
        <f ca="1">IF($I244="","",INDEX(MY_Data,MATCH($I244,Sheet1!$L:L,1),3))</f>
        <v/>
      </c>
      <c r="F244" s="13" t="str">
        <f ca="1">IF($I244="","",INDEX(MY_Data,MATCH($I244,Sheet1!$L:L,1),4))</f>
        <v/>
      </c>
      <c r="G244" s="13" t="str">
        <f ca="1">IF($I244="","",INDEX(MY_Data,MATCH($I244,Sheet1!$L:L,1),5))</f>
        <v/>
      </c>
      <c r="H244" s="4" t="str">
        <f ca="1">IF($I244="","",INDEX(MY_Data,MATCH($I244,Sheet1!$L:L,1),6))</f>
        <v/>
      </c>
      <c r="I244" s="25" t="str">
        <f ca="1">IF(ROW()-6&lt;=MAX(Sheet1!$L:L),ROW()-6,"")</f>
        <v/>
      </c>
    </row>
    <row r="245" spans="3:9">
      <c r="C245" s="24" t="str">
        <f ca="1">IF($I245="","",INDEX(MY_Data,MATCH($I245,Sheet1!$L:L,1),1))</f>
        <v/>
      </c>
      <c r="D245" s="13" t="str">
        <f ca="1">IF($I245="","",INDEX(MY_Data,MATCH($I245,Sheet1!$L:L,1),2))</f>
        <v/>
      </c>
      <c r="E245" s="13" t="str">
        <f ca="1">IF($I245="","",INDEX(MY_Data,MATCH($I245,Sheet1!$L:L,1),3))</f>
        <v/>
      </c>
      <c r="F245" s="13" t="str">
        <f ca="1">IF($I245="","",INDEX(MY_Data,MATCH($I245,Sheet1!$L:L,1),4))</f>
        <v/>
      </c>
      <c r="G245" s="13" t="str">
        <f ca="1">IF($I245="","",INDEX(MY_Data,MATCH($I245,Sheet1!$L:L,1),5))</f>
        <v/>
      </c>
      <c r="H245" s="4" t="str">
        <f ca="1">IF($I245="","",INDEX(MY_Data,MATCH($I245,Sheet1!$L:L,1),6))</f>
        <v/>
      </c>
      <c r="I245" s="25" t="str">
        <f ca="1">IF(ROW()-6&lt;=MAX(Sheet1!$L:L),ROW()-6,"")</f>
        <v/>
      </c>
    </row>
    <row r="246" spans="3:9">
      <c r="C246" s="24" t="str">
        <f ca="1">IF($I246="","",INDEX(MY_Data,MATCH($I246,Sheet1!$L:L,1),1))</f>
        <v/>
      </c>
      <c r="D246" s="13" t="str">
        <f ca="1">IF($I246="","",INDEX(MY_Data,MATCH($I246,Sheet1!$L:L,1),2))</f>
        <v/>
      </c>
      <c r="E246" s="13" t="str">
        <f ca="1">IF($I246="","",INDEX(MY_Data,MATCH($I246,Sheet1!$L:L,1),3))</f>
        <v/>
      </c>
      <c r="F246" s="13" t="str">
        <f ca="1">IF($I246="","",INDEX(MY_Data,MATCH($I246,Sheet1!$L:L,1),4))</f>
        <v/>
      </c>
      <c r="G246" s="13" t="str">
        <f ca="1">IF($I246="","",INDEX(MY_Data,MATCH($I246,Sheet1!$L:L,1),5))</f>
        <v/>
      </c>
      <c r="H246" s="4" t="str">
        <f ca="1">IF($I246="","",INDEX(MY_Data,MATCH($I246,Sheet1!$L:L,1),6))</f>
        <v/>
      </c>
      <c r="I246" s="25" t="str">
        <f ca="1">IF(ROW()-6&lt;=MAX(Sheet1!$L:L),ROW()-6,"")</f>
        <v/>
      </c>
    </row>
    <row r="247" spans="3:9">
      <c r="C247" s="24" t="str">
        <f ca="1">IF($I247="","",INDEX(MY_Data,MATCH($I247,Sheet1!$L:L,1),1))</f>
        <v/>
      </c>
      <c r="D247" s="13" t="str">
        <f ca="1">IF($I247="","",INDEX(MY_Data,MATCH($I247,Sheet1!$L:L,1),2))</f>
        <v/>
      </c>
      <c r="E247" s="13" t="str">
        <f ca="1">IF($I247="","",INDEX(MY_Data,MATCH($I247,Sheet1!$L:L,1),3))</f>
        <v/>
      </c>
      <c r="F247" s="13" t="str">
        <f ca="1">IF($I247="","",INDEX(MY_Data,MATCH($I247,Sheet1!$L:L,1),4))</f>
        <v/>
      </c>
      <c r="G247" s="13" t="str">
        <f ca="1">IF($I247="","",INDEX(MY_Data,MATCH($I247,Sheet1!$L:L,1),5))</f>
        <v/>
      </c>
      <c r="H247" s="4" t="str">
        <f ca="1">IF($I247="","",INDEX(MY_Data,MATCH($I247,Sheet1!$L:L,1),6))</f>
        <v/>
      </c>
      <c r="I247" s="25" t="str">
        <f ca="1">IF(ROW()-6&lt;=MAX(Sheet1!$L:L),ROW()-6,"")</f>
        <v/>
      </c>
    </row>
    <row r="248" spans="3:9">
      <c r="C248" s="24" t="str">
        <f ca="1">IF($I248="","",INDEX(MY_Data,MATCH($I248,Sheet1!$L:L,1),1))</f>
        <v/>
      </c>
      <c r="D248" s="13" t="str">
        <f ca="1">IF($I248="","",INDEX(MY_Data,MATCH($I248,Sheet1!$L:L,1),2))</f>
        <v/>
      </c>
      <c r="E248" s="13" t="str">
        <f ca="1">IF($I248="","",INDEX(MY_Data,MATCH($I248,Sheet1!$L:L,1),3))</f>
        <v/>
      </c>
      <c r="F248" s="13" t="str">
        <f ca="1">IF($I248="","",INDEX(MY_Data,MATCH($I248,Sheet1!$L:L,1),4))</f>
        <v/>
      </c>
      <c r="G248" s="13" t="str">
        <f ca="1">IF($I248="","",INDEX(MY_Data,MATCH($I248,Sheet1!$L:L,1),5))</f>
        <v/>
      </c>
      <c r="H248" s="4" t="str">
        <f ca="1">IF($I248="","",INDEX(MY_Data,MATCH($I248,Sheet1!$L:L,1),6))</f>
        <v/>
      </c>
      <c r="I248" s="25" t="str">
        <f ca="1">IF(ROW()-6&lt;=MAX(Sheet1!$L:L),ROW()-6,"")</f>
        <v/>
      </c>
    </row>
    <row r="249" spans="3:9">
      <c r="C249" s="24" t="str">
        <f ca="1">IF($I249="","",INDEX(MY_Data,MATCH($I249,Sheet1!$L:L,1),1))</f>
        <v/>
      </c>
      <c r="D249" s="13" t="str">
        <f ca="1">IF($I249="","",INDEX(MY_Data,MATCH($I249,Sheet1!$L:L,1),2))</f>
        <v/>
      </c>
      <c r="E249" s="13" t="str">
        <f ca="1">IF($I249="","",INDEX(MY_Data,MATCH($I249,Sheet1!$L:L,1),3))</f>
        <v/>
      </c>
      <c r="F249" s="13" t="str">
        <f ca="1">IF($I249="","",INDEX(MY_Data,MATCH($I249,Sheet1!$L:L,1),4))</f>
        <v/>
      </c>
      <c r="G249" s="13" t="str">
        <f ca="1">IF($I249="","",INDEX(MY_Data,MATCH($I249,Sheet1!$L:L,1),5))</f>
        <v/>
      </c>
      <c r="H249" s="4" t="str">
        <f ca="1">IF($I249="","",INDEX(MY_Data,MATCH($I249,Sheet1!$L:L,1),6))</f>
        <v/>
      </c>
      <c r="I249" s="25" t="str">
        <f ca="1">IF(ROW()-6&lt;=MAX(Sheet1!$L:L),ROW()-6,"")</f>
        <v/>
      </c>
    </row>
    <row r="250" spans="3:9">
      <c r="C250" s="24" t="str">
        <f ca="1">IF($I250="","",INDEX(MY_Data,MATCH($I250,Sheet1!$L:L,1),1))</f>
        <v/>
      </c>
      <c r="D250" s="13" t="str">
        <f ca="1">IF($I250="","",INDEX(MY_Data,MATCH($I250,Sheet1!$L:L,1),2))</f>
        <v/>
      </c>
      <c r="E250" s="13" t="str">
        <f ca="1">IF($I250="","",INDEX(MY_Data,MATCH($I250,Sheet1!$L:L,1),3))</f>
        <v/>
      </c>
      <c r="F250" s="13" t="str">
        <f ca="1">IF($I250="","",INDEX(MY_Data,MATCH($I250,Sheet1!$L:L,1),4))</f>
        <v/>
      </c>
      <c r="G250" s="13" t="str">
        <f ca="1">IF($I250="","",INDEX(MY_Data,MATCH($I250,Sheet1!$L:L,1),5))</f>
        <v/>
      </c>
      <c r="H250" s="4" t="str">
        <f ca="1">IF($I250="","",INDEX(MY_Data,MATCH($I250,Sheet1!$L:L,1),6))</f>
        <v/>
      </c>
      <c r="I250" s="25" t="str">
        <f ca="1">IF(ROW()-6&lt;=MAX(Sheet1!$L:L),ROW()-6,"")</f>
        <v/>
      </c>
    </row>
    <row r="251" spans="3:9">
      <c r="C251" s="24" t="str">
        <f ca="1">IF($I251="","",INDEX(MY_Data,MATCH($I251,Sheet1!$L:L,1),1))</f>
        <v/>
      </c>
      <c r="D251" s="13" t="str">
        <f ca="1">IF($I251="","",INDEX(MY_Data,MATCH($I251,Sheet1!$L:L,1),2))</f>
        <v/>
      </c>
      <c r="E251" s="13" t="str">
        <f ca="1">IF($I251="","",INDEX(MY_Data,MATCH($I251,Sheet1!$L:L,1),3))</f>
        <v/>
      </c>
      <c r="F251" s="13" t="str">
        <f ca="1">IF($I251="","",INDEX(MY_Data,MATCH($I251,Sheet1!$L:L,1),4))</f>
        <v/>
      </c>
      <c r="G251" s="13" t="str">
        <f ca="1">IF($I251="","",INDEX(MY_Data,MATCH($I251,Sheet1!$L:L,1),5))</f>
        <v/>
      </c>
      <c r="H251" s="4" t="str">
        <f ca="1">IF($I251="","",INDEX(MY_Data,MATCH($I251,Sheet1!$L:L,1),6))</f>
        <v/>
      </c>
      <c r="I251" s="25" t="str">
        <f ca="1">IF(ROW()-6&lt;=MAX(Sheet1!$L:L),ROW()-6,"")</f>
        <v/>
      </c>
    </row>
    <row r="252" spans="3:9">
      <c r="C252" s="24" t="str">
        <f ca="1">IF($I252="","",INDEX(MY_Data,MATCH($I252,Sheet1!$L:L,1),1))</f>
        <v/>
      </c>
      <c r="D252" s="13" t="str">
        <f ca="1">IF($I252="","",INDEX(MY_Data,MATCH($I252,Sheet1!$L:L,1),2))</f>
        <v/>
      </c>
      <c r="E252" s="13" t="str">
        <f ca="1">IF($I252="","",INDEX(MY_Data,MATCH($I252,Sheet1!$L:L,1),3))</f>
        <v/>
      </c>
      <c r="F252" s="13" t="str">
        <f ca="1">IF($I252="","",INDEX(MY_Data,MATCH($I252,Sheet1!$L:L,1),4))</f>
        <v/>
      </c>
      <c r="G252" s="13" t="str">
        <f ca="1">IF($I252="","",INDEX(MY_Data,MATCH($I252,Sheet1!$L:L,1),5))</f>
        <v/>
      </c>
      <c r="H252" s="4" t="str">
        <f ca="1">IF($I252="","",INDEX(MY_Data,MATCH($I252,Sheet1!$L:L,1),6))</f>
        <v/>
      </c>
      <c r="I252" s="25" t="str">
        <f ca="1">IF(ROW()-6&lt;=MAX(Sheet1!$L:L),ROW()-6,"")</f>
        <v/>
      </c>
    </row>
    <row r="253" spans="3:9">
      <c r="C253" s="24" t="str">
        <f ca="1">IF($I253="","",INDEX(MY_Data,MATCH($I253,Sheet1!$L:L,1),1))</f>
        <v/>
      </c>
      <c r="D253" s="13" t="str">
        <f ca="1">IF($I253="","",INDEX(MY_Data,MATCH($I253,Sheet1!$L:L,1),2))</f>
        <v/>
      </c>
      <c r="E253" s="13" t="str">
        <f ca="1">IF($I253="","",INDEX(MY_Data,MATCH($I253,Sheet1!$L:L,1),3))</f>
        <v/>
      </c>
      <c r="F253" s="13" t="str">
        <f ca="1">IF($I253="","",INDEX(MY_Data,MATCH($I253,Sheet1!$L:L,1),4))</f>
        <v/>
      </c>
      <c r="G253" s="13" t="str">
        <f ca="1">IF($I253="","",INDEX(MY_Data,MATCH($I253,Sheet1!$L:L,1),5))</f>
        <v/>
      </c>
      <c r="H253" s="4" t="str">
        <f ca="1">IF($I253="","",INDEX(MY_Data,MATCH($I253,Sheet1!$L:L,1),6))</f>
        <v/>
      </c>
      <c r="I253" s="25" t="str">
        <f ca="1">IF(ROW()-6&lt;=MAX(Sheet1!$L:L),ROW()-6,"")</f>
        <v/>
      </c>
    </row>
    <row r="254" spans="3:9">
      <c r="C254" s="24" t="str">
        <f ca="1">IF($I254="","",INDEX(MY_Data,MATCH($I254,Sheet1!$L:L,1),1))</f>
        <v/>
      </c>
      <c r="D254" s="13" t="str">
        <f ca="1">IF($I254="","",INDEX(MY_Data,MATCH($I254,Sheet1!$L:L,1),2))</f>
        <v/>
      </c>
      <c r="E254" s="13" t="str">
        <f ca="1">IF($I254="","",INDEX(MY_Data,MATCH($I254,Sheet1!$L:L,1),3))</f>
        <v/>
      </c>
      <c r="F254" s="13" t="str">
        <f ca="1">IF($I254="","",INDEX(MY_Data,MATCH($I254,Sheet1!$L:L,1),4))</f>
        <v/>
      </c>
      <c r="G254" s="13" t="str">
        <f ca="1">IF($I254="","",INDEX(MY_Data,MATCH($I254,Sheet1!$L:L,1),5))</f>
        <v/>
      </c>
      <c r="H254" s="4" t="str">
        <f ca="1">IF($I254="","",INDEX(MY_Data,MATCH($I254,Sheet1!$L:L,1),6))</f>
        <v/>
      </c>
      <c r="I254" s="25" t="str">
        <f ca="1">IF(ROW()-6&lt;=MAX(Sheet1!$L:L),ROW()-6,"")</f>
        <v/>
      </c>
    </row>
    <row r="255" spans="3:9">
      <c r="C255" s="24" t="str">
        <f ca="1">IF($I255="","",INDEX(MY_Data,MATCH($I255,Sheet1!$L:L,1),1))</f>
        <v/>
      </c>
      <c r="D255" s="13" t="str">
        <f ca="1">IF($I255="","",INDEX(MY_Data,MATCH($I255,Sheet1!$L:L,1),2))</f>
        <v/>
      </c>
      <c r="E255" s="13" t="str">
        <f ca="1">IF($I255="","",INDEX(MY_Data,MATCH($I255,Sheet1!$L:L,1),3))</f>
        <v/>
      </c>
      <c r="F255" s="13" t="str">
        <f ca="1">IF($I255="","",INDEX(MY_Data,MATCH($I255,Sheet1!$L:L,1),4))</f>
        <v/>
      </c>
      <c r="G255" s="13" t="str">
        <f ca="1">IF($I255="","",INDEX(MY_Data,MATCH($I255,Sheet1!$L:L,1),5))</f>
        <v/>
      </c>
      <c r="H255" s="4" t="str">
        <f ca="1">IF($I255="","",INDEX(MY_Data,MATCH($I255,Sheet1!$L:L,1),6))</f>
        <v/>
      </c>
      <c r="I255" s="25" t="str">
        <f ca="1">IF(ROW()-6&lt;=MAX(Sheet1!$L:L),ROW()-6,"")</f>
        <v/>
      </c>
    </row>
    <row r="256" spans="3:9">
      <c r="C256" s="24" t="str">
        <f ca="1">IF($I256="","",INDEX(MY_Data,MATCH($I256,Sheet1!$L:L,1),1))</f>
        <v/>
      </c>
      <c r="D256" s="13" t="str">
        <f ca="1">IF($I256="","",INDEX(MY_Data,MATCH($I256,Sheet1!$L:L,1),2))</f>
        <v/>
      </c>
      <c r="E256" s="13" t="str">
        <f ca="1">IF($I256="","",INDEX(MY_Data,MATCH($I256,Sheet1!$L:L,1),3))</f>
        <v/>
      </c>
      <c r="F256" s="13" t="str">
        <f ca="1">IF($I256="","",INDEX(MY_Data,MATCH($I256,Sheet1!$L:L,1),4))</f>
        <v/>
      </c>
      <c r="G256" s="13" t="str">
        <f ca="1">IF($I256="","",INDEX(MY_Data,MATCH($I256,Sheet1!$L:L,1),5))</f>
        <v/>
      </c>
      <c r="H256" s="4" t="str">
        <f ca="1">IF($I256="","",INDEX(MY_Data,MATCH($I256,Sheet1!$L:L,1),6))</f>
        <v/>
      </c>
      <c r="I256" s="25" t="str">
        <f ca="1">IF(ROW()-6&lt;=MAX(Sheet1!$L:L),ROW()-6,"")</f>
        <v/>
      </c>
    </row>
    <row r="257" spans="3:9">
      <c r="C257" s="24" t="str">
        <f ca="1">IF($I257="","",INDEX(MY_Data,MATCH($I257,Sheet1!$L:L,1),1))</f>
        <v/>
      </c>
      <c r="D257" s="13" t="str">
        <f ca="1">IF($I257="","",INDEX(MY_Data,MATCH($I257,Sheet1!$L:L,1),2))</f>
        <v/>
      </c>
      <c r="E257" s="13" t="str">
        <f ca="1">IF($I257="","",INDEX(MY_Data,MATCH($I257,Sheet1!$L:L,1),3))</f>
        <v/>
      </c>
      <c r="F257" s="13" t="str">
        <f ca="1">IF($I257="","",INDEX(MY_Data,MATCH($I257,Sheet1!$L:L,1),4))</f>
        <v/>
      </c>
      <c r="G257" s="13" t="str">
        <f ca="1">IF($I257="","",INDEX(MY_Data,MATCH($I257,Sheet1!$L:L,1),5))</f>
        <v/>
      </c>
      <c r="H257" s="4" t="str">
        <f ca="1">IF($I257="","",INDEX(MY_Data,MATCH($I257,Sheet1!$L:L,1),6))</f>
        <v/>
      </c>
      <c r="I257" s="25" t="str">
        <f ca="1">IF(ROW()-6&lt;=MAX(Sheet1!$L:L),ROW()-6,"")</f>
        <v/>
      </c>
    </row>
    <row r="258" spans="3:9">
      <c r="C258" s="24" t="str">
        <f ca="1">IF($I258="","",INDEX(MY_Data,MATCH($I258,Sheet1!$L:L,1),1))</f>
        <v/>
      </c>
      <c r="D258" s="13" t="str">
        <f ca="1">IF($I258="","",INDEX(MY_Data,MATCH($I258,Sheet1!$L:L,1),2))</f>
        <v/>
      </c>
      <c r="E258" s="13" t="str">
        <f ca="1">IF($I258="","",INDEX(MY_Data,MATCH($I258,Sheet1!$L:L,1),3))</f>
        <v/>
      </c>
      <c r="F258" s="13" t="str">
        <f ca="1">IF($I258="","",INDEX(MY_Data,MATCH($I258,Sheet1!$L:L,1),4))</f>
        <v/>
      </c>
      <c r="G258" s="13" t="str">
        <f ca="1">IF($I258="","",INDEX(MY_Data,MATCH($I258,Sheet1!$L:L,1),5))</f>
        <v/>
      </c>
      <c r="H258" s="4" t="str">
        <f ca="1">IF($I258="","",INDEX(MY_Data,MATCH($I258,Sheet1!$L:L,1),6))</f>
        <v/>
      </c>
      <c r="I258" s="25" t="str">
        <f ca="1">IF(ROW()-6&lt;=MAX(Sheet1!$L:L),ROW()-6,"")</f>
        <v/>
      </c>
    </row>
    <row r="259" spans="3:9">
      <c r="C259" s="24" t="str">
        <f ca="1">IF($I259="","",INDEX(MY_Data,MATCH($I259,Sheet1!$L:L,1),1))</f>
        <v/>
      </c>
      <c r="D259" s="13" t="str">
        <f ca="1">IF($I259="","",INDEX(MY_Data,MATCH($I259,Sheet1!$L:L,1),2))</f>
        <v/>
      </c>
      <c r="E259" s="13" t="str">
        <f ca="1">IF($I259="","",INDEX(MY_Data,MATCH($I259,Sheet1!$L:L,1),3))</f>
        <v/>
      </c>
      <c r="F259" s="13" t="str">
        <f ca="1">IF($I259="","",INDEX(MY_Data,MATCH($I259,Sheet1!$L:L,1),4))</f>
        <v/>
      </c>
      <c r="G259" s="13" t="str">
        <f ca="1">IF($I259="","",INDEX(MY_Data,MATCH($I259,Sheet1!$L:L,1),5))</f>
        <v/>
      </c>
      <c r="H259" s="4" t="str">
        <f ca="1">IF($I259="","",INDEX(MY_Data,MATCH($I259,Sheet1!$L:L,1),6))</f>
        <v/>
      </c>
      <c r="I259" s="25" t="str">
        <f ca="1">IF(ROW()-6&lt;=MAX(Sheet1!$L:L),ROW()-6,"")</f>
        <v/>
      </c>
    </row>
    <row r="260" spans="3:9">
      <c r="C260" s="24" t="str">
        <f ca="1">IF($I260="","",INDEX(MY_Data,MATCH($I260,Sheet1!$L:L,1),1))</f>
        <v/>
      </c>
      <c r="D260" s="13" t="str">
        <f ca="1">IF($I260="","",INDEX(MY_Data,MATCH($I260,Sheet1!$L:L,1),2))</f>
        <v/>
      </c>
      <c r="E260" s="13" t="str">
        <f ca="1">IF($I260="","",INDEX(MY_Data,MATCH($I260,Sheet1!$L:L,1),3))</f>
        <v/>
      </c>
      <c r="F260" s="13" t="str">
        <f ca="1">IF($I260="","",INDEX(MY_Data,MATCH($I260,Sheet1!$L:L,1),4))</f>
        <v/>
      </c>
      <c r="G260" s="13" t="str">
        <f ca="1">IF($I260="","",INDEX(MY_Data,MATCH($I260,Sheet1!$L:L,1),5))</f>
        <v/>
      </c>
      <c r="H260" s="4" t="str">
        <f ca="1">IF($I260="","",INDEX(MY_Data,MATCH($I260,Sheet1!$L:L,1),6))</f>
        <v/>
      </c>
      <c r="I260" s="25" t="str">
        <f ca="1">IF(ROW()-6&lt;=MAX(Sheet1!$L:L),ROW()-6,"")</f>
        <v/>
      </c>
    </row>
    <row r="261" spans="3:9">
      <c r="C261" s="24" t="str">
        <f ca="1">IF($I261="","",INDEX(MY_Data,MATCH($I261,Sheet1!$L:L,1),1))</f>
        <v/>
      </c>
      <c r="D261" s="13" t="str">
        <f ca="1">IF($I261="","",INDEX(MY_Data,MATCH($I261,Sheet1!$L:L,1),2))</f>
        <v/>
      </c>
      <c r="E261" s="13" t="str">
        <f ca="1">IF($I261="","",INDEX(MY_Data,MATCH($I261,Sheet1!$L:L,1),3))</f>
        <v/>
      </c>
      <c r="F261" s="13" t="str">
        <f ca="1">IF($I261="","",INDEX(MY_Data,MATCH($I261,Sheet1!$L:L,1),4))</f>
        <v/>
      </c>
      <c r="G261" s="13" t="str">
        <f ca="1">IF($I261="","",INDEX(MY_Data,MATCH($I261,Sheet1!$L:L,1),5))</f>
        <v/>
      </c>
      <c r="H261" s="4" t="str">
        <f ca="1">IF($I261="","",INDEX(MY_Data,MATCH($I261,Sheet1!$L:L,1),6))</f>
        <v/>
      </c>
      <c r="I261" s="25" t="str">
        <f ca="1">IF(ROW()-6&lt;=MAX(Sheet1!$L:L),ROW()-6,"")</f>
        <v/>
      </c>
    </row>
    <row r="262" spans="3:9">
      <c r="C262" s="24" t="str">
        <f ca="1">IF($I262="","",INDEX(MY_Data,MATCH($I262,Sheet1!$L:L,1),1))</f>
        <v/>
      </c>
      <c r="D262" s="13" t="str">
        <f ca="1">IF($I262="","",INDEX(MY_Data,MATCH($I262,Sheet1!$L:L,1),2))</f>
        <v/>
      </c>
      <c r="E262" s="13" t="str">
        <f ca="1">IF($I262="","",INDEX(MY_Data,MATCH($I262,Sheet1!$L:L,1),3))</f>
        <v/>
      </c>
      <c r="F262" s="13" t="str">
        <f ca="1">IF($I262="","",INDEX(MY_Data,MATCH($I262,Sheet1!$L:L,1),4))</f>
        <v/>
      </c>
      <c r="G262" s="13" t="str">
        <f ca="1">IF($I262="","",INDEX(MY_Data,MATCH($I262,Sheet1!$L:L,1),5))</f>
        <v/>
      </c>
      <c r="H262" s="4" t="str">
        <f ca="1">IF($I262="","",INDEX(MY_Data,MATCH($I262,Sheet1!$L:L,1),6))</f>
        <v/>
      </c>
      <c r="I262" s="25" t="str">
        <f ca="1">IF(ROW()-6&lt;=MAX(Sheet1!$L:L),ROW()-6,"")</f>
        <v/>
      </c>
    </row>
    <row r="263" spans="3:9">
      <c r="C263" s="24" t="str">
        <f ca="1">IF($I263="","",INDEX(MY_Data,MATCH($I263,Sheet1!$L:L,1),1))</f>
        <v/>
      </c>
      <c r="D263" s="13" t="str">
        <f ca="1">IF($I263="","",INDEX(MY_Data,MATCH($I263,Sheet1!$L:L,1),2))</f>
        <v/>
      </c>
      <c r="E263" s="13" t="str">
        <f ca="1">IF($I263="","",INDEX(MY_Data,MATCH($I263,Sheet1!$L:L,1),3))</f>
        <v/>
      </c>
      <c r="F263" s="13" t="str">
        <f ca="1">IF($I263="","",INDEX(MY_Data,MATCH($I263,Sheet1!$L:L,1),4))</f>
        <v/>
      </c>
      <c r="G263" s="13" t="str">
        <f ca="1">IF($I263="","",INDEX(MY_Data,MATCH($I263,Sheet1!$L:L,1),5))</f>
        <v/>
      </c>
      <c r="H263" s="4" t="str">
        <f ca="1">IF($I263="","",INDEX(MY_Data,MATCH($I263,Sheet1!$L:L,1),6))</f>
        <v/>
      </c>
      <c r="I263" s="25" t="str">
        <f ca="1">IF(ROW()-6&lt;=MAX(Sheet1!$L:L),ROW()-6,"")</f>
        <v/>
      </c>
    </row>
    <row r="264" spans="3:9">
      <c r="C264" s="24" t="str">
        <f ca="1">IF($I264="","",INDEX(MY_Data,MATCH($I264,Sheet1!$L:L,1),1))</f>
        <v/>
      </c>
      <c r="D264" s="13" t="str">
        <f ca="1">IF($I264="","",INDEX(MY_Data,MATCH($I264,Sheet1!$L:L,1),2))</f>
        <v/>
      </c>
      <c r="E264" s="13" t="str">
        <f ca="1">IF($I264="","",INDEX(MY_Data,MATCH($I264,Sheet1!$L:L,1),3))</f>
        <v/>
      </c>
      <c r="F264" s="13" t="str">
        <f ca="1">IF($I264="","",INDEX(MY_Data,MATCH($I264,Sheet1!$L:L,1),4))</f>
        <v/>
      </c>
      <c r="G264" s="13" t="str">
        <f ca="1">IF($I264="","",INDEX(MY_Data,MATCH($I264,Sheet1!$L:L,1),5))</f>
        <v/>
      </c>
      <c r="H264" s="4" t="str">
        <f ca="1">IF($I264="","",INDEX(MY_Data,MATCH($I264,Sheet1!$L:L,1),6))</f>
        <v/>
      </c>
      <c r="I264" s="25" t="str">
        <f ca="1">IF(ROW()-6&lt;=MAX(Sheet1!$L:L),ROW()-6,"")</f>
        <v/>
      </c>
    </row>
    <row r="265" spans="3:9">
      <c r="C265" s="24" t="str">
        <f ca="1">IF($I265="","",INDEX(MY_Data,MATCH($I265,Sheet1!$L:L,1),1))</f>
        <v/>
      </c>
      <c r="D265" s="13" t="str">
        <f ca="1">IF($I265="","",INDEX(MY_Data,MATCH($I265,Sheet1!$L:L,1),2))</f>
        <v/>
      </c>
      <c r="E265" s="13" t="str">
        <f ca="1">IF($I265="","",INDEX(MY_Data,MATCH($I265,Sheet1!$L:L,1),3))</f>
        <v/>
      </c>
      <c r="F265" s="13" t="str">
        <f ca="1">IF($I265="","",INDEX(MY_Data,MATCH($I265,Sheet1!$L:L,1),4))</f>
        <v/>
      </c>
      <c r="G265" s="13" t="str">
        <f ca="1">IF($I265="","",INDEX(MY_Data,MATCH($I265,Sheet1!$L:L,1),5))</f>
        <v/>
      </c>
      <c r="H265" s="4" t="str">
        <f ca="1">IF($I265="","",INDEX(MY_Data,MATCH($I265,Sheet1!$L:L,1),6))</f>
        <v/>
      </c>
      <c r="I265" s="25" t="str">
        <f ca="1">IF(ROW()-6&lt;=MAX(Sheet1!$L:L),ROW()-6,"")</f>
        <v/>
      </c>
    </row>
    <row r="266" spans="3:9">
      <c r="C266" s="24" t="str">
        <f ca="1">IF($I266="","",INDEX(MY_Data,MATCH($I266,Sheet1!$L:L,1),1))</f>
        <v/>
      </c>
      <c r="D266" s="13" t="str">
        <f ca="1">IF($I266="","",INDEX(MY_Data,MATCH($I266,Sheet1!$L:L,1),2))</f>
        <v/>
      </c>
      <c r="E266" s="13" t="str">
        <f ca="1">IF($I266="","",INDEX(MY_Data,MATCH($I266,Sheet1!$L:L,1),3))</f>
        <v/>
      </c>
      <c r="F266" s="13" t="str">
        <f ca="1">IF($I266="","",INDEX(MY_Data,MATCH($I266,Sheet1!$L:L,1),4))</f>
        <v/>
      </c>
      <c r="G266" s="13" t="str">
        <f ca="1">IF($I266="","",INDEX(MY_Data,MATCH($I266,Sheet1!$L:L,1),5))</f>
        <v/>
      </c>
      <c r="H266" s="4" t="str">
        <f ca="1">IF($I266="","",INDEX(MY_Data,MATCH($I266,Sheet1!$L:L,1),6))</f>
        <v/>
      </c>
      <c r="I266" s="25" t="str">
        <f ca="1">IF(ROW()-6&lt;=MAX(Sheet1!$L:L),ROW()-6,"")</f>
        <v/>
      </c>
    </row>
    <row r="267" spans="3:9">
      <c r="C267" s="24" t="str">
        <f ca="1">IF($I267="","",INDEX(MY_Data,MATCH($I267,Sheet1!$L:L,1),1))</f>
        <v/>
      </c>
      <c r="D267" s="13" t="str">
        <f ca="1">IF($I267="","",INDEX(MY_Data,MATCH($I267,Sheet1!$L:L,1),2))</f>
        <v/>
      </c>
      <c r="E267" s="13" t="str">
        <f ca="1">IF($I267="","",INDEX(MY_Data,MATCH($I267,Sheet1!$L:L,1),3))</f>
        <v/>
      </c>
      <c r="F267" s="13" t="str">
        <f ca="1">IF($I267="","",INDEX(MY_Data,MATCH($I267,Sheet1!$L:L,1),4))</f>
        <v/>
      </c>
      <c r="G267" s="13" t="str">
        <f ca="1">IF($I267="","",INDEX(MY_Data,MATCH($I267,Sheet1!$L:L,1),5))</f>
        <v/>
      </c>
      <c r="H267" s="4" t="str">
        <f ca="1">IF($I267="","",INDEX(MY_Data,MATCH($I267,Sheet1!$L:L,1),6))</f>
        <v/>
      </c>
      <c r="I267" s="25" t="str">
        <f ca="1">IF(ROW()-6&lt;=MAX(Sheet1!$L:L),ROW()-6,"")</f>
        <v/>
      </c>
    </row>
    <row r="268" spans="3:9">
      <c r="C268" s="24" t="str">
        <f ca="1">IF($I268="","",INDEX(MY_Data,MATCH($I268,Sheet1!$L:L,1),1))</f>
        <v/>
      </c>
      <c r="D268" s="13" t="str">
        <f ca="1">IF($I268="","",INDEX(MY_Data,MATCH($I268,Sheet1!$L:L,1),2))</f>
        <v/>
      </c>
      <c r="E268" s="13" t="str">
        <f ca="1">IF($I268="","",INDEX(MY_Data,MATCH($I268,Sheet1!$L:L,1),3))</f>
        <v/>
      </c>
      <c r="F268" s="13" t="str">
        <f ca="1">IF($I268="","",INDEX(MY_Data,MATCH($I268,Sheet1!$L:L,1),4))</f>
        <v/>
      </c>
      <c r="G268" s="13" t="str">
        <f ca="1">IF($I268="","",INDEX(MY_Data,MATCH($I268,Sheet1!$L:L,1),5))</f>
        <v/>
      </c>
      <c r="H268" s="4" t="str">
        <f ca="1">IF($I268="","",INDEX(MY_Data,MATCH($I268,Sheet1!$L:L,1),6))</f>
        <v/>
      </c>
      <c r="I268" s="25" t="str">
        <f ca="1">IF(ROW()-6&lt;=MAX(Sheet1!$L:L),ROW()-6,"")</f>
        <v/>
      </c>
    </row>
    <row r="269" spans="3:9">
      <c r="C269" s="24" t="str">
        <f ca="1">IF($I269="","",INDEX(MY_Data,MATCH($I269,Sheet1!$L:L,1),1))</f>
        <v/>
      </c>
      <c r="D269" s="13" t="str">
        <f ca="1">IF($I269="","",INDEX(MY_Data,MATCH($I269,Sheet1!$L:L,1),2))</f>
        <v/>
      </c>
      <c r="E269" s="13" t="str">
        <f ca="1">IF($I269="","",INDEX(MY_Data,MATCH($I269,Sheet1!$L:L,1),3))</f>
        <v/>
      </c>
      <c r="F269" s="13" t="str">
        <f ca="1">IF($I269="","",INDEX(MY_Data,MATCH($I269,Sheet1!$L:L,1),4))</f>
        <v/>
      </c>
      <c r="G269" s="13" t="str">
        <f ca="1">IF($I269="","",INDEX(MY_Data,MATCH($I269,Sheet1!$L:L,1),5))</f>
        <v/>
      </c>
      <c r="H269" s="4" t="str">
        <f ca="1">IF($I269="","",INDEX(MY_Data,MATCH($I269,Sheet1!$L:L,1),6))</f>
        <v/>
      </c>
      <c r="I269" s="25" t="str">
        <f ca="1">IF(ROW()-6&lt;=MAX(Sheet1!$L:L),ROW()-6,"")</f>
        <v/>
      </c>
    </row>
    <row r="270" spans="3:9">
      <c r="C270" s="24" t="str">
        <f ca="1">IF($I270="","",INDEX(MY_Data,MATCH($I270,Sheet1!$L:L,1),1))</f>
        <v/>
      </c>
      <c r="D270" s="13" t="str">
        <f ca="1">IF($I270="","",INDEX(MY_Data,MATCH($I270,Sheet1!$L:L,1),2))</f>
        <v/>
      </c>
      <c r="E270" s="13" t="str">
        <f ca="1">IF($I270="","",INDEX(MY_Data,MATCH($I270,Sheet1!$L:L,1),3))</f>
        <v/>
      </c>
      <c r="F270" s="13" t="str">
        <f ca="1">IF($I270="","",INDEX(MY_Data,MATCH($I270,Sheet1!$L:L,1),4))</f>
        <v/>
      </c>
      <c r="G270" s="13" t="str">
        <f ca="1">IF($I270="","",INDEX(MY_Data,MATCH($I270,Sheet1!$L:L,1),5))</f>
        <v/>
      </c>
      <c r="H270" s="4" t="str">
        <f ca="1">IF($I270="","",INDEX(MY_Data,MATCH($I270,Sheet1!$L:L,1),6))</f>
        <v/>
      </c>
      <c r="I270" s="25" t="str">
        <f ca="1">IF(ROW()-6&lt;=MAX(Sheet1!$L:L),ROW()-6,"")</f>
        <v/>
      </c>
    </row>
    <row r="271" spans="3:9">
      <c r="C271" s="24" t="str">
        <f ca="1">IF($I271="","",INDEX(MY_Data,MATCH($I271,Sheet1!$L:L,1),1))</f>
        <v/>
      </c>
      <c r="D271" s="13" t="str">
        <f ca="1">IF($I271="","",INDEX(MY_Data,MATCH($I271,Sheet1!$L:L,1),2))</f>
        <v/>
      </c>
      <c r="E271" s="13" t="str">
        <f ca="1">IF($I271="","",INDEX(MY_Data,MATCH($I271,Sheet1!$L:L,1),3))</f>
        <v/>
      </c>
      <c r="F271" s="13" t="str">
        <f ca="1">IF($I271="","",INDEX(MY_Data,MATCH($I271,Sheet1!$L:L,1),4))</f>
        <v/>
      </c>
      <c r="G271" s="13" t="str">
        <f ca="1">IF($I271="","",INDEX(MY_Data,MATCH($I271,Sheet1!$L:L,1),5))</f>
        <v/>
      </c>
      <c r="H271" s="4" t="str">
        <f ca="1">IF($I271="","",INDEX(MY_Data,MATCH($I271,Sheet1!$L:L,1),6))</f>
        <v/>
      </c>
      <c r="I271" s="25" t="str">
        <f ca="1">IF(ROW()-6&lt;=MAX(Sheet1!$L:L),ROW()-6,"")</f>
        <v/>
      </c>
    </row>
    <row r="272" spans="3:9">
      <c r="C272" s="24" t="str">
        <f ca="1">IF($I272="","",INDEX(MY_Data,MATCH($I272,Sheet1!$L:L,1),1))</f>
        <v/>
      </c>
      <c r="D272" s="13" t="str">
        <f ca="1">IF($I272="","",INDEX(MY_Data,MATCH($I272,Sheet1!$L:L,1),2))</f>
        <v/>
      </c>
      <c r="E272" s="13" t="str">
        <f ca="1">IF($I272="","",INDEX(MY_Data,MATCH($I272,Sheet1!$L:L,1),3))</f>
        <v/>
      </c>
      <c r="F272" s="13" t="str">
        <f ca="1">IF($I272="","",INDEX(MY_Data,MATCH($I272,Sheet1!$L:L,1),4))</f>
        <v/>
      </c>
      <c r="G272" s="13" t="str">
        <f ca="1">IF($I272="","",INDEX(MY_Data,MATCH($I272,Sheet1!$L:L,1),5))</f>
        <v/>
      </c>
      <c r="H272" s="4" t="str">
        <f ca="1">IF($I272="","",INDEX(MY_Data,MATCH($I272,Sheet1!$L:L,1),6))</f>
        <v/>
      </c>
      <c r="I272" s="25" t="str">
        <f ca="1">IF(ROW()-6&lt;=MAX(Sheet1!$L:L),ROW()-6,"")</f>
        <v/>
      </c>
    </row>
    <row r="273" spans="3:9">
      <c r="C273" s="24" t="str">
        <f ca="1">IF($I273="","",INDEX(MY_Data,MATCH($I273,Sheet1!$L:L,1),1))</f>
        <v/>
      </c>
      <c r="D273" s="13" t="str">
        <f ca="1">IF($I273="","",INDEX(MY_Data,MATCH($I273,Sheet1!$L:L,1),2))</f>
        <v/>
      </c>
      <c r="E273" s="13" t="str">
        <f ca="1">IF($I273="","",INDEX(MY_Data,MATCH($I273,Sheet1!$L:L,1),3))</f>
        <v/>
      </c>
      <c r="F273" s="13" t="str">
        <f ca="1">IF($I273="","",INDEX(MY_Data,MATCH($I273,Sheet1!$L:L,1),4))</f>
        <v/>
      </c>
      <c r="G273" s="13" t="str">
        <f ca="1">IF($I273="","",INDEX(MY_Data,MATCH($I273,Sheet1!$L:L,1),5))</f>
        <v/>
      </c>
      <c r="H273" s="4" t="str">
        <f ca="1">IF($I273="","",INDEX(MY_Data,MATCH($I273,Sheet1!$L:L,1),6))</f>
        <v/>
      </c>
      <c r="I273" s="25" t="str">
        <f ca="1">IF(ROW()-6&lt;=MAX(Sheet1!$L:L),ROW()-6,"")</f>
        <v/>
      </c>
    </row>
    <row r="274" spans="3:9">
      <c r="C274" s="24" t="str">
        <f ca="1">IF($I274="","",INDEX(MY_Data,MATCH($I274,Sheet1!$L:L,1),1))</f>
        <v/>
      </c>
      <c r="D274" s="13" t="str">
        <f ca="1">IF($I274="","",INDEX(MY_Data,MATCH($I274,Sheet1!$L:L,1),2))</f>
        <v/>
      </c>
      <c r="E274" s="13" t="str">
        <f ca="1">IF($I274="","",INDEX(MY_Data,MATCH($I274,Sheet1!$L:L,1),3))</f>
        <v/>
      </c>
      <c r="F274" s="13" t="str">
        <f ca="1">IF($I274="","",INDEX(MY_Data,MATCH($I274,Sheet1!$L:L,1),4))</f>
        <v/>
      </c>
      <c r="G274" s="13" t="str">
        <f ca="1">IF($I274="","",INDEX(MY_Data,MATCH($I274,Sheet1!$L:L,1),5))</f>
        <v/>
      </c>
      <c r="H274" s="4" t="str">
        <f ca="1">IF($I274="","",INDEX(MY_Data,MATCH($I274,Sheet1!$L:L,1),6))</f>
        <v/>
      </c>
      <c r="I274" s="25" t="str">
        <f ca="1">IF(ROW()-6&lt;=MAX(Sheet1!$L:L),ROW()-6,"")</f>
        <v/>
      </c>
    </row>
    <row r="275" spans="3:9">
      <c r="C275" s="24" t="str">
        <f ca="1">IF($I275="","",INDEX(MY_Data,MATCH($I275,Sheet1!$L:L,1),1))</f>
        <v/>
      </c>
      <c r="D275" s="13" t="str">
        <f ca="1">IF($I275="","",INDEX(MY_Data,MATCH($I275,Sheet1!$L:L,1),2))</f>
        <v/>
      </c>
      <c r="E275" s="13" t="str">
        <f ca="1">IF($I275="","",INDEX(MY_Data,MATCH($I275,Sheet1!$L:L,1),3))</f>
        <v/>
      </c>
      <c r="F275" s="13" t="str">
        <f ca="1">IF($I275="","",INDEX(MY_Data,MATCH($I275,Sheet1!$L:L,1),4))</f>
        <v/>
      </c>
      <c r="G275" s="13" t="str">
        <f ca="1">IF($I275="","",INDEX(MY_Data,MATCH($I275,Sheet1!$L:L,1),5))</f>
        <v/>
      </c>
      <c r="H275" s="4" t="str">
        <f ca="1">IF($I275="","",INDEX(MY_Data,MATCH($I275,Sheet1!$L:L,1),6))</f>
        <v/>
      </c>
      <c r="I275" s="25" t="str">
        <f ca="1">IF(ROW()-6&lt;=MAX(Sheet1!$L:L),ROW()-6,"")</f>
        <v/>
      </c>
    </row>
    <row r="276" spans="3:9">
      <c r="C276" s="24" t="str">
        <f ca="1">IF($I276="","",INDEX(MY_Data,MATCH($I276,Sheet1!$L:L,1),1))</f>
        <v/>
      </c>
      <c r="D276" s="13" t="str">
        <f ca="1">IF($I276="","",INDEX(MY_Data,MATCH($I276,Sheet1!$L:L,1),2))</f>
        <v/>
      </c>
      <c r="E276" s="13" t="str">
        <f ca="1">IF($I276="","",INDEX(MY_Data,MATCH($I276,Sheet1!$L:L,1),3))</f>
        <v/>
      </c>
      <c r="F276" s="13" t="str">
        <f ca="1">IF($I276="","",INDEX(MY_Data,MATCH($I276,Sheet1!$L:L,1),4))</f>
        <v/>
      </c>
      <c r="G276" s="13" t="str">
        <f ca="1">IF($I276="","",INDEX(MY_Data,MATCH($I276,Sheet1!$L:L,1),5))</f>
        <v/>
      </c>
      <c r="H276" s="4" t="str">
        <f ca="1">IF($I276="","",INDEX(MY_Data,MATCH($I276,Sheet1!$L:L,1),6))</f>
        <v/>
      </c>
      <c r="I276" s="25" t="str">
        <f ca="1">IF(ROW()-6&lt;=MAX(Sheet1!$L:L),ROW()-6,"")</f>
        <v/>
      </c>
    </row>
    <row r="277" spans="3:9">
      <c r="C277" s="24" t="str">
        <f ca="1">IF($I277="","",INDEX(MY_Data,MATCH($I277,Sheet1!$L:L,1),1))</f>
        <v/>
      </c>
      <c r="D277" s="13" t="str">
        <f ca="1">IF($I277="","",INDEX(MY_Data,MATCH($I277,Sheet1!$L:L,1),2))</f>
        <v/>
      </c>
      <c r="E277" s="13" t="str">
        <f ca="1">IF($I277="","",INDEX(MY_Data,MATCH($I277,Sheet1!$L:L,1),3))</f>
        <v/>
      </c>
      <c r="F277" s="13" t="str">
        <f ca="1">IF($I277="","",INDEX(MY_Data,MATCH($I277,Sheet1!$L:L,1),4))</f>
        <v/>
      </c>
      <c r="G277" s="13" t="str">
        <f ca="1">IF($I277="","",INDEX(MY_Data,MATCH($I277,Sheet1!$L:L,1),5))</f>
        <v/>
      </c>
      <c r="H277" s="4" t="str">
        <f ca="1">IF($I277="","",INDEX(MY_Data,MATCH($I277,Sheet1!$L:L,1),6))</f>
        <v/>
      </c>
      <c r="I277" s="25" t="str">
        <f ca="1">IF(ROW()-6&lt;=MAX(Sheet1!$L:L),ROW()-6,"")</f>
        <v/>
      </c>
    </row>
    <row r="278" spans="3:9">
      <c r="C278" s="24" t="str">
        <f ca="1">IF($I278="","",INDEX(MY_Data,MATCH($I278,Sheet1!$L:L,1),1))</f>
        <v/>
      </c>
      <c r="D278" s="13" t="str">
        <f ca="1">IF($I278="","",INDEX(MY_Data,MATCH($I278,Sheet1!$L:L,1),2))</f>
        <v/>
      </c>
      <c r="E278" s="13" t="str">
        <f ca="1">IF($I278="","",INDEX(MY_Data,MATCH($I278,Sheet1!$L:L,1),3))</f>
        <v/>
      </c>
      <c r="F278" s="13" t="str">
        <f ca="1">IF($I278="","",INDEX(MY_Data,MATCH($I278,Sheet1!$L:L,1),4))</f>
        <v/>
      </c>
      <c r="G278" s="13" t="str">
        <f ca="1">IF($I278="","",INDEX(MY_Data,MATCH($I278,Sheet1!$L:L,1),5))</f>
        <v/>
      </c>
      <c r="H278" s="4" t="str">
        <f ca="1">IF($I278="","",INDEX(MY_Data,MATCH($I278,Sheet1!$L:L,1),6))</f>
        <v/>
      </c>
      <c r="I278" s="25" t="str">
        <f ca="1">IF(ROW()-6&lt;=MAX(Sheet1!$L:L),ROW()-6,"")</f>
        <v/>
      </c>
    </row>
    <row r="279" spans="3:9">
      <c r="C279" s="24" t="str">
        <f ca="1">IF($I279="","",INDEX(MY_Data,MATCH($I279,Sheet1!$L:L,1),1))</f>
        <v/>
      </c>
      <c r="D279" s="13" t="str">
        <f ca="1">IF($I279="","",INDEX(MY_Data,MATCH($I279,Sheet1!$L:L,1),2))</f>
        <v/>
      </c>
      <c r="E279" s="13" t="str">
        <f ca="1">IF($I279="","",INDEX(MY_Data,MATCH($I279,Sheet1!$L:L,1),3))</f>
        <v/>
      </c>
      <c r="F279" s="13" t="str">
        <f ca="1">IF($I279="","",INDEX(MY_Data,MATCH($I279,Sheet1!$L:L,1),4))</f>
        <v/>
      </c>
      <c r="G279" s="13" t="str">
        <f ca="1">IF($I279="","",INDEX(MY_Data,MATCH($I279,Sheet1!$L:L,1),5))</f>
        <v/>
      </c>
      <c r="H279" s="4" t="str">
        <f ca="1">IF($I279="","",INDEX(MY_Data,MATCH($I279,Sheet1!$L:L,1),6))</f>
        <v/>
      </c>
      <c r="I279" s="25" t="str">
        <f ca="1">IF(ROW()-6&lt;=MAX(Sheet1!$L:L),ROW()-6,"")</f>
        <v/>
      </c>
    </row>
    <row r="280" spans="3:9">
      <c r="C280" s="24" t="str">
        <f ca="1">IF($I280="","",INDEX(MY_Data,MATCH($I280,Sheet1!$L:L,1),1))</f>
        <v/>
      </c>
      <c r="D280" s="13" t="str">
        <f ca="1">IF($I280="","",INDEX(MY_Data,MATCH($I280,Sheet1!$L:L,1),2))</f>
        <v/>
      </c>
      <c r="E280" s="13" t="str">
        <f ca="1">IF($I280="","",INDEX(MY_Data,MATCH($I280,Sheet1!$L:L,1),3))</f>
        <v/>
      </c>
      <c r="F280" s="13" t="str">
        <f ca="1">IF($I280="","",INDEX(MY_Data,MATCH($I280,Sheet1!$L:L,1),4))</f>
        <v/>
      </c>
      <c r="G280" s="13" t="str">
        <f ca="1">IF($I280="","",INDEX(MY_Data,MATCH($I280,Sheet1!$L:L,1),5))</f>
        <v/>
      </c>
      <c r="H280" s="4" t="str">
        <f ca="1">IF($I280="","",INDEX(MY_Data,MATCH($I280,Sheet1!$L:L,1),6))</f>
        <v/>
      </c>
      <c r="I280" s="25" t="str">
        <f ca="1">IF(ROW()-6&lt;=MAX(Sheet1!$L:L),ROW()-6,"")</f>
        <v/>
      </c>
    </row>
    <row r="281" spans="3:9">
      <c r="C281" s="24" t="str">
        <f ca="1">IF($I281="","",INDEX(MY_Data,MATCH($I281,Sheet1!$L:L,1),1))</f>
        <v/>
      </c>
      <c r="D281" s="13" t="str">
        <f ca="1">IF($I281="","",INDEX(MY_Data,MATCH($I281,Sheet1!$L:L,1),2))</f>
        <v/>
      </c>
      <c r="E281" s="13" t="str">
        <f ca="1">IF($I281="","",INDEX(MY_Data,MATCH($I281,Sheet1!$L:L,1),3))</f>
        <v/>
      </c>
      <c r="F281" s="13" t="str">
        <f ca="1">IF($I281="","",INDEX(MY_Data,MATCH($I281,Sheet1!$L:L,1),4))</f>
        <v/>
      </c>
      <c r="G281" s="13" t="str">
        <f ca="1">IF($I281="","",INDEX(MY_Data,MATCH($I281,Sheet1!$L:L,1),5))</f>
        <v/>
      </c>
      <c r="H281" s="4" t="str">
        <f ca="1">IF($I281="","",INDEX(MY_Data,MATCH($I281,Sheet1!$L:L,1),6))</f>
        <v/>
      </c>
      <c r="I281" s="25" t="str">
        <f ca="1">IF(ROW()-6&lt;=MAX(Sheet1!$L:L),ROW()-6,"")</f>
        <v/>
      </c>
    </row>
    <row r="282" spans="3:9">
      <c r="C282" s="24" t="str">
        <f ca="1">IF($I282="","",INDEX(MY_Data,MATCH($I282,Sheet1!$L:L,1),1))</f>
        <v/>
      </c>
      <c r="D282" s="13" t="str">
        <f ca="1">IF($I282="","",INDEX(MY_Data,MATCH($I282,Sheet1!$L:L,1),2))</f>
        <v/>
      </c>
      <c r="E282" s="13" t="str">
        <f ca="1">IF($I282="","",INDEX(MY_Data,MATCH($I282,Sheet1!$L:L,1),3))</f>
        <v/>
      </c>
      <c r="F282" s="13" t="str">
        <f ca="1">IF($I282="","",INDEX(MY_Data,MATCH($I282,Sheet1!$L:L,1),4))</f>
        <v/>
      </c>
      <c r="G282" s="13" t="str">
        <f ca="1">IF($I282="","",INDEX(MY_Data,MATCH($I282,Sheet1!$L:L,1),5))</f>
        <v/>
      </c>
      <c r="H282" s="4" t="str">
        <f ca="1">IF($I282="","",INDEX(MY_Data,MATCH($I282,Sheet1!$L:L,1),6))</f>
        <v/>
      </c>
      <c r="I282" s="25" t="str">
        <f ca="1">IF(ROW()-6&lt;=MAX(Sheet1!$L:L),ROW()-6,"")</f>
        <v/>
      </c>
    </row>
    <row r="283" spans="3:9">
      <c r="C283" s="24" t="str">
        <f ca="1">IF($I283="","",INDEX(MY_Data,MATCH($I283,Sheet1!$L:L,1),1))</f>
        <v/>
      </c>
      <c r="D283" s="13" t="str">
        <f ca="1">IF($I283="","",INDEX(MY_Data,MATCH($I283,Sheet1!$L:L,1),2))</f>
        <v/>
      </c>
      <c r="E283" s="13" t="str">
        <f ca="1">IF($I283="","",INDEX(MY_Data,MATCH($I283,Sheet1!$L:L,1),3))</f>
        <v/>
      </c>
      <c r="F283" s="13" t="str">
        <f ca="1">IF($I283="","",INDEX(MY_Data,MATCH($I283,Sheet1!$L:L,1),4))</f>
        <v/>
      </c>
      <c r="G283" s="13" t="str">
        <f ca="1">IF($I283="","",INDEX(MY_Data,MATCH($I283,Sheet1!$L:L,1),5))</f>
        <v/>
      </c>
      <c r="H283" s="4" t="str">
        <f ca="1">IF($I283="","",INDEX(MY_Data,MATCH($I283,Sheet1!$L:L,1),6))</f>
        <v/>
      </c>
      <c r="I283" s="25" t="str">
        <f ca="1">IF(ROW()-6&lt;=MAX(Sheet1!$L:L),ROW()-6,"")</f>
        <v/>
      </c>
    </row>
    <row r="284" spans="3:9">
      <c r="C284" s="24" t="str">
        <f ca="1">IF($I284="","",INDEX(MY_Data,MATCH($I284,Sheet1!$L:L,1),1))</f>
        <v/>
      </c>
      <c r="D284" s="13" t="str">
        <f ca="1">IF($I284="","",INDEX(MY_Data,MATCH($I284,Sheet1!$L:L,1),2))</f>
        <v/>
      </c>
      <c r="E284" s="13" t="str">
        <f ca="1">IF($I284="","",INDEX(MY_Data,MATCH($I284,Sheet1!$L:L,1),3))</f>
        <v/>
      </c>
      <c r="F284" s="13" t="str">
        <f ca="1">IF($I284="","",INDEX(MY_Data,MATCH($I284,Sheet1!$L:L,1),4))</f>
        <v/>
      </c>
      <c r="G284" s="13" t="str">
        <f ca="1">IF($I284="","",INDEX(MY_Data,MATCH($I284,Sheet1!$L:L,1),5))</f>
        <v/>
      </c>
      <c r="H284" s="4" t="str">
        <f ca="1">IF($I284="","",INDEX(MY_Data,MATCH($I284,Sheet1!$L:L,1),6))</f>
        <v/>
      </c>
      <c r="I284" s="25" t="str">
        <f ca="1">IF(ROW()-6&lt;=MAX(Sheet1!$L:L),ROW()-6,"")</f>
        <v/>
      </c>
    </row>
    <row r="285" spans="3:9">
      <c r="C285" s="24" t="str">
        <f ca="1">IF($I285="","",INDEX(MY_Data,MATCH($I285,Sheet1!$L:L,1),1))</f>
        <v/>
      </c>
      <c r="D285" s="13" t="str">
        <f ca="1">IF($I285="","",INDEX(MY_Data,MATCH($I285,Sheet1!$L:L,1),2))</f>
        <v/>
      </c>
      <c r="E285" s="13" t="str">
        <f ca="1">IF($I285="","",INDEX(MY_Data,MATCH($I285,Sheet1!$L:L,1),3))</f>
        <v/>
      </c>
      <c r="F285" s="13" t="str">
        <f ca="1">IF($I285="","",INDEX(MY_Data,MATCH($I285,Sheet1!$L:L,1),4))</f>
        <v/>
      </c>
      <c r="G285" s="13" t="str">
        <f ca="1">IF($I285="","",INDEX(MY_Data,MATCH($I285,Sheet1!$L:L,1),5))</f>
        <v/>
      </c>
      <c r="H285" s="4" t="str">
        <f ca="1">IF($I285="","",INDEX(MY_Data,MATCH($I285,Sheet1!$L:L,1),6))</f>
        <v/>
      </c>
      <c r="I285" s="25" t="str">
        <f ca="1">IF(ROW()-6&lt;=MAX(Sheet1!$L:L),ROW()-6,"")</f>
        <v/>
      </c>
    </row>
    <row r="286" spans="3:9">
      <c r="C286" s="24" t="str">
        <f ca="1">IF($I286="","",INDEX(MY_Data,MATCH($I286,Sheet1!$L:L,1),1))</f>
        <v/>
      </c>
      <c r="D286" s="13" t="str">
        <f ca="1">IF($I286="","",INDEX(MY_Data,MATCH($I286,Sheet1!$L:L,1),2))</f>
        <v/>
      </c>
      <c r="E286" s="13" t="str">
        <f ca="1">IF($I286="","",INDEX(MY_Data,MATCH($I286,Sheet1!$L:L,1),3))</f>
        <v/>
      </c>
      <c r="F286" s="13" t="str">
        <f ca="1">IF($I286="","",INDEX(MY_Data,MATCH($I286,Sheet1!$L:L,1),4))</f>
        <v/>
      </c>
      <c r="G286" s="13" t="str">
        <f ca="1">IF($I286="","",INDEX(MY_Data,MATCH($I286,Sheet1!$L:L,1),5))</f>
        <v/>
      </c>
      <c r="H286" s="4" t="str">
        <f ca="1">IF($I286="","",INDEX(MY_Data,MATCH($I286,Sheet1!$L:L,1),6))</f>
        <v/>
      </c>
      <c r="I286" s="25" t="str">
        <f ca="1">IF(ROW()-6&lt;=MAX(Sheet1!$L:L),ROW()-6,"")</f>
        <v/>
      </c>
    </row>
    <row r="287" spans="3:9">
      <c r="C287" s="24" t="str">
        <f ca="1">IF($I287="","",INDEX(MY_Data,MATCH($I287,Sheet1!$L:L,1),1))</f>
        <v/>
      </c>
      <c r="D287" s="13" t="str">
        <f ca="1">IF($I287="","",INDEX(MY_Data,MATCH($I287,Sheet1!$L:L,1),2))</f>
        <v/>
      </c>
      <c r="E287" s="13" t="str">
        <f ca="1">IF($I287="","",INDEX(MY_Data,MATCH($I287,Sheet1!$L:L,1),3))</f>
        <v/>
      </c>
      <c r="F287" s="13" t="str">
        <f ca="1">IF($I287="","",INDEX(MY_Data,MATCH($I287,Sheet1!$L:L,1),4))</f>
        <v/>
      </c>
      <c r="G287" s="13" t="str">
        <f ca="1">IF($I287="","",INDEX(MY_Data,MATCH($I287,Sheet1!$L:L,1),5))</f>
        <v/>
      </c>
      <c r="H287" s="4" t="str">
        <f ca="1">IF($I287="","",INDEX(MY_Data,MATCH($I287,Sheet1!$L:L,1),6))</f>
        <v/>
      </c>
      <c r="I287" s="25" t="str">
        <f ca="1">IF(ROW()-6&lt;=MAX(Sheet1!$L:L),ROW()-6,"")</f>
        <v/>
      </c>
    </row>
    <row r="288" spans="3:9">
      <c r="C288" s="24" t="str">
        <f ca="1">IF($I288="","",INDEX(MY_Data,MATCH($I288,Sheet1!$L:L,1),1))</f>
        <v/>
      </c>
      <c r="D288" s="13" t="str">
        <f ca="1">IF($I288="","",INDEX(MY_Data,MATCH($I288,Sheet1!$L:L,1),2))</f>
        <v/>
      </c>
      <c r="E288" s="13" t="str">
        <f ca="1">IF($I288="","",INDEX(MY_Data,MATCH($I288,Sheet1!$L:L,1),3))</f>
        <v/>
      </c>
      <c r="F288" s="13" t="str">
        <f ca="1">IF($I288="","",INDEX(MY_Data,MATCH($I288,Sheet1!$L:L,1),4))</f>
        <v/>
      </c>
      <c r="G288" s="13" t="str">
        <f ca="1">IF($I288="","",INDEX(MY_Data,MATCH($I288,Sheet1!$L:L,1),5))</f>
        <v/>
      </c>
      <c r="H288" s="4" t="str">
        <f ca="1">IF($I288="","",INDEX(MY_Data,MATCH($I288,Sheet1!$L:L,1),6))</f>
        <v/>
      </c>
      <c r="I288" s="25" t="str">
        <f ca="1">IF(ROW()-6&lt;=MAX(Sheet1!$L:L),ROW()-6,"")</f>
        <v/>
      </c>
    </row>
    <row r="289" spans="3:9">
      <c r="C289" s="24" t="str">
        <f ca="1">IF($I289="","",INDEX(MY_Data,MATCH($I289,Sheet1!$L:L,1),1))</f>
        <v/>
      </c>
      <c r="D289" s="13" t="str">
        <f ca="1">IF($I289="","",INDEX(MY_Data,MATCH($I289,Sheet1!$L:L,1),2))</f>
        <v/>
      </c>
      <c r="E289" s="13" t="str">
        <f ca="1">IF($I289="","",INDEX(MY_Data,MATCH($I289,Sheet1!$L:L,1),3))</f>
        <v/>
      </c>
      <c r="F289" s="13" t="str">
        <f ca="1">IF($I289="","",INDEX(MY_Data,MATCH($I289,Sheet1!$L:L,1),4))</f>
        <v/>
      </c>
      <c r="G289" s="13" t="str">
        <f ca="1">IF($I289="","",INDEX(MY_Data,MATCH($I289,Sheet1!$L:L,1),5))</f>
        <v/>
      </c>
      <c r="H289" s="4" t="str">
        <f ca="1">IF($I289="","",INDEX(MY_Data,MATCH($I289,Sheet1!$L:L,1),6))</f>
        <v/>
      </c>
      <c r="I289" s="25" t="str">
        <f ca="1">IF(ROW()-6&lt;=MAX(Sheet1!$L:L),ROW()-6,"")</f>
        <v/>
      </c>
    </row>
    <row r="290" spans="3:9">
      <c r="C290" s="24" t="str">
        <f ca="1">IF($I290="","",INDEX(MY_Data,MATCH($I290,Sheet1!$L:L,1),1))</f>
        <v/>
      </c>
      <c r="D290" s="13" t="str">
        <f ca="1">IF($I290="","",INDEX(MY_Data,MATCH($I290,Sheet1!$L:L,1),2))</f>
        <v/>
      </c>
      <c r="E290" s="13" t="str">
        <f ca="1">IF($I290="","",INDEX(MY_Data,MATCH($I290,Sheet1!$L:L,1),3))</f>
        <v/>
      </c>
      <c r="F290" s="13" t="str">
        <f ca="1">IF($I290="","",INDEX(MY_Data,MATCH($I290,Sheet1!$L:L,1),4))</f>
        <v/>
      </c>
      <c r="G290" s="13" t="str">
        <f ca="1">IF($I290="","",INDEX(MY_Data,MATCH($I290,Sheet1!$L:L,1),5))</f>
        <v/>
      </c>
      <c r="H290" s="4" t="str">
        <f ca="1">IF($I290="","",INDEX(MY_Data,MATCH($I290,Sheet1!$L:L,1),6))</f>
        <v/>
      </c>
      <c r="I290" s="25" t="str">
        <f ca="1">IF(ROW()-6&lt;=MAX(Sheet1!$L:L),ROW()-6,"")</f>
        <v/>
      </c>
    </row>
    <row r="291" spans="3:9">
      <c r="C291" s="24" t="str">
        <f ca="1">IF($I291="","",INDEX(MY_Data,MATCH($I291,Sheet1!$L:L,1),1))</f>
        <v/>
      </c>
      <c r="D291" s="13" t="str">
        <f ca="1">IF($I291="","",INDEX(MY_Data,MATCH($I291,Sheet1!$L:L,1),2))</f>
        <v/>
      </c>
      <c r="E291" s="13" t="str">
        <f ca="1">IF($I291="","",INDEX(MY_Data,MATCH($I291,Sheet1!$L:L,1),3))</f>
        <v/>
      </c>
      <c r="F291" s="13" t="str">
        <f ca="1">IF($I291="","",INDEX(MY_Data,MATCH($I291,Sheet1!$L:L,1),4))</f>
        <v/>
      </c>
      <c r="G291" s="13" t="str">
        <f ca="1">IF($I291="","",INDEX(MY_Data,MATCH($I291,Sheet1!$L:L,1),5))</f>
        <v/>
      </c>
      <c r="H291" s="4" t="str">
        <f ca="1">IF($I291="","",INDEX(MY_Data,MATCH($I291,Sheet1!$L:L,1),6))</f>
        <v/>
      </c>
      <c r="I291" s="25" t="str">
        <f ca="1">IF(ROW()-6&lt;=MAX(Sheet1!$L:L),ROW()-6,"")</f>
        <v/>
      </c>
    </row>
    <row r="292" spans="3:9">
      <c r="C292" s="24" t="str">
        <f ca="1">IF($I292="","",INDEX(MY_Data,MATCH($I292,Sheet1!$L:L,1),1))</f>
        <v/>
      </c>
      <c r="D292" s="13" t="str">
        <f ca="1">IF($I292="","",INDEX(MY_Data,MATCH($I292,Sheet1!$L:L,1),2))</f>
        <v/>
      </c>
      <c r="E292" s="13" t="str">
        <f ca="1">IF($I292="","",INDEX(MY_Data,MATCH($I292,Sheet1!$L:L,1),3))</f>
        <v/>
      </c>
      <c r="F292" s="13" t="str">
        <f ca="1">IF($I292="","",INDEX(MY_Data,MATCH($I292,Sheet1!$L:L,1),4))</f>
        <v/>
      </c>
      <c r="G292" s="13" t="str">
        <f ca="1">IF($I292="","",INDEX(MY_Data,MATCH($I292,Sheet1!$L:L,1),5))</f>
        <v/>
      </c>
      <c r="H292" s="4" t="str">
        <f ca="1">IF($I292="","",INDEX(MY_Data,MATCH($I292,Sheet1!$L:L,1),6))</f>
        <v/>
      </c>
      <c r="I292" s="25" t="str">
        <f ca="1">IF(ROW()-6&lt;=MAX(Sheet1!$L:L),ROW()-6,"")</f>
        <v/>
      </c>
    </row>
    <row r="293" spans="3:9">
      <c r="C293" s="24" t="str">
        <f ca="1">IF($I293="","",INDEX(MY_Data,MATCH($I293,Sheet1!$L:L,1),1))</f>
        <v/>
      </c>
      <c r="D293" s="13" t="str">
        <f ca="1">IF($I293="","",INDEX(MY_Data,MATCH($I293,Sheet1!$L:L,1),2))</f>
        <v/>
      </c>
      <c r="E293" s="13" t="str">
        <f ca="1">IF($I293="","",INDEX(MY_Data,MATCH($I293,Sheet1!$L:L,1),3))</f>
        <v/>
      </c>
      <c r="F293" s="13" t="str">
        <f ca="1">IF($I293="","",INDEX(MY_Data,MATCH($I293,Sheet1!$L:L,1),4))</f>
        <v/>
      </c>
      <c r="G293" s="13" t="str">
        <f ca="1">IF($I293="","",INDEX(MY_Data,MATCH($I293,Sheet1!$L:L,1),5))</f>
        <v/>
      </c>
      <c r="H293" s="4" t="str">
        <f ca="1">IF($I293="","",INDEX(MY_Data,MATCH($I293,Sheet1!$L:L,1),6))</f>
        <v/>
      </c>
      <c r="I293" s="25" t="str">
        <f ca="1">IF(ROW()-6&lt;=MAX(Sheet1!$L:L),ROW()-6,"")</f>
        <v/>
      </c>
    </row>
    <row r="294" spans="3:9">
      <c r="C294" s="24" t="str">
        <f ca="1">IF($I294="","",INDEX(MY_Data,MATCH($I294,Sheet1!$L:L,1),1))</f>
        <v/>
      </c>
      <c r="D294" s="13" t="str">
        <f ca="1">IF($I294="","",INDEX(MY_Data,MATCH($I294,Sheet1!$L:L,1),2))</f>
        <v/>
      </c>
      <c r="E294" s="13" t="str">
        <f ca="1">IF($I294="","",INDEX(MY_Data,MATCH($I294,Sheet1!$L:L,1),3))</f>
        <v/>
      </c>
      <c r="F294" s="13" t="str">
        <f ca="1">IF($I294="","",INDEX(MY_Data,MATCH($I294,Sheet1!$L:L,1),4))</f>
        <v/>
      </c>
      <c r="G294" s="13" t="str">
        <f ca="1">IF($I294="","",INDEX(MY_Data,MATCH($I294,Sheet1!$L:L,1),5))</f>
        <v/>
      </c>
      <c r="H294" s="4" t="str">
        <f ca="1">IF($I294="","",INDEX(MY_Data,MATCH($I294,Sheet1!$L:L,1),6))</f>
        <v/>
      </c>
      <c r="I294" s="25" t="str">
        <f ca="1">IF(ROW()-6&lt;=MAX(Sheet1!$L:L),ROW()-6,"")</f>
        <v/>
      </c>
    </row>
    <row r="295" spans="3:9">
      <c r="C295" s="24" t="str">
        <f ca="1">IF($I295="","",INDEX(MY_Data,MATCH($I295,Sheet1!$L:L,1),1))</f>
        <v/>
      </c>
      <c r="D295" s="13" t="str">
        <f ca="1">IF($I295="","",INDEX(MY_Data,MATCH($I295,Sheet1!$L:L,1),2))</f>
        <v/>
      </c>
      <c r="E295" s="13" t="str">
        <f ca="1">IF($I295="","",INDEX(MY_Data,MATCH($I295,Sheet1!$L:L,1),3))</f>
        <v/>
      </c>
      <c r="F295" s="13" t="str">
        <f ca="1">IF($I295="","",INDEX(MY_Data,MATCH($I295,Sheet1!$L:L,1),4))</f>
        <v/>
      </c>
      <c r="G295" s="13" t="str">
        <f ca="1">IF($I295="","",INDEX(MY_Data,MATCH($I295,Sheet1!$L:L,1),5))</f>
        <v/>
      </c>
      <c r="H295" s="4" t="str">
        <f ca="1">IF($I295="","",INDEX(MY_Data,MATCH($I295,Sheet1!$L:L,1),6))</f>
        <v/>
      </c>
      <c r="I295" s="25" t="str">
        <f ca="1">IF(ROW()-6&lt;=MAX(Sheet1!$L:L),ROW()-6,"")</f>
        <v/>
      </c>
    </row>
    <row r="296" spans="3:9">
      <c r="C296" s="24" t="str">
        <f ca="1">IF($I296="","",INDEX(MY_Data,MATCH($I296,Sheet1!$L:L,1),1))</f>
        <v/>
      </c>
      <c r="D296" s="13" t="str">
        <f ca="1">IF($I296="","",INDEX(MY_Data,MATCH($I296,Sheet1!$L:L,1),2))</f>
        <v/>
      </c>
      <c r="E296" s="13" t="str">
        <f ca="1">IF($I296="","",INDEX(MY_Data,MATCH($I296,Sheet1!$L:L,1),3))</f>
        <v/>
      </c>
      <c r="F296" s="13" t="str">
        <f ca="1">IF($I296="","",INDEX(MY_Data,MATCH($I296,Sheet1!$L:L,1),4))</f>
        <v/>
      </c>
      <c r="G296" s="13" t="str">
        <f ca="1">IF($I296="","",INDEX(MY_Data,MATCH($I296,Sheet1!$L:L,1),5))</f>
        <v/>
      </c>
      <c r="H296" s="4" t="str">
        <f ca="1">IF($I296="","",INDEX(MY_Data,MATCH($I296,Sheet1!$L:L,1),6))</f>
        <v/>
      </c>
      <c r="I296" s="25" t="str">
        <f ca="1">IF(ROW()-6&lt;=MAX(Sheet1!$L:L),ROW()-6,"")</f>
        <v/>
      </c>
    </row>
    <row r="297" spans="3:9">
      <c r="C297" s="24" t="str">
        <f ca="1">IF($I297="","",INDEX(MY_Data,MATCH($I297,Sheet1!$L:L,1),1))</f>
        <v/>
      </c>
      <c r="D297" s="13" t="str">
        <f ca="1">IF($I297="","",INDEX(MY_Data,MATCH($I297,Sheet1!$L:L,1),2))</f>
        <v/>
      </c>
      <c r="E297" s="13" t="str">
        <f ca="1">IF($I297="","",INDEX(MY_Data,MATCH($I297,Sheet1!$L:L,1),3))</f>
        <v/>
      </c>
      <c r="F297" s="13" t="str">
        <f ca="1">IF($I297="","",INDEX(MY_Data,MATCH($I297,Sheet1!$L:L,1),4))</f>
        <v/>
      </c>
      <c r="G297" s="13" t="str">
        <f ca="1">IF($I297="","",INDEX(MY_Data,MATCH($I297,Sheet1!$L:L,1),5))</f>
        <v/>
      </c>
      <c r="H297" s="4" t="str">
        <f ca="1">IF($I297="","",INDEX(MY_Data,MATCH($I297,Sheet1!$L:L,1),6))</f>
        <v/>
      </c>
      <c r="I297" s="25" t="str">
        <f ca="1">IF(ROW()-6&lt;=MAX(Sheet1!$L:L),ROW()-6,"")</f>
        <v/>
      </c>
    </row>
    <row r="298" spans="3:9">
      <c r="C298" s="24" t="str">
        <f ca="1">IF($I298="","",INDEX(MY_Data,MATCH($I298,Sheet1!$L:L,1),1))</f>
        <v/>
      </c>
      <c r="D298" s="13" t="str">
        <f ca="1">IF($I298="","",INDEX(MY_Data,MATCH($I298,Sheet1!$L:L,1),2))</f>
        <v/>
      </c>
      <c r="E298" s="13" t="str">
        <f ca="1">IF($I298="","",INDEX(MY_Data,MATCH($I298,Sheet1!$L:L,1),3))</f>
        <v/>
      </c>
      <c r="F298" s="13" t="str">
        <f ca="1">IF($I298="","",INDEX(MY_Data,MATCH($I298,Sheet1!$L:L,1),4))</f>
        <v/>
      </c>
      <c r="G298" s="13" t="str">
        <f ca="1">IF($I298="","",INDEX(MY_Data,MATCH($I298,Sheet1!$L:L,1),5))</f>
        <v/>
      </c>
      <c r="H298" s="4" t="str">
        <f ca="1">IF($I298="","",INDEX(MY_Data,MATCH($I298,Sheet1!$L:L,1),6))</f>
        <v/>
      </c>
      <c r="I298" s="25" t="str">
        <f ca="1">IF(ROW()-6&lt;=MAX(Sheet1!$L:L),ROW()-6,"")</f>
        <v/>
      </c>
    </row>
    <row r="299" spans="3:9">
      <c r="C299" s="24" t="str">
        <f ca="1">IF($I299="","",INDEX(MY_Data,MATCH($I299,Sheet1!$L:L,1),1))</f>
        <v/>
      </c>
      <c r="D299" s="13" t="str">
        <f ca="1">IF($I299="","",INDEX(MY_Data,MATCH($I299,Sheet1!$L:L,1),2))</f>
        <v/>
      </c>
      <c r="E299" s="13" t="str">
        <f ca="1">IF($I299="","",INDEX(MY_Data,MATCH($I299,Sheet1!$L:L,1),3))</f>
        <v/>
      </c>
      <c r="F299" s="13" t="str">
        <f ca="1">IF($I299="","",INDEX(MY_Data,MATCH($I299,Sheet1!$L:L,1),4))</f>
        <v/>
      </c>
      <c r="G299" s="13" t="str">
        <f ca="1">IF($I299="","",INDEX(MY_Data,MATCH($I299,Sheet1!$L:L,1),5))</f>
        <v/>
      </c>
      <c r="H299" s="4" t="str">
        <f ca="1">IF($I299="","",INDEX(MY_Data,MATCH($I299,Sheet1!$L:L,1),6))</f>
        <v/>
      </c>
      <c r="I299" s="25" t="str">
        <f ca="1">IF(ROW()-6&lt;=MAX(Sheet1!$L:L),ROW()-6,"")</f>
        <v/>
      </c>
    </row>
    <row r="300" spans="3:9">
      <c r="C300" s="24" t="str">
        <f ca="1">IF($I300="","",INDEX(MY_Data,MATCH($I300,Sheet1!$L:L,1),1))</f>
        <v/>
      </c>
      <c r="D300" s="13" t="str">
        <f ca="1">IF($I300="","",INDEX(MY_Data,MATCH($I300,Sheet1!$L:L,1),2))</f>
        <v/>
      </c>
      <c r="E300" s="13" t="str">
        <f ca="1">IF($I300="","",INDEX(MY_Data,MATCH($I300,Sheet1!$L:L,1),3))</f>
        <v/>
      </c>
      <c r="F300" s="13" t="str">
        <f ca="1">IF($I300="","",INDEX(MY_Data,MATCH($I300,Sheet1!$L:L,1),4))</f>
        <v/>
      </c>
      <c r="G300" s="13" t="str">
        <f ca="1">IF($I300="","",INDEX(MY_Data,MATCH($I300,Sheet1!$L:L,1),5))</f>
        <v/>
      </c>
      <c r="H300" s="4" t="str">
        <f ca="1">IF($I300="","",INDEX(MY_Data,MATCH($I300,Sheet1!$L:L,1),6))</f>
        <v/>
      </c>
      <c r="I300" s="25" t="str">
        <f ca="1">IF(ROW()-6&lt;=MAX(Sheet1!$L:L),ROW()-6,"")</f>
        <v/>
      </c>
    </row>
    <row r="301" spans="3:9">
      <c r="C301" s="24" t="str">
        <f ca="1">IF($I301="","",INDEX(MY_Data,MATCH($I301,Sheet1!$L:L,1),1))</f>
        <v/>
      </c>
      <c r="D301" s="13" t="str">
        <f ca="1">IF($I301="","",INDEX(MY_Data,MATCH($I301,Sheet1!$L:L,1),2))</f>
        <v/>
      </c>
      <c r="E301" s="13" t="str">
        <f ca="1">IF($I301="","",INDEX(MY_Data,MATCH($I301,Sheet1!$L:L,1),3))</f>
        <v/>
      </c>
      <c r="F301" s="13" t="str">
        <f ca="1">IF($I301="","",INDEX(MY_Data,MATCH($I301,Sheet1!$L:L,1),4))</f>
        <v/>
      </c>
      <c r="G301" s="13" t="str">
        <f ca="1">IF($I301="","",INDEX(MY_Data,MATCH($I301,Sheet1!$L:L,1),5))</f>
        <v/>
      </c>
      <c r="H301" s="4" t="str">
        <f ca="1">IF($I301="","",INDEX(MY_Data,MATCH($I301,Sheet1!$L:L,1),6))</f>
        <v/>
      </c>
      <c r="I301" s="25" t="str">
        <f ca="1">IF(ROW()-6&lt;=MAX(Sheet1!$L:L),ROW()-6,"")</f>
        <v/>
      </c>
    </row>
    <row r="302" spans="3:9">
      <c r="C302" s="24" t="str">
        <f ca="1">IF($I302="","",INDEX(MY_Data,MATCH($I302,Sheet1!$L:L,1),1))</f>
        <v/>
      </c>
      <c r="D302" s="13" t="str">
        <f ca="1">IF($I302="","",INDEX(MY_Data,MATCH($I302,Sheet1!$L:L,1),2))</f>
        <v/>
      </c>
      <c r="E302" s="13" t="str">
        <f ca="1">IF($I302="","",INDEX(MY_Data,MATCH($I302,Sheet1!$L:L,1),3))</f>
        <v/>
      </c>
      <c r="F302" s="13" t="str">
        <f ca="1">IF($I302="","",INDEX(MY_Data,MATCH($I302,Sheet1!$L:L,1),4))</f>
        <v/>
      </c>
      <c r="G302" s="13" t="str">
        <f ca="1">IF($I302="","",INDEX(MY_Data,MATCH($I302,Sheet1!$L:L,1),5))</f>
        <v/>
      </c>
      <c r="H302" s="4" t="str">
        <f ca="1">IF($I302="","",INDEX(MY_Data,MATCH($I302,Sheet1!$L:L,1),6))</f>
        <v/>
      </c>
      <c r="I302" s="25" t="str">
        <f ca="1">IF(ROW()-6&lt;=MAX(Sheet1!$L:L),ROW()-6,"")</f>
        <v/>
      </c>
    </row>
    <row r="303" spans="3:9">
      <c r="C303" s="24" t="str">
        <f ca="1">IF($I303="","",INDEX(MY_Data,MATCH($I303,Sheet1!$L:L,1),1))</f>
        <v/>
      </c>
      <c r="D303" s="13" t="str">
        <f ca="1">IF($I303="","",INDEX(MY_Data,MATCH($I303,Sheet1!$L:L,1),2))</f>
        <v/>
      </c>
      <c r="E303" s="13" t="str">
        <f ca="1">IF($I303="","",INDEX(MY_Data,MATCH($I303,Sheet1!$L:L,1),3))</f>
        <v/>
      </c>
      <c r="F303" s="13" t="str">
        <f ca="1">IF($I303="","",INDEX(MY_Data,MATCH($I303,Sheet1!$L:L,1),4))</f>
        <v/>
      </c>
      <c r="G303" s="13" t="str">
        <f ca="1">IF($I303="","",INDEX(MY_Data,MATCH($I303,Sheet1!$L:L,1),5))</f>
        <v/>
      </c>
      <c r="H303" s="4" t="str">
        <f ca="1">IF($I303="","",INDEX(MY_Data,MATCH($I303,Sheet1!$L:L,1),6))</f>
        <v/>
      </c>
      <c r="I303" s="25" t="str">
        <f ca="1">IF(ROW()-6&lt;=MAX(Sheet1!$L:L),ROW()-6,"")</f>
        <v/>
      </c>
    </row>
    <row r="304" spans="3:9">
      <c r="C304" s="24" t="str">
        <f ca="1">IF($I304="","",INDEX(MY_Data,MATCH($I304,Sheet1!$L:L,1),1))</f>
        <v/>
      </c>
      <c r="D304" s="13" t="str">
        <f ca="1">IF($I304="","",INDEX(MY_Data,MATCH($I304,Sheet1!$L:L,1),2))</f>
        <v/>
      </c>
      <c r="E304" s="13" t="str">
        <f ca="1">IF($I304="","",INDEX(MY_Data,MATCH($I304,Sheet1!$L:L,1),3))</f>
        <v/>
      </c>
      <c r="F304" s="13" t="str">
        <f ca="1">IF($I304="","",INDEX(MY_Data,MATCH($I304,Sheet1!$L:L,1),4))</f>
        <v/>
      </c>
      <c r="G304" s="13" t="str">
        <f ca="1">IF($I304="","",INDEX(MY_Data,MATCH($I304,Sheet1!$L:L,1),5))</f>
        <v/>
      </c>
      <c r="H304" s="4" t="str">
        <f ca="1">IF($I304="","",INDEX(MY_Data,MATCH($I304,Sheet1!$L:L,1),6))</f>
        <v/>
      </c>
      <c r="I304" s="25" t="str">
        <f ca="1">IF(ROW()-6&lt;=MAX(Sheet1!$L:L),ROW()-6,"")</f>
        <v/>
      </c>
    </row>
    <row r="305" spans="3:9">
      <c r="C305" s="24" t="str">
        <f ca="1">IF($I305="","",INDEX(MY_Data,MATCH($I305,Sheet1!$L:L,1),1))</f>
        <v/>
      </c>
      <c r="D305" s="13" t="str">
        <f ca="1">IF($I305="","",INDEX(MY_Data,MATCH($I305,Sheet1!$L:L,1),2))</f>
        <v/>
      </c>
      <c r="E305" s="13" t="str">
        <f ca="1">IF($I305="","",INDEX(MY_Data,MATCH($I305,Sheet1!$L:L,1),3))</f>
        <v/>
      </c>
      <c r="F305" s="13" t="str">
        <f ca="1">IF($I305="","",INDEX(MY_Data,MATCH($I305,Sheet1!$L:L,1),4))</f>
        <v/>
      </c>
      <c r="G305" s="13" t="str">
        <f ca="1">IF($I305="","",INDEX(MY_Data,MATCH($I305,Sheet1!$L:L,1),5))</f>
        <v/>
      </c>
      <c r="H305" s="4" t="str">
        <f ca="1">IF($I305="","",INDEX(MY_Data,MATCH($I305,Sheet1!$L:L,1),6))</f>
        <v/>
      </c>
      <c r="I305" s="25" t="str">
        <f ca="1">IF(ROW()-6&lt;=MAX(Sheet1!$L:L),ROW()-6,"")</f>
        <v/>
      </c>
    </row>
    <row r="306" spans="3:9">
      <c r="C306" s="24" t="str">
        <f ca="1">IF($I306="","",INDEX(MY_Data,MATCH($I306,Sheet1!$L:L,1),1))</f>
        <v/>
      </c>
      <c r="D306" s="13" t="str">
        <f ca="1">IF($I306="","",INDEX(MY_Data,MATCH($I306,Sheet1!$L:L,1),2))</f>
        <v/>
      </c>
      <c r="E306" s="13" t="str">
        <f ca="1">IF($I306="","",INDEX(MY_Data,MATCH($I306,Sheet1!$L:L,1),3))</f>
        <v/>
      </c>
      <c r="F306" s="13" t="str">
        <f ca="1">IF($I306="","",INDEX(MY_Data,MATCH($I306,Sheet1!$L:L,1),4))</f>
        <v/>
      </c>
      <c r="G306" s="13" t="str">
        <f ca="1">IF($I306="","",INDEX(MY_Data,MATCH($I306,Sheet1!$L:L,1),5))</f>
        <v/>
      </c>
      <c r="H306" s="4" t="str">
        <f ca="1">IF($I306="","",INDEX(MY_Data,MATCH($I306,Sheet1!$L:L,1),6))</f>
        <v/>
      </c>
      <c r="I306" s="25" t="str">
        <f ca="1">IF(ROW()-6&lt;=MAX(Sheet1!$L:L),ROW()-6,"")</f>
        <v/>
      </c>
    </row>
    <row r="307" spans="3:9">
      <c r="C307" s="24" t="str">
        <f ca="1">IF($I307="","",INDEX(MY_Data,MATCH($I307,Sheet1!$L:L,1),1))</f>
        <v/>
      </c>
      <c r="D307" s="13" t="str">
        <f ca="1">IF($I307="","",INDEX(MY_Data,MATCH($I307,Sheet1!$L:L,1),2))</f>
        <v/>
      </c>
      <c r="E307" s="13" t="str">
        <f ca="1">IF($I307="","",INDEX(MY_Data,MATCH($I307,Sheet1!$L:L,1),3))</f>
        <v/>
      </c>
      <c r="F307" s="13" t="str">
        <f ca="1">IF($I307="","",INDEX(MY_Data,MATCH($I307,Sheet1!$L:L,1),4))</f>
        <v/>
      </c>
      <c r="G307" s="13" t="str">
        <f ca="1">IF($I307="","",INDEX(MY_Data,MATCH($I307,Sheet1!$L:L,1),5))</f>
        <v/>
      </c>
      <c r="H307" s="4" t="str">
        <f ca="1">IF($I307="","",INDEX(MY_Data,MATCH($I307,Sheet1!$L:L,1),6))</f>
        <v/>
      </c>
      <c r="I307" s="25" t="str">
        <f ca="1">IF(ROW()-6&lt;=MAX(Sheet1!$L:L),ROW()-6,"")</f>
        <v/>
      </c>
    </row>
    <row r="308" spans="3:9">
      <c r="C308" s="24" t="str">
        <f ca="1">IF($I308="","",INDEX(MY_Data,MATCH($I308,Sheet1!$L:L,1),1))</f>
        <v/>
      </c>
      <c r="D308" s="13" t="str">
        <f ca="1">IF($I308="","",INDEX(MY_Data,MATCH($I308,Sheet1!$L:L,1),2))</f>
        <v/>
      </c>
      <c r="E308" s="13" t="str">
        <f ca="1">IF($I308="","",INDEX(MY_Data,MATCH($I308,Sheet1!$L:L,1),3))</f>
        <v/>
      </c>
      <c r="F308" s="13" t="str">
        <f ca="1">IF($I308="","",INDEX(MY_Data,MATCH($I308,Sheet1!$L:L,1),4))</f>
        <v/>
      </c>
      <c r="G308" s="13" t="str">
        <f ca="1">IF($I308="","",INDEX(MY_Data,MATCH($I308,Sheet1!$L:L,1),5))</f>
        <v/>
      </c>
      <c r="H308" s="4" t="str">
        <f ca="1">IF($I308="","",INDEX(MY_Data,MATCH($I308,Sheet1!$L:L,1),6))</f>
        <v/>
      </c>
      <c r="I308" s="25" t="str">
        <f ca="1">IF(ROW()-6&lt;=MAX(Sheet1!$L:L),ROW()-6,"")</f>
        <v/>
      </c>
    </row>
    <row r="309" spans="3:9">
      <c r="C309" s="24" t="str">
        <f ca="1">IF($I309="","",INDEX(MY_Data,MATCH($I309,Sheet1!$L:L,1),1))</f>
        <v/>
      </c>
      <c r="D309" s="13" t="str">
        <f ca="1">IF($I309="","",INDEX(MY_Data,MATCH($I309,Sheet1!$L:L,1),2))</f>
        <v/>
      </c>
      <c r="E309" s="13" t="str">
        <f ca="1">IF($I309="","",INDEX(MY_Data,MATCH($I309,Sheet1!$L:L,1),3))</f>
        <v/>
      </c>
      <c r="F309" s="13" t="str">
        <f ca="1">IF($I309="","",INDEX(MY_Data,MATCH($I309,Sheet1!$L:L,1),4))</f>
        <v/>
      </c>
      <c r="G309" s="13" t="str">
        <f ca="1">IF($I309="","",INDEX(MY_Data,MATCH($I309,Sheet1!$L:L,1),5))</f>
        <v/>
      </c>
      <c r="H309" s="4" t="str">
        <f ca="1">IF($I309="","",INDEX(MY_Data,MATCH($I309,Sheet1!$L:L,1),6))</f>
        <v/>
      </c>
      <c r="I309" s="25" t="str">
        <f ca="1">IF(ROW()-6&lt;=MAX(Sheet1!$L:L),ROW()-6,"")</f>
        <v/>
      </c>
    </row>
    <row r="310" spans="3:9">
      <c r="C310" s="24" t="str">
        <f ca="1">IF($I310="","",INDEX(MY_Data,MATCH($I310,Sheet1!$L:L,1),1))</f>
        <v/>
      </c>
      <c r="D310" s="13" t="str">
        <f ca="1">IF($I310="","",INDEX(MY_Data,MATCH($I310,Sheet1!$L:L,1),2))</f>
        <v/>
      </c>
      <c r="E310" s="13" t="str">
        <f ca="1">IF($I310="","",INDEX(MY_Data,MATCH($I310,Sheet1!$L:L,1),3))</f>
        <v/>
      </c>
      <c r="F310" s="13" t="str">
        <f ca="1">IF($I310="","",INDEX(MY_Data,MATCH($I310,Sheet1!$L:L,1),4))</f>
        <v/>
      </c>
      <c r="G310" s="13" t="str">
        <f ca="1">IF($I310="","",INDEX(MY_Data,MATCH($I310,Sheet1!$L:L,1),5))</f>
        <v/>
      </c>
      <c r="H310" s="4" t="str">
        <f ca="1">IF($I310="","",INDEX(MY_Data,MATCH($I310,Sheet1!$L:L,1),6))</f>
        <v/>
      </c>
      <c r="I310" s="25" t="str">
        <f ca="1">IF(ROW()-6&lt;=MAX(Sheet1!$L:L),ROW()-6,"")</f>
        <v/>
      </c>
    </row>
    <row r="311" spans="3:9">
      <c r="C311" s="24" t="str">
        <f ca="1">IF($I311="","",INDEX(MY_Data,MATCH($I311,Sheet1!$L:L,1),1))</f>
        <v/>
      </c>
      <c r="D311" s="13" t="str">
        <f ca="1">IF($I311="","",INDEX(MY_Data,MATCH($I311,Sheet1!$L:L,1),2))</f>
        <v/>
      </c>
      <c r="E311" s="13" t="str">
        <f ca="1">IF($I311="","",INDEX(MY_Data,MATCH($I311,Sheet1!$L:L,1),3))</f>
        <v/>
      </c>
      <c r="F311" s="13" t="str">
        <f ca="1">IF($I311="","",INDEX(MY_Data,MATCH($I311,Sheet1!$L:L,1),4))</f>
        <v/>
      </c>
      <c r="G311" s="13" t="str">
        <f ca="1">IF($I311="","",INDEX(MY_Data,MATCH($I311,Sheet1!$L:L,1),5))</f>
        <v/>
      </c>
      <c r="H311" s="4" t="str">
        <f ca="1">IF($I311="","",INDEX(MY_Data,MATCH($I311,Sheet1!$L:L,1),6))</f>
        <v/>
      </c>
      <c r="I311" s="25" t="str">
        <f ca="1">IF(ROW()-6&lt;=MAX(Sheet1!$L:L),ROW()-6,"")</f>
        <v/>
      </c>
    </row>
    <row r="312" spans="3:9">
      <c r="C312" s="24" t="str">
        <f ca="1">IF($I312="","",INDEX(MY_Data,MATCH($I312,Sheet1!$L:L,1),1))</f>
        <v/>
      </c>
      <c r="D312" s="13" t="str">
        <f ca="1">IF($I312="","",INDEX(MY_Data,MATCH($I312,Sheet1!$L:L,1),2))</f>
        <v/>
      </c>
      <c r="E312" s="13" t="str">
        <f ca="1">IF($I312="","",INDEX(MY_Data,MATCH($I312,Sheet1!$L:L,1),3))</f>
        <v/>
      </c>
      <c r="F312" s="13" t="str">
        <f ca="1">IF($I312="","",INDEX(MY_Data,MATCH($I312,Sheet1!$L:L,1),4))</f>
        <v/>
      </c>
      <c r="G312" s="13" t="str">
        <f ca="1">IF($I312="","",INDEX(MY_Data,MATCH($I312,Sheet1!$L:L,1),5))</f>
        <v/>
      </c>
      <c r="H312" s="4" t="str">
        <f ca="1">IF($I312="","",INDEX(MY_Data,MATCH($I312,Sheet1!$L:L,1),6))</f>
        <v/>
      </c>
      <c r="I312" s="25" t="str">
        <f ca="1">IF(ROW()-6&lt;=MAX(Sheet1!$L:L),ROW()-6,"")</f>
        <v/>
      </c>
    </row>
    <row r="313" spans="3:9">
      <c r="C313" s="24" t="str">
        <f ca="1">IF($I313="","",INDEX(MY_Data,MATCH($I313,Sheet1!$L:L,1),1))</f>
        <v/>
      </c>
      <c r="D313" s="13" t="str">
        <f ca="1">IF($I313="","",INDEX(MY_Data,MATCH($I313,Sheet1!$L:L,1),2))</f>
        <v/>
      </c>
      <c r="E313" s="13" t="str">
        <f ca="1">IF($I313="","",INDEX(MY_Data,MATCH($I313,Sheet1!$L:L,1),3))</f>
        <v/>
      </c>
      <c r="F313" s="13" t="str">
        <f ca="1">IF($I313="","",INDEX(MY_Data,MATCH($I313,Sheet1!$L:L,1),4))</f>
        <v/>
      </c>
      <c r="G313" s="13" t="str">
        <f ca="1">IF($I313="","",INDEX(MY_Data,MATCH($I313,Sheet1!$L:L,1),5))</f>
        <v/>
      </c>
      <c r="H313" s="4" t="str">
        <f ca="1">IF($I313="","",INDEX(MY_Data,MATCH($I313,Sheet1!$L:L,1),6))</f>
        <v/>
      </c>
      <c r="I313" s="25" t="str">
        <f ca="1">IF(ROW()-6&lt;=MAX(Sheet1!$L:L),ROW()-6,"")</f>
        <v/>
      </c>
    </row>
    <row r="314" spans="3:9">
      <c r="C314" s="24" t="str">
        <f ca="1">IF($I314="","",INDEX(MY_Data,MATCH($I314,Sheet1!$L:L,1),1))</f>
        <v/>
      </c>
      <c r="D314" s="13" t="str">
        <f ca="1">IF($I314="","",INDEX(MY_Data,MATCH($I314,Sheet1!$L:L,1),2))</f>
        <v/>
      </c>
      <c r="E314" s="13" t="str">
        <f ca="1">IF($I314="","",INDEX(MY_Data,MATCH($I314,Sheet1!$L:L,1),3))</f>
        <v/>
      </c>
      <c r="F314" s="13" t="str">
        <f ca="1">IF($I314="","",INDEX(MY_Data,MATCH($I314,Sheet1!$L:L,1),4))</f>
        <v/>
      </c>
      <c r="G314" s="13" t="str">
        <f ca="1">IF($I314="","",INDEX(MY_Data,MATCH($I314,Sheet1!$L:L,1),5))</f>
        <v/>
      </c>
      <c r="H314" s="4" t="str">
        <f ca="1">IF($I314="","",INDEX(MY_Data,MATCH($I314,Sheet1!$L:L,1),6))</f>
        <v/>
      </c>
      <c r="I314" s="25" t="str">
        <f ca="1">IF(ROW()-6&lt;=MAX(Sheet1!$L:L),ROW()-6,"")</f>
        <v/>
      </c>
    </row>
    <row r="315" spans="3:9">
      <c r="C315" s="24" t="str">
        <f ca="1">IF($I315="","",INDEX(MY_Data,MATCH($I315,Sheet1!$L:L,1),1))</f>
        <v/>
      </c>
      <c r="D315" s="13" t="str">
        <f ca="1">IF($I315="","",INDEX(MY_Data,MATCH($I315,Sheet1!$L:L,1),2))</f>
        <v/>
      </c>
      <c r="E315" s="13" t="str">
        <f ca="1">IF($I315="","",INDEX(MY_Data,MATCH($I315,Sheet1!$L:L,1),3))</f>
        <v/>
      </c>
      <c r="F315" s="13" t="str">
        <f ca="1">IF($I315="","",INDEX(MY_Data,MATCH($I315,Sheet1!$L:L,1),4))</f>
        <v/>
      </c>
      <c r="G315" s="13" t="str">
        <f ca="1">IF($I315="","",INDEX(MY_Data,MATCH($I315,Sheet1!$L:L,1),5))</f>
        <v/>
      </c>
      <c r="H315" s="4" t="str">
        <f ca="1">IF($I315="","",INDEX(MY_Data,MATCH($I315,Sheet1!$L:L,1),6))</f>
        <v/>
      </c>
      <c r="I315" s="25" t="str">
        <f ca="1">IF(ROW()-6&lt;=MAX(Sheet1!$L:L),ROW()-6,"")</f>
        <v/>
      </c>
    </row>
    <row r="316" spans="3:9">
      <c r="C316" s="24" t="str">
        <f ca="1">IF($I316="","",INDEX(MY_Data,MATCH($I316,Sheet1!$L:L,1),1))</f>
        <v/>
      </c>
      <c r="D316" s="13" t="str">
        <f ca="1">IF($I316="","",INDEX(MY_Data,MATCH($I316,Sheet1!$L:L,1),2))</f>
        <v/>
      </c>
      <c r="E316" s="13" t="str">
        <f ca="1">IF($I316="","",INDEX(MY_Data,MATCH($I316,Sheet1!$L:L,1),3))</f>
        <v/>
      </c>
      <c r="F316" s="13" t="str">
        <f ca="1">IF($I316="","",INDEX(MY_Data,MATCH($I316,Sheet1!$L:L,1),4))</f>
        <v/>
      </c>
      <c r="G316" s="13" t="str">
        <f ca="1">IF($I316="","",INDEX(MY_Data,MATCH($I316,Sheet1!$L:L,1),5))</f>
        <v/>
      </c>
      <c r="H316" s="4" t="str">
        <f ca="1">IF($I316="","",INDEX(MY_Data,MATCH($I316,Sheet1!$L:L,1),6))</f>
        <v/>
      </c>
      <c r="I316" s="25" t="str">
        <f ca="1">IF(ROW()-6&lt;=MAX(Sheet1!$L:L),ROW()-6,"")</f>
        <v/>
      </c>
    </row>
    <row r="317" spans="3:9">
      <c r="C317" s="24" t="str">
        <f ca="1">IF($I317="","",INDEX(MY_Data,MATCH($I317,Sheet1!$L:L,1),1))</f>
        <v/>
      </c>
      <c r="D317" s="13" t="str">
        <f ca="1">IF($I317="","",INDEX(MY_Data,MATCH($I317,Sheet1!$L:L,1),2))</f>
        <v/>
      </c>
      <c r="E317" s="13" t="str">
        <f ca="1">IF($I317="","",INDEX(MY_Data,MATCH($I317,Sheet1!$L:L,1),3))</f>
        <v/>
      </c>
      <c r="F317" s="13" t="str">
        <f ca="1">IF($I317="","",INDEX(MY_Data,MATCH($I317,Sheet1!$L:L,1),4))</f>
        <v/>
      </c>
      <c r="G317" s="13" t="str">
        <f ca="1">IF($I317="","",INDEX(MY_Data,MATCH($I317,Sheet1!$L:L,1),5))</f>
        <v/>
      </c>
      <c r="H317" s="4" t="str">
        <f ca="1">IF($I317="","",INDEX(MY_Data,MATCH($I317,Sheet1!$L:L,1),6))</f>
        <v/>
      </c>
      <c r="I317" s="25" t="str">
        <f ca="1">IF(ROW()-6&lt;=MAX(Sheet1!$L:L),ROW()-6,"")</f>
        <v/>
      </c>
    </row>
    <row r="318" spans="3:9">
      <c r="C318" s="24" t="str">
        <f ca="1">IF($I318="","",INDEX(MY_Data,MATCH($I318,Sheet1!$L:L,1),1))</f>
        <v/>
      </c>
      <c r="D318" s="13" t="str">
        <f ca="1">IF($I318="","",INDEX(MY_Data,MATCH($I318,Sheet1!$L:L,1),2))</f>
        <v/>
      </c>
      <c r="E318" s="13" t="str">
        <f ca="1">IF($I318="","",INDEX(MY_Data,MATCH($I318,Sheet1!$L:L,1),3))</f>
        <v/>
      </c>
      <c r="F318" s="13" t="str">
        <f ca="1">IF($I318="","",INDEX(MY_Data,MATCH($I318,Sheet1!$L:L,1),4))</f>
        <v/>
      </c>
      <c r="G318" s="13" t="str">
        <f ca="1">IF($I318="","",INDEX(MY_Data,MATCH($I318,Sheet1!$L:L,1),5))</f>
        <v/>
      </c>
      <c r="H318" s="4" t="str">
        <f ca="1">IF($I318="","",INDEX(MY_Data,MATCH($I318,Sheet1!$L:L,1),6))</f>
        <v/>
      </c>
      <c r="I318" s="25" t="str">
        <f ca="1">IF(ROW()-6&lt;=MAX(Sheet1!$L:L),ROW()-6,"")</f>
        <v/>
      </c>
    </row>
    <row r="319" spans="3:9">
      <c r="C319" s="24" t="str">
        <f ca="1">IF($I319="","",INDEX(MY_Data,MATCH($I319,Sheet1!$L:L,1),1))</f>
        <v/>
      </c>
      <c r="D319" s="13" t="str">
        <f ca="1">IF($I319="","",INDEX(MY_Data,MATCH($I319,Sheet1!$L:L,1),2))</f>
        <v/>
      </c>
      <c r="E319" s="13" t="str">
        <f ca="1">IF($I319="","",INDEX(MY_Data,MATCH($I319,Sheet1!$L:L,1),3))</f>
        <v/>
      </c>
      <c r="F319" s="13" t="str">
        <f ca="1">IF($I319="","",INDEX(MY_Data,MATCH($I319,Sheet1!$L:L,1),4))</f>
        <v/>
      </c>
      <c r="G319" s="13" t="str">
        <f ca="1">IF($I319="","",INDEX(MY_Data,MATCH($I319,Sheet1!$L:L,1),5))</f>
        <v/>
      </c>
      <c r="H319" s="4" t="str">
        <f ca="1">IF($I319="","",INDEX(MY_Data,MATCH($I319,Sheet1!$L:L,1),6))</f>
        <v/>
      </c>
      <c r="I319" s="25" t="str">
        <f ca="1">IF(ROW()-6&lt;=MAX(Sheet1!$L:L),ROW()-6,"")</f>
        <v/>
      </c>
    </row>
    <row r="320" spans="3:9">
      <c r="C320" s="24" t="str">
        <f ca="1">IF($I320="","",INDEX(MY_Data,MATCH($I320,Sheet1!$L:L,1),1))</f>
        <v/>
      </c>
      <c r="D320" s="13" t="str">
        <f ca="1">IF($I320="","",INDEX(MY_Data,MATCH($I320,Sheet1!$L:L,1),2))</f>
        <v/>
      </c>
      <c r="E320" s="13" t="str">
        <f ca="1">IF($I320="","",INDEX(MY_Data,MATCH($I320,Sheet1!$L:L,1),3))</f>
        <v/>
      </c>
      <c r="F320" s="13" t="str">
        <f ca="1">IF($I320="","",INDEX(MY_Data,MATCH($I320,Sheet1!$L:L,1),4))</f>
        <v/>
      </c>
      <c r="G320" s="13" t="str">
        <f ca="1">IF($I320="","",INDEX(MY_Data,MATCH($I320,Sheet1!$L:L,1),5))</f>
        <v/>
      </c>
      <c r="H320" s="4" t="str">
        <f ca="1">IF($I320="","",INDEX(MY_Data,MATCH($I320,Sheet1!$L:L,1),6))</f>
        <v/>
      </c>
      <c r="I320" s="25" t="str">
        <f ca="1">IF(ROW()-6&lt;=MAX(Sheet1!$L:L),ROW()-6,"")</f>
        <v/>
      </c>
    </row>
    <row r="321" spans="3:9">
      <c r="C321" s="24" t="str">
        <f ca="1">IF($I321="","",INDEX(MY_Data,MATCH($I321,Sheet1!$L:L,1),1))</f>
        <v/>
      </c>
      <c r="D321" s="13" t="str">
        <f ca="1">IF($I321="","",INDEX(MY_Data,MATCH($I321,Sheet1!$L:L,1),2))</f>
        <v/>
      </c>
      <c r="E321" s="13" t="str">
        <f ca="1">IF($I321="","",INDEX(MY_Data,MATCH($I321,Sheet1!$L:L,1),3))</f>
        <v/>
      </c>
      <c r="F321" s="13" t="str">
        <f ca="1">IF($I321="","",INDEX(MY_Data,MATCH($I321,Sheet1!$L:L,1),4))</f>
        <v/>
      </c>
      <c r="G321" s="13" t="str">
        <f ca="1">IF($I321="","",INDEX(MY_Data,MATCH($I321,Sheet1!$L:L,1),5))</f>
        <v/>
      </c>
      <c r="H321" s="4" t="str">
        <f ca="1">IF($I321="","",INDEX(MY_Data,MATCH($I321,Sheet1!$L:L,1),6))</f>
        <v/>
      </c>
      <c r="I321" s="25" t="str">
        <f ca="1">IF(ROW()-6&lt;=MAX(Sheet1!$L:L),ROW()-6,"")</f>
        <v/>
      </c>
    </row>
    <row r="322" spans="3:9">
      <c r="C322" s="24" t="str">
        <f ca="1">IF($I322="","",INDEX(MY_Data,MATCH($I322,Sheet1!$L:L,1),1))</f>
        <v/>
      </c>
      <c r="D322" s="13" t="str">
        <f ca="1">IF($I322="","",INDEX(MY_Data,MATCH($I322,Sheet1!$L:L,1),2))</f>
        <v/>
      </c>
      <c r="E322" s="13" t="str">
        <f ca="1">IF($I322="","",INDEX(MY_Data,MATCH($I322,Sheet1!$L:L,1),3))</f>
        <v/>
      </c>
      <c r="F322" s="13" t="str">
        <f ca="1">IF($I322="","",INDEX(MY_Data,MATCH($I322,Sheet1!$L:L,1),4))</f>
        <v/>
      </c>
      <c r="G322" s="13" t="str">
        <f ca="1">IF($I322="","",INDEX(MY_Data,MATCH($I322,Sheet1!$L:L,1),5))</f>
        <v/>
      </c>
      <c r="H322" s="4" t="str">
        <f ca="1">IF($I322="","",INDEX(MY_Data,MATCH($I322,Sheet1!$L:L,1),6))</f>
        <v/>
      </c>
      <c r="I322" s="25" t="str">
        <f ca="1">IF(ROW()-6&lt;=MAX(Sheet1!$L:L),ROW()-6,"")</f>
        <v/>
      </c>
    </row>
    <row r="323" spans="3:9">
      <c r="C323" s="24" t="str">
        <f ca="1">IF($I323="","",INDEX(MY_Data,MATCH($I323,Sheet1!$L:L,1),1))</f>
        <v/>
      </c>
      <c r="D323" s="13" t="str">
        <f ca="1">IF($I323="","",INDEX(MY_Data,MATCH($I323,Sheet1!$L:L,1),2))</f>
        <v/>
      </c>
      <c r="E323" s="13" t="str">
        <f ca="1">IF($I323="","",INDEX(MY_Data,MATCH($I323,Sheet1!$L:L,1),3))</f>
        <v/>
      </c>
      <c r="F323" s="13" t="str">
        <f ca="1">IF($I323="","",INDEX(MY_Data,MATCH($I323,Sheet1!$L:L,1),4))</f>
        <v/>
      </c>
      <c r="G323" s="13" t="str">
        <f ca="1">IF($I323="","",INDEX(MY_Data,MATCH($I323,Sheet1!$L:L,1),5))</f>
        <v/>
      </c>
      <c r="H323" s="4" t="str">
        <f ca="1">IF($I323="","",INDEX(MY_Data,MATCH($I323,Sheet1!$L:L,1),6))</f>
        <v/>
      </c>
      <c r="I323" s="25" t="str">
        <f ca="1">IF(ROW()-6&lt;=MAX(Sheet1!$L:L),ROW()-6,"")</f>
        <v/>
      </c>
    </row>
    <row r="324" spans="3:9">
      <c r="C324" s="24" t="str">
        <f ca="1">IF($I324="","",INDEX(MY_Data,MATCH($I324,Sheet1!$L:L,1),1))</f>
        <v/>
      </c>
      <c r="D324" s="13" t="str">
        <f ca="1">IF($I324="","",INDEX(MY_Data,MATCH($I324,Sheet1!$L:L,1),2))</f>
        <v/>
      </c>
      <c r="E324" s="13" t="str">
        <f ca="1">IF($I324="","",INDEX(MY_Data,MATCH($I324,Sheet1!$L:L,1),3))</f>
        <v/>
      </c>
      <c r="F324" s="13" t="str">
        <f ca="1">IF($I324="","",INDEX(MY_Data,MATCH($I324,Sheet1!$L:L,1),4))</f>
        <v/>
      </c>
      <c r="G324" s="13" t="str">
        <f ca="1">IF($I324="","",INDEX(MY_Data,MATCH($I324,Sheet1!$L:L,1),5))</f>
        <v/>
      </c>
      <c r="H324" s="4" t="str">
        <f ca="1">IF($I324="","",INDEX(MY_Data,MATCH($I324,Sheet1!$L:L,1),6))</f>
        <v/>
      </c>
      <c r="I324" s="25" t="str">
        <f ca="1">IF(ROW()-6&lt;=MAX(Sheet1!$L:L),ROW()-6,"")</f>
        <v/>
      </c>
    </row>
    <row r="325" spans="3:9">
      <c r="C325" s="24" t="str">
        <f ca="1">IF($I325="","",INDEX(MY_Data,MATCH($I325,Sheet1!$L:L,1),1))</f>
        <v/>
      </c>
      <c r="D325" s="13" t="str">
        <f ca="1">IF($I325="","",INDEX(MY_Data,MATCH($I325,Sheet1!$L:L,1),2))</f>
        <v/>
      </c>
      <c r="E325" s="13" t="str">
        <f ca="1">IF($I325="","",INDEX(MY_Data,MATCH($I325,Sheet1!$L:L,1),3))</f>
        <v/>
      </c>
      <c r="F325" s="13" t="str">
        <f ca="1">IF($I325="","",INDEX(MY_Data,MATCH($I325,Sheet1!$L:L,1),4))</f>
        <v/>
      </c>
      <c r="G325" s="13" t="str">
        <f ca="1">IF($I325="","",INDEX(MY_Data,MATCH($I325,Sheet1!$L:L,1),5))</f>
        <v/>
      </c>
      <c r="H325" s="4" t="str">
        <f ca="1">IF($I325="","",INDEX(MY_Data,MATCH($I325,Sheet1!$L:L,1),6))</f>
        <v/>
      </c>
      <c r="I325" s="25" t="str">
        <f ca="1">IF(ROW()-6&lt;=MAX(Sheet1!$L:L),ROW()-6,"")</f>
        <v/>
      </c>
    </row>
    <row r="326" spans="3:9">
      <c r="C326" s="24" t="str">
        <f ca="1">IF($I326="","",INDEX(MY_Data,MATCH($I326,Sheet1!$L:L,1),1))</f>
        <v/>
      </c>
      <c r="D326" s="13" t="str">
        <f ca="1">IF($I326="","",INDEX(MY_Data,MATCH($I326,Sheet1!$L:L,1),2))</f>
        <v/>
      </c>
      <c r="E326" s="13" t="str">
        <f ca="1">IF($I326="","",INDEX(MY_Data,MATCH($I326,Sheet1!$L:L,1),3))</f>
        <v/>
      </c>
      <c r="F326" s="13" t="str">
        <f ca="1">IF($I326="","",INDEX(MY_Data,MATCH($I326,Sheet1!$L:L,1),4))</f>
        <v/>
      </c>
      <c r="G326" s="13" t="str">
        <f ca="1">IF($I326="","",INDEX(MY_Data,MATCH($I326,Sheet1!$L:L,1),5))</f>
        <v/>
      </c>
      <c r="H326" s="4" t="str">
        <f ca="1">IF($I326="","",INDEX(MY_Data,MATCH($I326,Sheet1!$L:L,1),6))</f>
        <v/>
      </c>
      <c r="I326" s="25" t="str">
        <f ca="1">IF(ROW()-6&lt;=MAX(Sheet1!$L:L),ROW()-6,"")</f>
        <v/>
      </c>
    </row>
    <row r="327" spans="3:9">
      <c r="C327" s="24" t="str">
        <f ca="1">IF($I327="","",INDEX(MY_Data,MATCH($I327,Sheet1!$L:L,1),1))</f>
        <v/>
      </c>
      <c r="D327" s="13" t="str">
        <f ca="1">IF($I327="","",INDEX(MY_Data,MATCH($I327,Sheet1!$L:L,1),2))</f>
        <v/>
      </c>
      <c r="E327" s="13" t="str">
        <f ca="1">IF($I327="","",INDEX(MY_Data,MATCH($I327,Sheet1!$L:L,1),3))</f>
        <v/>
      </c>
      <c r="F327" s="13" t="str">
        <f ca="1">IF($I327="","",INDEX(MY_Data,MATCH($I327,Sheet1!$L:L,1),4))</f>
        <v/>
      </c>
      <c r="G327" s="13" t="str">
        <f ca="1">IF($I327="","",INDEX(MY_Data,MATCH($I327,Sheet1!$L:L,1),5))</f>
        <v/>
      </c>
      <c r="H327" s="4" t="str">
        <f ca="1">IF($I327="","",INDEX(MY_Data,MATCH($I327,Sheet1!$L:L,1),6))</f>
        <v/>
      </c>
      <c r="I327" s="25" t="str">
        <f ca="1">IF(ROW()-6&lt;=MAX(Sheet1!$L:L),ROW()-6,"")</f>
        <v/>
      </c>
    </row>
    <row r="328" spans="3:9">
      <c r="C328" s="24" t="str">
        <f ca="1">IF($I328="","",INDEX(MY_Data,MATCH($I328,Sheet1!$L:L,1),1))</f>
        <v/>
      </c>
      <c r="D328" s="13" t="str">
        <f ca="1">IF($I328="","",INDEX(MY_Data,MATCH($I328,Sheet1!$L:L,1),2))</f>
        <v/>
      </c>
      <c r="E328" s="13" t="str">
        <f ca="1">IF($I328="","",INDEX(MY_Data,MATCH($I328,Sheet1!$L:L,1),3))</f>
        <v/>
      </c>
      <c r="F328" s="13" t="str">
        <f ca="1">IF($I328="","",INDEX(MY_Data,MATCH($I328,Sheet1!$L:L,1),4))</f>
        <v/>
      </c>
      <c r="G328" s="13" t="str">
        <f ca="1">IF($I328="","",INDEX(MY_Data,MATCH($I328,Sheet1!$L:L,1),5))</f>
        <v/>
      </c>
      <c r="H328" s="4" t="str">
        <f ca="1">IF($I328="","",INDEX(MY_Data,MATCH($I328,Sheet1!$L:L,1),6))</f>
        <v/>
      </c>
      <c r="I328" s="25" t="str">
        <f ca="1">IF(ROW()-6&lt;=MAX(Sheet1!$L:L),ROW()-6,"")</f>
        <v/>
      </c>
    </row>
    <row r="329" spans="3:9">
      <c r="C329" s="24" t="str">
        <f ca="1">IF($I329="","",INDEX(MY_Data,MATCH($I329,Sheet1!$L:L,1),1))</f>
        <v/>
      </c>
      <c r="D329" s="13" t="str">
        <f ca="1">IF($I329="","",INDEX(MY_Data,MATCH($I329,Sheet1!$L:L,1),2))</f>
        <v/>
      </c>
      <c r="E329" s="13" t="str">
        <f ca="1">IF($I329="","",INDEX(MY_Data,MATCH($I329,Sheet1!$L:L,1),3))</f>
        <v/>
      </c>
      <c r="F329" s="13" t="str">
        <f ca="1">IF($I329="","",INDEX(MY_Data,MATCH($I329,Sheet1!$L:L,1),4))</f>
        <v/>
      </c>
      <c r="G329" s="13" t="str">
        <f ca="1">IF($I329="","",INDEX(MY_Data,MATCH($I329,Sheet1!$L:L,1),5))</f>
        <v/>
      </c>
      <c r="H329" s="4" t="str">
        <f ca="1">IF($I329="","",INDEX(MY_Data,MATCH($I329,Sheet1!$L:L,1),6))</f>
        <v/>
      </c>
      <c r="I329" s="25" t="str">
        <f ca="1">IF(ROW()-6&lt;=MAX(Sheet1!$L:L),ROW()-6,"")</f>
        <v/>
      </c>
    </row>
    <row r="330" spans="3:9">
      <c r="C330" s="24" t="str">
        <f ca="1">IF($I330="","",INDEX(MY_Data,MATCH($I330,Sheet1!$L:L,1),1))</f>
        <v/>
      </c>
      <c r="D330" s="13" t="str">
        <f ca="1">IF($I330="","",INDEX(MY_Data,MATCH($I330,Sheet1!$L:L,1),2))</f>
        <v/>
      </c>
      <c r="E330" s="13" t="str">
        <f ca="1">IF($I330="","",INDEX(MY_Data,MATCH($I330,Sheet1!$L:L,1),3))</f>
        <v/>
      </c>
      <c r="F330" s="13" t="str">
        <f ca="1">IF($I330="","",INDEX(MY_Data,MATCH($I330,Sheet1!$L:L,1),4))</f>
        <v/>
      </c>
      <c r="G330" s="13" t="str">
        <f ca="1">IF($I330="","",INDEX(MY_Data,MATCH($I330,Sheet1!$L:L,1),5))</f>
        <v/>
      </c>
      <c r="H330" s="4" t="str">
        <f ca="1">IF($I330="","",INDEX(MY_Data,MATCH($I330,Sheet1!$L:L,1),6))</f>
        <v/>
      </c>
      <c r="I330" s="25" t="str">
        <f ca="1">IF(ROW()-6&lt;=MAX(Sheet1!$L:L),ROW()-6,"")</f>
        <v/>
      </c>
    </row>
    <row r="331" spans="3:9">
      <c r="C331" s="24" t="str">
        <f ca="1">IF($I331="","",INDEX(MY_Data,MATCH($I331,Sheet1!$L:L,1),1))</f>
        <v/>
      </c>
      <c r="D331" s="13" t="str">
        <f ca="1">IF($I331="","",INDEX(MY_Data,MATCH($I331,Sheet1!$L:L,1),2))</f>
        <v/>
      </c>
      <c r="E331" s="13" t="str">
        <f ca="1">IF($I331="","",INDEX(MY_Data,MATCH($I331,Sheet1!$L:L,1),3))</f>
        <v/>
      </c>
      <c r="F331" s="13" t="str">
        <f ca="1">IF($I331="","",INDEX(MY_Data,MATCH($I331,Sheet1!$L:L,1),4))</f>
        <v/>
      </c>
      <c r="G331" s="13" t="str">
        <f ca="1">IF($I331="","",INDEX(MY_Data,MATCH($I331,Sheet1!$L:L,1),5))</f>
        <v/>
      </c>
      <c r="H331" s="4" t="str">
        <f ca="1">IF($I331="","",INDEX(MY_Data,MATCH($I331,Sheet1!$L:L,1),6))</f>
        <v/>
      </c>
      <c r="I331" s="25" t="str">
        <f ca="1">IF(ROW()-6&lt;=MAX(Sheet1!$L:L),ROW()-6,"")</f>
        <v/>
      </c>
    </row>
    <row r="332" spans="3:9">
      <c r="C332" s="24" t="str">
        <f ca="1">IF($I332="","",INDEX(MY_Data,MATCH($I332,Sheet1!$L:L,1),1))</f>
        <v/>
      </c>
      <c r="D332" s="13" t="str">
        <f ca="1">IF($I332="","",INDEX(MY_Data,MATCH($I332,Sheet1!$L:L,1),2))</f>
        <v/>
      </c>
      <c r="E332" s="13" t="str">
        <f ca="1">IF($I332="","",INDEX(MY_Data,MATCH($I332,Sheet1!$L:L,1),3))</f>
        <v/>
      </c>
      <c r="F332" s="13" t="str">
        <f ca="1">IF($I332="","",INDEX(MY_Data,MATCH($I332,Sheet1!$L:L,1),4))</f>
        <v/>
      </c>
      <c r="G332" s="13" t="str">
        <f ca="1">IF($I332="","",INDEX(MY_Data,MATCH($I332,Sheet1!$L:L,1),5))</f>
        <v/>
      </c>
      <c r="H332" s="4" t="str">
        <f ca="1">IF($I332="","",INDEX(MY_Data,MATCH($I332,Sheet1!$L:L,1),6))</f>
        <v/>
      </c>
      <c r="I332" s="25" t="str">
        <f ca="1">IF(ROW()-6&lt;=MAX(Sheet1!$L:L),ROW()-6,"")</f>
        <v/>
      </c>
    </row>
    <row r="333" spans="3:9">
      <c r="C333" s="24" t="str">
        <f ca="1">IF($I333="","",INDEX(MY_Data,MATCH($I333,Sheet1!$L:L,1),1))</f>
        <v/>
      </c>
      <c r="D333" s="13" t="str">
        <f ca="1">IF($I333="","",INDEX(MY_Data,MATCH($I333,Sheet1!$L:L,1),2))</f>
        <v/>
      </c>
      <c r="E333" s="13" t="str">
        <f ca="1">IF($I333="","",INDEX(MY_Data,MATCH($I333,Sheet1!$L:L,1),3))</f>
        <v/>
      </c>
      <c r="F333" s="13" t="str">
        <f ca="1">IF($I333="","",INDEX(MY_Data,MATCH($I333,Sheet1!$L:L,1),4))</f>
        <v/>
      </c>
      <c r="G333" s="13" t="str">
        <f ca="1">IF($I333="","",INDEX(MY_Data,MATCH($I333,Sheet1!$L:L,1),5))</f>
        <v/>
      </c>
      <c r="H333" s="4" t="str">
        <f ca="1">IF($I333="","",INDEX(MY_Data,MATCH($I333,Sheet1!$L:L,1),6))</f>
        <v/>
      </c>
      <c r="I333" s="25" t="str">
        <f ca="1">IF(ROW()-6&lt;=MAX(Sheet1!$L:L),ROW()-6,"")</f>
        <v/>
      </c>
    </row>
    <row r="334" spans="3:9">
      <c r="C334" s="24" t="str">
        <f ca="1">IF($I334="","",INDEX(MY_Data,MATCH($I334,Sheet1!$L:L,1),1))</f>
        <v/>
      </c>
      <c r="D334" s="13" t="str">
        <f ca="1">IF($I334="","",INDEX(MY_Data,MATCH($I334,Sheet1!$L:L,1),2))</f>
        <v/>
      </c>
      <c r="E334" s="13" t="str">
        <f ca="1">IF($I334="","",INDEX(MY_Data,MATCH($I334,Sheet1!$L:L,1),3))</f>
        <v/>
      </c>
      <c r="F334" s="13" t="str">
        <f ca="1">IF($I334="","",INDEX(MY_Data,MATCH($I334,Sheet1!$L:L,1),4))</f>
        <v/>
      </c>
      <c r="G334" s="13" t="str">
        <f ca="1">IF($I334="","",INDEX(MY_Data,MATCH($I334,Sheet1!$L:L,1),5))</f>
        <v/>
      </c>
      <c r="H334" s="4" t="str">
        <f ca="1">IF($I334="","",INDEX(MY_Data,MATCH($I334,Sheet1!$L:L,1),6))</f>
        <v/>
      </c>
      <c r="I334" s="25" t="str">
        <f ca="1">IF(ROW()-6&lt;=MAX(Sheet1!$L:L),ROW()-6,"")</f>
        <v/>
      </c>
    </row>
    <row r="335" spans="3:9">
      <c r="C335" s="24" t="str">
        <f ca="1">IF($I335="","",INDEX(MY_Data,MATCH($I335,Sheet1!$L:L,1),1))</f>
        <v/>
      </c>
      <c r="D335" s="13" t="str">
        <f ca="1">IF($I335="","",INDEX(MY_Data,MATCH($I335,Sheet1!$L:L,1),2))</f>
        <v/>
      </c>
      <c r="E335" s="13" t="str">
        <f ca="1">IF($I335="","",INDEX(MY_Data,MATCH($I335,Sheet1!$L:L,1),3))</f>
        <v/>
      </c>
      <c r="F335" s="13" t="str">
        <f ca="1">IF($I335="","",INDEX(MY_Data,MATCH($I335,Sheet1!$L:L,1),4))</f>
        <v/>
      </c>
      <c r="G335" s="13" t="str">
        <f ca="1">IF($I335="","",INDEX(MY_Data,MATCH($I335,Sheet1!$L:L,1),5))</f>
        <v/>
      </c>
      <c r="H335" s="4" t="str">
        <f ca="1">IF($I335="","",INDEX(MY_Data,MATCH($I335,Sheet1!$L:L,1),6))</f>
        <v/>
      </c>
      <c r="I335" s="25" t="str">
        <f ca="1">IF(ROW()-6&lt;=MAX(Sheet1!$L:L),ROW()-6,"")</f>
        <v/>
      </c>
    </row>
    <row r="336" spans="3:9">
      <c r="C336" s="24" t="str">
        <f ca="1">IF($I336="","",INDEX(MY_Data,MATCH($I336,Sheet1!$L:L,1),1))</f>
        <v/>
      </c>
      <c r="D336" s="13" t="str">
        <f ca="1">IF($I336="","",INDEX(MY_Data,MATCH($I336,Sheet1!$L:L,1),2))</f>
        <v/>
      </c>
      <c r="E336" s="13" t="str">
        <f ca="1">IF($I336="","",INDEX(MY_Data,MATCH($I336,Sheet1!$L:L,1),3))</f>
        <v/>
      </c>
      <c r="F336" s="13" t="str">
        <f ca="1">IF($I336="","",INDEX(MY_Data,MATCH($I336,Sheet1!$L:L,1),4))</f>
        <v/>
      </c>
      <c r="G336" s="13" t="str">
        <f ca="1">IF($I336="","",INDEX(MY_Data,MATCH($I336,Sheet1!$L:L,1),5))</f>
        <v/>
      </c>
      <c r="H336" s="4" t="str">
        <f ca="1">IF($I336="","",INDEX(MY_Data,MATCH($I336,Sheet1!$L:L,1),6))</f>
        <v/>
      </c>
      <c r="I336" s="25" t="str">
        <f ca="1">IF(ROW()-6&lt;=MAX(Sheet1!$L:L),ROW()-6,"")</f>
        <v/>
      </c>
    </row>
    <row r="337" spans="3:9">
      <c r="C337" s="24" t="str">
        <f ca="1">IF($I337="","",INDEX(MY_Data,MATCH($I337,Sheet1!$L:L,1),1))</f>
        <v/>
      </c>
      <c r="D337" s="13" t="str">
        <f ca="1">IF($I337="","",INDEX(MY_Data,MATCH($I337,Sheet1!$L:L,1),2))</f>
        <v/>
      </c>
      <c r="E337" s="13" t="str">
        <f ca="1">IF($I337="","",INDEX(MY_Data,MATCH($I337,Sheet1!$L:L,1),3))</f>
        <v/>
      </c>
      <c r="F337" s="13" t="str">
        <f ca="1">IF($I337="","",INDEX(MY_Data,MATCH($I337,Sheet1!$L:L,1),4))</f>
        <v/>
      </c>
      <c r="G337" s="13" t="str">
        <f ca="1">IF($I337="","",INDEX(MY_Data,MATCH($I337,Sheet1!$L:L,1),5))</f>
        <v/>
      </c>
      <c r="H337" s="4" t="str">
        <f ca="1">IF($I337="","",INDEX(MY_Data,MATCH($I337,Sheet1!$L:L,1),6))</f>
        <v/>
      </c>
      <c r="I337" s="25" t="str">
        <f ca="1">IF(ROW()-6&lt;=MAX(Sheet1!$L:L),ROW()-6,"")</f>
        <v/>
      </c>
    </row>
    <row r="338" spans="3:9">
      <c r="C338" s="24" t="str">
        <f ca="1">IF($I338="","",INDEX(MY_Data,MATCH($I338,Sheet1!$L:L,1),1))</f>
        <v/>
      </c>
      <c r="D338" s="13" t="str">
        <f ca="1">IF($I338="","",INDEX(MY_Data,MATCH($I338,Sheet1!$L:L,1),2))</f>
        <v/>
      </c>
      <c r="E338" s="13" t="str">
        <f ca="1">IF($I338="","",INDEX(MY_Data,MATCH($I338,Sheet1!$L:L,1),3))</f>
        <v/>
      </c>
      <c r="F338" s="13" t="str">
        <f ca="1">IF($I338="","",INDEX(MY_Data,MATCH($I338,Sheet1!$L:L,1),4))</f>
        <v/>
      </c>
      <c r="G338" s="13" t="str">
        <f ca="1">IF($I338="","",INDEX(MY_Data,MATCH($I338,Sheet1!$L:L,1),5))</f>
        <v/>
      </c>
      <c r="H338" s="4" t="str">
        <f ca="1">IF($I338="","",INDEX(MY_Data,MATCH($I338,Sheet1!$L:L,1),6))</f>
        <v/>
      </c>
      <c r="I338" s="25" t="str">
        <f ca="1">IF(ROW()-6&lt;=MAX(Sheet1!$L:L),ROW()-6,"")</f>
        <v/>
      </c>
    </row>
    <row r="339" spans="3:9">
      <c r="C339" s="24" t="str">
        <f ca="1">IF($I339="","",INDEX(MY_Data,MATCH($I339,Sheet1!$L:L,1),1))</f>
        <v/>
      </c>
      <c r="D339" s="13" t="str">
        <f ca="1">IF($I339="","",INDEX(MY_Data,MATCH($I339,Sheet1!$L:L,1),2))</f>
        <v/>
      </c>
      <c r="E339" s="13" t="str">
        <f ca="1">IF($I339="","",INDEX(MY_Data,MATCH($I339,Sheet1!$L:L,1),3))</f>
        <v/>
      </c>
      <c r="F339" s="13" t="str">
        <f ca="1">IF($I339="","",INDEX(MY_Data,MATCH($I339,Sheet1!$L:L,1),4))</f>
        <v/>
      </c>
      <c r="G339" s="13" t="str">
        <f ca="1">IF($I339="","",INDEX(MY_Data,MATCH($I339,Sheet1!$L:L,1),5))</f>
        <v/>
      </c>
      <c r="H339" s="4" t="str">
        <f ca="1">IF($I339="","",INDEX(MY_Data,MATCH($I339,Sheet1!$L:L,1),6))</f>
        <v/>
      </c>
      <c r="I339" s="25" t="str">
        <f ca="1">IF(ROW()-6&lt;=MAX(Sheet1!$L:L),ROW()-6,"")</f>
        <v/>
      </c>
    </row>
    <row r="340" spans="3:9">
      <c r="C340" s="24" t="str">
        <f ca="1">IF($I340="","",INDEX(MY_Data,MATCH($I340,Sheet1!$L:L,1),1))</f>
        <v/>
      </c>
      <c r="D340" s="13" t="str">
        <f ca="1">IF($I340="","",INDEX(MY_Data,MATCH($I340,Sheet1!$L:L,1),2))</f>
        <v/>
      </c>
      <c r="E340" s="13" t="str">
        <f ca="1">IF($I340="","",INDEX(MY_Data,MATCH($I340,Sheet1!$L:L,1),3))</f>
        <v/>
      </c>
      <c r="F340" s="13" t="str">
        <f ca="1">IF($I340="","",INDEX(MY_Data,MATCH($I340,Sheet1!$L:L,1),4))</f>
        <v/>
      </c>
      <c r="G340" s="13" t="str">
        <f ca="1">IF($I340="","",INDEX(MY_Data,MATCH($I340,Sheet1!$L:L,1),5))</f>
        <v/>
      </c>
      <c r="H340" s="4" t="str">
        <f ca="1">IF($I340="","",INDEX(MY_Data,MATCH($I340,Sheet1!$L:L,1),6))</f>
        <v/>
      </c>
      <c r="I340" s="25" t="str">
        <f ca="1">IF(ROW()-6&lt;=MAX(Sheet1!$L:L),ROW()-6,"")</f>
        <v/>
      </c>
    </row>
    <row r="341" spans="3:9">
      <c r="C341" s="24" t="str">
        <f ca="1">IF($I341="","",INDEX(MY_Data,MATCH($I341,Sheet1!$L:L,1),1))</f>
        <v/>
      </c>
      <c r="D341" s="13" t="str">
        <f ca="1">IF($I341="","",INDEX(MY_Data,MATCH($I341,Sheet1!$L:L,1),2))</f>
        <v/>
      </c>
      <c r="E341" s="13" t="str">
        <f ca="1">IF($I341="","",INDEX(MY_Data,MATCH($I341,Sheet1!$L:L,1),3))</f>
        <v/>
      </c>
      <c r="F341" s="13" t="str">
        <f ca="1">IF($I341="","",INDEX(MY_Data,MATCH($I341,Sheet1!$L:L,1),4))</f>
        <v/>
      </c>
      <c r="G341" s="13" t="str">
        <f ca="1">IF($I341="","",INDEX(MY_Data,MATCH($I341,Sheet1!$L:L,1),5))</f>
        <v/>
      </c>
      <c r="H341" s="4" t="str">
        <f ca="1">IF($I341="","",INDEX(MY_Data,MATCH($I341,Sheet1!$L:L,1),6))</f>
        <v/>
      </c>
      <c r="I341" s="25" t="str">
        <f ca="1">IF(ROW()-6&lt;=MAX(Sheet1!$L:L),ROW()-6,"")</f>
        <v/>
      </c>
    </row>
    <row r="342" spans="3:9">
      <c r="C342" s="24" t="str">
        <f ca="1">IF($I342="","",INDEX(MY_Data,MATCH($I342,Sheet1!$L:L,1),1))</f>
        <v/>
      </c>
      <c r="D342" s="13" t="str">
        <f ca="1">IF($I342="","",INDEX(MY_Data,MATCH($I342,Sheet1!$L:L,1),2))</f>
        <v/>
      </c>
      <c r="E342" s="13" t="str">
        <f ca="1">IF($I342="","",INDEX(MY_Data,MATCH($I342,Sheet1!$L:L,1),3))</f>
        <v/>
      </c>
      <c r="F342" s="13" t="str">
        <f ca="1">IF($I342="","",INDEX(MY_Data,MATCH($I342,Sheet1!$L:L,1),4))</f>
        <v/>
      </c>
      <c r="G342" s="13" t="str">
        <f ca="1">IF($I342="","",INDEX(MY_Data,MATCH($I342,Sheet1!$L:L,1),5))</f>
        <v/>
      </c>
      <c r="H342" s="4" t="str">
        <f ca="1">IF($I342="","",INDEX(MY_Data,MATCH($I342,Sheet1!$L:L,1),6))</f>
        <v/>
      </c>
      <c r="I342" s="25" t="str">
        <f ca="1">IF(ROW()-6&lt;=MAX(Sheet1!$L:L),ROW()-6,"")</f>
        <v/>
      </c>
    </row>
    <row r="343" spans="3:9">
      <c r="C343" s="24" t="str">
        <f ca="1">IF($I343="","",INDEX(MY_Data,MATCH($I343,Sheet1!$L:L,1),1))</f>
        <v/>
      </c>
      <c r="D343" s="13" t="str">
        <f ca="1">IF($I343="","",INDEX(MY_Data,MATCH($I343,Sheet1!$L:L,1),2))</f>
        <v/>
      </c>
      <c r="E343" s="13" t="str">
        <f ca="1">IF($I343="","",INDEX(MY_Data,MATCH($I343,Sheet1!$L:L,1),3))</f>
        <v/>
      </c>
      <c r="F343" s="13" t="str">
        <f ca="1">IF($I343="","",INDEX(MY_Data,MATCH($I343,Sheet1!$L:L,1),4))</f>
        <v/>
      </c>
      <c r="G343" s="13" t="str">
        <f ca="1">IF($I343="","",INDEX(MY_Data,MATCH($I343,Sheet1!$L:L,1),5))</f>
        <v/>
      </c>
      <c r="H343" s="4" t="str">
        <f ca="1">IF($I343="","",INDEX(MY_Data,MATCH($I343,Sheet1!$L:L,1),6))</f>
        <v/>
      </c>
      <c r="I343" s="25" t="str">
        <f ca="1">IF(ROW()-6&lt;=MAX(Sheet1!$L:L),ROW()-6,"")</f>
        <v/>
      </c>
    </row>
    <row r="344" spans="3:9">
      <c r="C344" s="24" t="str">
        <f ca="1">IF($I344="","",INDEX(MY_Data,MATCH($I344,Sheet1!$L:L,1),1))</f>
        <v/>
      </c>
      <c r="D344" s="13" t="str">
        <f ca="1">IF($I344="","",INDEX(MY_Data,MATCH($I344,Sheet1!$L:L,1),2))</f>
        <v/>
      </c>
      <c r="E344" s="13" t="str">
        <f ca="1">IF($I344="","",INDEX(MY_Data,MATCH($I344,Sheet1!$L:L,1),3))</f>
        <v/>
      </c>
      <c r="F344" s="13" t="str">
        <f ca="1">IF($I344="","",INDEX(MY_Data,MATCH($I344,Sheet1!$L:L,1),4))</f>
        <v/>
      </c>
      <c r="G344" s="13" t="str">
        <f ca="1">IF($I344="","",INDEX(MY_Data,MATCH($I344,Sheet1!$L:L,1),5))</f>
        <v/>
      </c>
      <c r="H344" s="4" t="str">
        <f ca="1">IF($I344="","",INDEX(MY_Data,MATCH($I344,Sheet1!$L:L,1),6))</f>
        <v/>
      </c>
      <c r="I344" s="25" t="str">
        <f ca="1">IF(ROW()-6&lt;=MAX(Sheet1!$L:L),ROW()-6,"")</f>
        <v/>
      </c>
    </row>
    <row r="345" spans="3:9">
      <c r="C345" s="24" t="str">
        <f ca="1">IF($I345="","",INDEX(MY_Data,MATCH($I345,Sheet1!$L:L,1),1))</f>
        <v/>
      </c>
      <c r="D345" s="13" t="str">
        <f ca="1">IF($I345="","",INDEX(MY_Data,MATCH($I345,Sheet1!$L:L,1),2))</f>
        <v/>
      </c>
      <c r="E345" s="13" t="str">
        <f ca="1">IF($I345="","",INDEX(MY_Data,MATCH($I345,Sheet1!$L:L,1),3))</f>
        <v/>
      </c>
      <c r="F345" s="13" t="str">
        <f ca="1">IF($I345="","",INDEX(MY_Data,MATCH($I345,Sheet1!$L:L,1),4))</f>
        <v/>
      </c>
      <c r="G345" s="13" t="str">
        <f ca="1">IF($I345="","",INDEX(MY_Data,MATCH($I345,Sheet1!$L:L,1),5))</f>
        <v/>
      </c>
      <c r="H345" s="4" t="str">
        <f ca="1">IF($I345="","",INDEX(MY_Data,MATCH($I345,Sheet1!$L:L,1),6))</f>
        <v/>
      </c>
      <c r="I345" s="25" t="str">
        <f ca="1">IF(ROW()-6&lt;=MAX(Sheet1!$L:L),ROW()-6,"")</f>
        <v/>
      </c>
    </row>
    <row r="346" spans="3:9">
      <c r="C346" s="24" t="str">
        <f ca="1">IF($I346="","",INDEX(MY_Data,MATCH($I346,Sheet1!$L:L,1),1))</f>
        <v/>
      </c>
      <c r="D346" s="13" t="str">
        <f ca="1">IF($I346="","",INDEX(MY_Data,MATCH($I346,Sheet1!$L:L,1),2))</f>
        <v/>
      </c>
      <c r="E346" s="13" t="str">
        <f ca="1">IF($I346="","",INDEX(MY_Data,MATCH($I346,Sheet1!$L:L,1),3))</f>
        <v/>
      </c>
      <c r="F346" s="13" t="str">
        <f ca="1">IF($I346="","",INDEX(MY_Data,MATCH($I346,Sheet1!$L:L,1),4))</f>
        <v/>
      </c>
      <c r="G346" s="13" t="str">
        <f ca="1">IF($I346="","",INDEX(MY_Data,MATCH($I346,Sheet1!$L:L,1),5))</f>
        <v/>
      </c>
      <c r="H346" s="4" t="str">
        <f ca="1">IF($I346="","",INDEX(MY_Data,MATCH($I346,Sheet1!$L:L,1),6))</f>
        <v/>
      </c>
      <c r="I346" s="25" t="str">
        <f ca="1">IF(ROW()-6&lt;=MAX(Sheet1!$L:L),ROW()-6,"")</f>
        <v/>
      </c>
    </row>
    <row r="347" spans="3:9">
      <c r="C347" s="24" t="str">
        <f ca="1">IF($I347="","",INDEX(MY_Data,MATCH($I347,Sheet1!$L:L,1),1))</f>
        <v/>
      </c>
      <c r="D347" s="13" t="str">
        <f ca="1">IF($I347="","",INDEX(MY_Data,MATCH($I347,Sheet1!$L:L,1),2))</f>
        <v/>
      </c>
      <c r="E347" s="13" t="str">
        <f ca="1">IF($I347="","",INDEX(MY_Data,MATCH($I347,Sheet1!$L:L,1),3))</f>
        <v/>
      </c>
      <c r="F347" s="13" t="str">
        <f ca="1">IF($I347="","",INDEX(MY_Data,MATCH($I347,Sheet1!$L:L,1),4))</f>
        <v/>
      </c>
      <c r="G347" s="13" t="str">
        <f ca="1">IF($I347="","",INDEX(MY_Data,MATCH($I347,Sheet1!$L:L,1),5))</f>
        <v/>
      </c>
      <c r="H347" s="4" t="str">
        <f ca="1">IF($I347="","",INDEX(MY_Data,MATCH($I347,Sheet1!$L:L,1),6))</f>
        <v/>
      </c>
      <c r="I347" s="25" t="str">
        <f ca="1">IF(ROW()-6&lt;=MAX(Sheet1!$L:L),ROW()-6,"")</f>
        <v/>
      </c>
    </row>
    <row r="348" spans="3:9">
      <c r="C348" s="24" t="str">
        <f ca="1">IF($I348="","",INDEX(MY_Data,MATCH($I348,Sheet1!$L:L,1),1))</f>
        <v/>
      </c>
      <c r="D348" s="13" t="str">
        <f ca="1">IF($I348="","",INDEX(MY_Data,MATCH($I348,Sheet1!$L:L,1),2))</f>
        <v/>
      </c>
      <c r="E348" s="13" t="str">
        <f ca="1">IF($I348="","",INDEX(MY_Data,MATCH($I348,Sheet1!$L:L,1),3))</f>
        <v/>
      </c>
      <c r="F348" s="13" t="str">
        <f ca="1">IF($I348="","",INDEX(MY_Data,MATCH($I348,Sheet1!$L:L,1),4))</f>
        <v/>
      </c>
      <c r="G348" s="13" t="str">
        <f ca="1">IF($I348="","",INDEX(MY_Data,MATCH($I348,Sheet1!$L:L,1),5))</f>
        <v/>
      </c>
      <c r="H348" s="4" t="str">
        <f ca="1">IF($I348="","",INDEX(MY_Data,MATCH($I348,Sheet1!$L:L,1),6))</f>
        <v/>
      </c>
      <c r="I348" s="25" t="str">
        <f ca="1">IF(ROW()-6&lt;=MAX(Sheet1!$L:L),ROW()-6,"")</f>
        <v/>
      </c>
    </row>
    <row r="349" spans="3:9">
      <c r="C349" s="24" t="str">
        <f ca="1">IF($I349="","",INDEX(MY_Data,MATCH($I349,Sheet1!$L:L,1),1))</f>
        <v/>
      </c>
      <c r="D349" s="13" t="str">
        <f ca="1">IF($I349="","",INDEX(MY_Data,MATCH($I349,Sheet1!$L:L,1),2))</f>
        <v/>
      </c>
      <c r="E349" s="13" t="str">
        <f ca="1">IF($I349="","",INDEX(MY_Data,MATCH($I349,Sheet1!$L:L,1),3))</f>
        <v/>
      </c>
      <c r="F349" s="13" t="str">
        <f ca="1">IF($I349="","",INDEX(MY_Data,MATCH($I349,Sheet1!$L:L,1),4))</f>
        <v/>
      </c>
      <c r="G349" s="13" t="str">
        <f ca="1">IF($I349="","",INDEX(MY_Data,MATCH($I349,Sheet1!$L:L,1),5))</f>
        <v/>
      </c>
      <c r="H349" s="4" t="str">
        <f ca="1">IF($I349="","",INDEX(MY_Data,MATCH($I349,Sheet1!$L:L,1),6))</f>
        <v/>
      </c>
      <c r="I349" s="25" t="str">
        <f ca="1">IF(ROW()-6&lt;=MAX(Sheet1!$L:L),ROW()-6,"")</f>
        <v/>
      </c>
    </row>
    <row r="350" spans="3:9">
      <c r="C350" s="24" t="str">
        <f ca="1">IF($I350="","",INDEX(MY_Data,MATCH($I350,Sheet1!$L:L,1),1))</f>
        <v/>
      </c>
      <c r="D350" s="13" t="str">
        <f ca="1">IF($I350="","",INDEX(MY_Data,MATCH($I350,Sheet1!$L:L,1),2))</f>
        <v/>
      </c>
      <c r="E350" s="13" t="str">
        <f ca="1">IF($I350="","",INDEX(MY_Data,MATCH($I350,Sheet1!$L:L,1),3))</f>
        <v/>
      </c>
      <c r="F350" s="13" t="str">
        <f ca="1">IF($I350="","",INDEX(MY_Data,MATCH($I350,Sheet1!$L:L,1),4))</f>
        <v/>
      </c>
      <c r="G350" s="13" t="str">
        <f ca="1">IF($I350="","",INDEX(MY_Data,MATCH($I350,Sheet1!$L:L,1),5))</f>
        <v/>
      </c>
      <c r="H350" s="4" t="str">
        <f ca="1">IF($I350="","",INDEX(MY_Data,MATCH($I350,Sheet1!$L:L,1),6))</f>
        <v/>
      </c>
      <c r="I350" s="25" t="str">
        <f ca="1">IF(ROW()-6&lt;=MAX(Sheet1!$L:L),ROW()-6,"")</f>
        <v/>
      </c>
    </row>
    <row r="351" spans="3:9">
      <c r="C351" s="24" t="str">
        <f ca="1">IF($I351="","",INDEX(MY_Data,MATCH($I351,Sheet1!$L:L,1),1))</f>
        <v/>
      </c>
      <c r="D351" s="13" t="str">
        <f ca="1">IF($I351="","",INDEX(MY_Data,MATCH($I351,Sheet1!$L:L,1),2))</f>
        <v/>
      </c>
      <c r="E351" s="13" t="str">
        <f ca="1">IF($I351="","",INDEX(MY_Data,MATCH($I351,Sheet1!$L:L,1),3))</f>
        <v/>
      </c>
      <c r="F351" s="13" t="str">
        <f ca="1">IF($I351="","",INDEX(MY_Data,MATCH($I351,Sheet1!$L:L,1),4))</f>
        <v/>
      </c>
      <c r="G351" s="13" t="str">
        <f ca="1">IF($I351="","",INDEX(MY_Data,MATCH($I351,Sheet1!$L:L,1),5))</f>
        <v/>
      </c>
      <c r="H351" s="4" t="str">
        <f ca="1">IF($I351="","",INDEX(MY_Data,MATCH($I351,Sheet1!$L:L,1),6))</f>
        <v/>
      </c>
      <c r="I351" s="25" t="str">
        <f ca="1">IF(ROW()-6&lt;=MAX(Sheet1!$L:L),ROW()-6,"")</f>
        <v/>
      </c>
    </row>
    <row r="352" spans="3:9">
      <c r="C352" s="24" t="str">
        <f ca="1">IF($I352="","",INDEX(MY_Data,MATCH($I352,Sheet1!$L:L,1),1))</f>
        <v/>
      </c>
      <c r="D352" s="13" t="str">
        <f ca="1">IF($I352="","",INDEX(MY_Data,MATCH($I352,Sheet1!$L:L,1),2))</f>
        <v/>
      </c>
      <c r="E352" s="13" t="str">
        <f ca="1">IF($I352="","",INDEX(MY_Data,MATCH($I352,Sheet1!$L:L,1),3))</f>
        <v/>
      </c>
      <c r="F352" s="13" t="str">
        <f ca="1">IF($I352="","",INDEX(MY_Data,MATCH($I352,Sheet1!$L:L,1),4))</f>
        <v/>
      </c>
      <c r="G352" s="13" t="str">
        <f ca="1">IF($I352="","",INDEX(MY_Data,MATCH($I352,Sheet1!$L:L,1),5))</f>
        <v/>
      </c>
      <c r="H352" s="4" t="str">
        <f ca="1">IF($I352="","",INDEX(MY_Data,MATCH($I352,Sheet1!$L:L,1),6))</f>
        <v/>
      </c>
      <c r="I352" s="25" t="str">
        <f ca="1">IF(ROW()-6&lt;=MAX(Sheet1!$L:L),ROW()-6,"")</f>
        <v/>
      </c>
    </row>
    <row r="353" spans="3:9">
      <c r="C353" s="24" t="str">
        <f ca="1">IF($I353="","",INDEX(MY_Data,MATCH($I353,Sheet1!$L:L,1),1))</f>
        <v/>
      </c>
      <c r="D353" s="13" t="str">
        <f ca="1">IF($I353="","",INDEX(MY_Data,MATCH($I353,Sheet1!$L:L,1),2))</f>
        <v/>
      </c>
      <c r="E353" s="13" t="str">
        <f ca="1">IF($I353="","",INDEX(MY_Data,MATCH($I353,Sheet1!$L:L,1),3))</f>
        <v/>
      </c>
      <c r="F353" s="13" t="str">
        <f ca="1">IF($I353="","",INDEX(MY_Data,MATCH($I353,Sheet1!$L:L,1),4))</f>
        <v/>
      </c>
      <c r="G353" s="13" t="str">
        <f ca="1">IF($I353="","",INDEX(MY_Data,MATCH($I353,Sheet1!$L:L,1),5))</f>
        <v/>
      </c>
      <c r="H353" s="4" t="str">
        <f ca="1">IF($I353="","",INDEX(MY_Data,MATCH($I353,Sheet1!$L:L,1),6))</f>
        <v/>
      </c>
      <c r="I353" s="25" t="str">
        <f ca="1">IF(ROW()-6&lt;=MAX(Sheet1!$L:L),ROW()-6,"")</f>
        <v/>
      </c>
    </row>
    <row r="354" spans="3:9">
      <c r="C354" s="24" t="str">
        <f ca="1">IF($I354="","",INDEX(MY_Data,MATCH($I354,Sheet1!$L:L,1),1))</f>
        <v/>
      </c>
      <c r="D354" s="13" t="str">
        <f ca="1">IF($I354="","",INDEX(MY_Data,MATCH($I354,Sheet1!$L:L,1),2))</f>
        <v/>
      </c>
      <c r="E354" s="13" t="str">
        <f ca="1">IF($I354="","",INDEX(MY_Data,MATCH($I354,Sheet1!$L:L,1),3))</f>
        <v/>
      </c>
      <c r="F354" s="13" t="str">
        <f ca="1">IF($I354="","",INDEX(MY_Data,MATCH($I354,Sheet1!$L:L,1),4))</f>
        <v/>
      </c>
      <c r="G354" s="13" t="str">
        <f ca="1">IF($I354="","",INDEX(MY_Data,MATCH($I354,Sheet1!$L:L,1),5))</f>
        <v/>
      </c>
      <c r="H354" s="4" t="str">
        <f ca="1">IF($I354="","",INDEX(MY_Data,MATCH($I354,Sheet1!$L:L,1),6))</f>
        <v/>
      </c>
      <c r="I354" s="25" t="str">
        <f ca="1">IF(ROW()-6&lt;=MAX(Sheet1!$L:L),ROW()-6,"")</f>
        <v/>
      </c>
    </row>
    <row r="355" spans="3:9">
      <c r="C355" s="24" t="str">
        <f ca="1">IF($I355="","",INDEX(MY_Data,MATCH($I355,Sheet1!$L:L,1),1))</f>
        <v/>
      </c>
      <c r="D355" s="13" t="str">
        <f ca="1">IF($I355="","",INDEX(MY_Data,MATCH($I355,Sheet1!$L:L,1),2))</f>
        <v/>
      </c>
      <c r="E355" s="13" t="str">
        <f ca="1">IF($I355="","",INDEX(MY_Data,MATCH($I355,Sheet1!$L:L,1),3))</f>
        <v/>
      </c>
      <c r="F355" s="13" t="str">
        <f ca="1">IF($I355="","",INDEX(MY_Data,MATCH($I355,Sheet1!$L:L,1),4))</f>
        <v/>
      </c>
      <c r="G355" s="13" t="str">
        <f ca="1">IF($I355="","",INDEX(MY_Data,MATCH($I355,Sheet1!$L:L,1),5))</f>
        <v/>
      </c>
      <c r="H355" s="4" t="str">
        <f ca="1">IF($I355="","",INDEX(MY_Data,MATCH($I355,Sheet1!$L:L,1),6))</f>
        <v/>
      </c>
      <c r="I355" s="25" t="str">
        <f ca="1">IF(ROW()-6&lt;=MAX(Sheet1!$L:L),ROW()-6,"")</f>
        <v/>
      </c>
    </row>
    <row r="356" spans="3:9">
      <c r="C356" s="24" t="str">
        <f ca="1">IF($I356="","",INDEX(MY_Data,MATCH($I356,Sheet1!$L:L,1),1))</f>
        <v/>
      </c>
      <c r="D356" s="13" t="str">
        <f ca="1">IF($I356="","",INDEX(MY_Data,MATCH($I356,Sheet1!$L:L,1),2))</f>
        <v/>
      </c>
      <c r="E356" s="13" t="str">
        <f ca="1">IF($I356="","",INDEX(MY_Data,MATCH($I356,Sheet1!$L:L,1),3))</f>
        <v/>
      </c>
      <c r="F356" s="13" t="str">
        <f ca="1">IF($I356="","",INDEX(MY_Data,MATCH($I356,Sheet1!$L:L,1),4))</f>
        <v/>
      </c>
      <c r="G356" s="13" t="str">
        <f ca="1">IF($I356="","",INDEX(MY_Data,MATCH($I356,Sheet1!$L:L,1),5))</f>
        <v/>
      </c>
      <c r="H356" s="4" t="str">
        <f ca="1">IF($I356="","",INDEX(MY_Data,MATCH($I356,Sheet1!$L:L,1),6))</f>
        <v/>
      </c>
      <c r="I356" s="25" t="str">
        <f ca="1">IF(ROW()-6&lt;=MAX(Sheet1!$L:L),ROW()-6,"")</f>
        <v/>
      </c>
    </row>
    <row r="357" spans="3:9">
      <c r="C357" s="24" t="str">
        <f ca="1">IF($I357="","",INDEX(MY_Data,MATCH($I357,Sheet1!$L:L,1),1))</f>
        <v/>
      </c>
      <c r="D357" s="13" t="str">
        <f ca="1">IF($I357="","",INDEX(MY_Data,MATCH($I357,Sheet1!$L:L,1),2))</f>
        <v/>
      </c>
      <c r="E357" s="13" t="str">
        <f ca="1">IF($I357="","",INDEX(MY_Data,MATCH($I357,Sheet1!$L:L,1),3))</f>
        <v/>
      </c>
      <c r="F357" s="13" t="str">
        <f ca="1">IF($I357="","",INDEX(MY_Data,MATCH($I357,Sheet1!$L:L,1),4))</f>
        <v/>
      </c>
      <c r="G357" s="13" t="str">
        <f ca="1">IF($I357="","",INDEX(MY_Data,MATCH($I357,Sheet1!$L:L,1),5))</f>
        <v/>
      </c>
      <c r="H357" s="4" t="str">
        <f ca="1">IF($I357="","",INDEX(MY_Data,MATCH($I357,Sheet1!$L:L,1),6))</f>
        <v/>
      </c>
      <c r="I357" s="25" t="str">
        <f ca="1">IF(ROW()-6&lt;=MAX(Sheet1!$L:L),ROW()-6,"")</f>
        <v/>
      </c>
    </row>
    <row r="358" spans="3:9">
      <c r="C358" s="24" t="str">
        <f ca="1">IF($I358="","",INDEX(MY_Data,MATCH($I358,Sheet1!$L:L,1),1))</f>
        <v/>
      </c>
      <c r="D358" s="13" t="str">
        <f ca="1">IF($I358="","",INDEX(MY_Data,MATCH($I358,Sheet1!$L:L,1),2))</f>
        <v/>
      </c>
      <c r="E358" s="13" t="str">
        <f ca="1">IF($I358="","",INDEX(MY_Data,MATCH($I358,Sheet1!$L:L,1),3))</f>
        <v/>
      </c>
      <c r="F358" s="13" t="str">
        <f ca="1">IF($I358="","",INDEX(MY_Data,MATCH($I358,Sheet1!$L:L,1),4))</f>
        <v/>
      </c>
      <c r="G358" s="13" t="str">
        <f ca="1">IF($I358="","",INDEX(MY_Data,MATCH($I358,Sheet1!$L:L,1),5))</f>
        <v/>
      </c>
      <c r="H358" s="4" t="str">
        <f ca="1">IF($I358="","",INDEX(MY_Data,MATCH($I358,Sheet1!$L:L,1),6))</f>
        <v/>
      </c>
      <c r="I358" s="25" t="str">
        <f ca="1">IF(ROW()-6&lt;=MAX(Sheet1!$L:L),ROW()-6,"")</f>
        <v/>
      </c>
    </row>
    <row r="359" spans="3:9">
      <c r="C359" s="24" t="str">
        <f ca="1">IF($I359="","",INDEX(MY_Data,MATCH($I359,Sheet1!$L:L,1),1))</f>
        <v/>
      </c>
      <c r="D359" s="13" t="str">
        <f ca="1">IF($I359="","",INDEX(MY_Data,MATCH($I359,Sheet1!$L:L,1),2))</f>
        <v/>
      </c>
      <c r="E359" s="13" t="str">
        <f ca="1">IF($I359="","",INDEX(MY_Data,MATCH($I359,Sheet1!$L:L,1),3))</f>
        <v/>
      </c>
      <c r="F359" s="13" t="str">
        <f ca="1">IF($I359="","",INDEX(MY_Data,MATCH($I359,Sheet1!$L:L,1),4))</f>
        <v/>
      </c>
      <c r="G359" s="13" t="str">
        <f ca="1">IF($I359="","",INDEX(MY_Data,MATCH($I359,Sheet1!$L:L,1),5))</f>
        <v/>
      </c>
      <c r="H359" s="4" t="str">
        <f ca="1">IF($I359="","",INDEX(MY_Data,MATCH($I359,Sheet1!$L:L,1),6))</f>
        <v/>
      </c>
      <c r="I359" s="25" t="str">
        <f ca="1">IF(ROW()-6&lt;=MAX(Sheet1!$L:L),ROW()-6,"")</f>
        <v/>
      </c>
    </row>
    <row r="360" spans="3:9">
      <c r="C360" s="24" t="str">
        <f ca="1">IF($I360="","",INDEX(MY_Data,MATCH($I360,Sheet1!$L:L,1),1))</f>
        <v/>
      </c>
      <c r="D360" s="13" t="str">
        <f ca="1">IF($I360="","",INDEX(MY_Data,MATCH($I360,Sheet1!$L:L,1),2))</f>
        <v/>
      </c>
      <c r="E360" s="13" t="str">
        <f ca="1">IF($I360="","",INDEX(MY_Data,MATCH($I360,Sheet1!$L:L,1),3))</f>
        <v/>
      </c>
      <c r="F360" s="13" t="str">
        <f ca="1">IF($I360="","",INDEX(MY_Data,MATCH($I360,Sheet1!$L:L,1),4))</f>
        <v/>
      </c>
      <c r="G360" s="13" t="str">
        <f ca="1">IF($I360="","",INDEX(MY_Data,MATCH($I360,Sheet1!$L:L,1),5))</f>
        <v/>
      </c>
      <c r="H360" s="4" t="str">
        <f ca="1">IF($I360="","",INDEX(MY_Data,MATCH($I360,Sheet1!$L:L,1),6))</f>
        <v/>
      </c>
      <c r="I360" s="25" t="str">
        <f ca="1">IF(ROW()-6&lt;=MAX(Sheet1!$L:L),ROW()-6,"")</f>
        <v/>
      </c>
    </row>
    <row r="361" spans="3:9">
      <c r="C361" s="24" t="str">
        <f ca="1">IF($I361="","",INDEX(MY_Data,MATCH($I361,Sheet1!$L:L,1),1))</f>
        <v/>
      </c>
      <c r="D361" s="13" t="str">
        <f ca="1">IF($I361="","",INDEX(MY_Data,MATCH($I361,Sheet1!$L:L,1),2))</f>
        <v/>
      </c>
      <c r="E361" s="13" t="str">
        <f ca="1">IF($I361="","",INDEX(MY_Data,MATCH($I361,Sheet1!$L:L,1),3))</f>
        <v/>
      </c>
      <c r="F361" s="13" t="str">
        <f ca="1">IF($I361="","",INDEX(MY_Data,MATCH($I361,Sheet1!$L:L,1),4))</f>
        <v/>
      </c>
      <c r="G361" s="13" t="str">
        <f ca="1">IF($I361="","",INDEX(MY_Data,MATCH($I361,Sheet1!$L:L,1),5))</f>
        <v/>
      </c>
      <c r="H361" s="4" t="str">
        <f ca="1">IF($I361="","",INDEX(MY_Data,MATCH($I361,Sheet1!$L:L,1),6))</f>
        <v/>
      </c>
      <c r="I361" s="25" t="str">
        <f ca="1">IF(ROW()-6&lt;=MAX(Sheet1!$L:L),ROW()-6,"")</f>
        <v/>
      </c>
    </row>
    <row r="362" spans="3:9">
      <c r="C362" s="24" t="str">
        <f ca="1">IF($I362="","",INDEX(MY_Data,MATCH($I362,Sheet1!$L:L,1),1))</f>
        <v/>
      </c>
      <c r="D362" s="13" t="str">
        <f ca="1">IF($I362="","",INDEX(MY_Data,MATCH($I362,Sheet1!$L:L,1),2))</f>
        <v/>
      </c>
      <c r="E362" s="13" t="str">
        <f ca="1">IF($I362="","",INDEX(MY_Data,MATCH($I362,Sheet1!$L:L,1),3))</f>
        <v/>
      </c>
      <c r="F362" s="13" t="str">
        <f ca="1">IF($I362="","",INDEX(MY_Data,MATCH($I362,Sheet1!$L:L,1),4))</f>
        <v/>
      </c>
      <c r="G362" s="13" t="str">
        <f ca="1">IF($I362="","",INDEX(MY_Data,MATCH($I362,Sheet1!$L:L,1),5))</f>
        <v/>
      </c>
      <c r="H362" s="4" t="str">
        <f ca="1">IF($I362="","",INDEX(MY_Data,MATCH($I362,Sheet1!$L:L,1),6))</f>
        <v/>
      </c>
      <c r="I362" s="25" t="str">
        <f ca="1">IF(ROW()-6&lt;=MAX(Sheet1!$L:L),ROW()-6,"")</f>
        <v/>
      </c>
    </row>
    <row r="363" spans="3:9">
      <c r="C363" s="24" t="str">
        <f ca="1">IF($I363="","",INDEX(MY_Data,MATCH($I363,Sheet1!$L:L,1),1))</f>
        <v/>
      </c>
      <c r="D363" s="13" t="str">
        <f ca="1">IF($I363="","",INDEX(MY_Data,MATCH($I363,Sheet1!$L:L,1),2))</f>
        <v/>
      </c>
      <c r="E363" s="13" t="str">
        <f ca="1">IF($I363="","",INDEX(MY_Data,MATCH($I363,Sheet1!$L:L,1),3))</f>
        <v/>
      </c>
      <c r="F363" s="13" t="str">
        <f ca="1">IF($I363="","",INDEX(MY_Data,MATCH($I363,Sheet1!$L:L,1),4))</f>
        <v/>
      </c>
      <c r="G363" s="13" t="str">
        <f ca="1">IF($I363="","",INDEX(MY_Data,MATCH($I363,Sheet1!$L:L,1),5))</f>
        <v/>
      </c>
      <c r="H363" s="4" t="str">
        <f ca="1">IF($I363="","",INDEX(MY_Data,MATCH($I363,Sheet1!$L:L,1),6))</f>
        <v/>
      </c>
      <c r="I363" s="25" t="str">
        <f ca="1">IF(ROW()-6&lt;=MAX(Sheet1!$L:L),ROW()-6,"")</f>
        <v/>
      </c>
    </row>
    <row r="364" spans="3:9">
      <c r="C364" s="24" t="str">
        <f ca="1">IF($I364="","",INDEX(MY_Data,MATCH($I364,Sheet1!$L:L,1),1))</f>
        <v/>
      </c>
      <c r="D364" s="13" t="str">
        <f ca="1">IF($I364="","",INDEX(MY_Data,MATCH($I364,Sheet1!$L:L,1),2))</f>
        <v/>
      </c>
      <c r="E364" s="13" t="str">
        <f ca="1">IF($I364="","",INDEX(MY_Data,MATCH($I364,Sheet1!$L:L,1),3))</f>
        <v/>
      </c>
      <c r="F364" s="13" t="str">
        <f ca="1">IF($I364="","",INDEX(MY_Data,MATCH($I364,Sheet1!$L:L,1),4))</f>
        <v/>
      </c>
      <c r="G364" s="13" t="str">
        <f ca="1">IF($I364="","",INDEX(MY_Data,MATCH($I364,Sheet1!$L:L,1),5))</f>
        <v/>
      </c>
      <c r="H364" s="4" t="str">
        <f ca="1">IF($I364="","",INDEX(MY_Data,MATCH($I364,Sheet1!$L:L,1),6))</f>
        <v/>
      </c>
      <c r="I364" s="25" t="str">
        <f ca="1">IF(ROW()-6&lt;=MAX(Sheet1!$L:L),ROW()-6,"")</f>
        <v/>
      </c>
    </row>
    <row r="365" spans="3:9">
      <c r="C365" s="24" t="str">
        <f ca="1">IF($I365="","",INDEX(MY_Data,MATCH($I365,Sheet1!$L:L,1),1))</f>
        <v/>
      </c>
      <c r="D365" s="13" t="str">
        <f ca="1">IF($I365="","",INDEX(MY_Data,MATCH($I365,Sheet1!$L:L,1),2))</f>
        <v/>
      </c>
      <c r="E365" s="13" t="str">
        <f ca="1">IF($I365="","",INDEX(MY_Data,MATCH($I365,Sheet1!$L:L,1),3))</f>
        <v/>
      </c>
      <c r="F365" s="13" t="str">
        <f ca="1">IF($I365="","",INDEX(MY_Data,MATCH($I365,Sheet1!$L:L,1),4))</f>
        <v/>
      </c>
      <c r="G365" s="13" t="str">
        <f ca="1">IF($I365="","",INDEX(MY_Data,MATCH($I365,Sheet1!$L:L,1),5))</f>
        <v/>
      </c>
      <c r="H365" s="4" t="str">
        <f ca="1">IF($I365="","",INDEX(MY_Data,MATCH($I365,Sheet1!$L:L,1),6))</f>
        <v/>
      </c>
      <c r="I365" s="25" t="str">
        <f ca="1">IF(ROW()-6&lt;=MAX(Sheet1!$L:L),ROW()-6,"")</f>
        <v/>
      </c>
    </row>
    <row r="366" spans="3:9">
      <c r="C366" s="24" t="str">
        <f ca="1">IF($I366="","",INDEX(MY_Data,MATCH($I366,Sheet1!$L:L,1),1))</f>
        <v/>
      </c>
      <c r="D366" s="13" t="str">
        <f ca="1">IF($I366="","",INDEX(MY_Data,MATCH($I366,Sheet1!$L:L,1),2))</f>
        <v/>
      </c>
      <c r="E366" s="13" t="str">
        <f ca="1">IF($I366="","",INDEX(MY_Data,MATCH($I366,Sheet1!$L:L,1),3))</f>
        <v/>
      </c>
      <c r="F366" s="13" t="str">
        <f ca="1">IF($I366="","",INDEX(MY_Data,MATCH($I366,Sheet1!$L:L,1),4))</f>
        <v/>
      </c>
      <c r="G366" s="13" t="str">
        <f ca="1">IF($I366="","",INDEX(MY_Data,MATCH($I366,Sheet1!$L:L,1),5))</f>
        <v/>
      </c>
      <c r="H366" s="4" t="str">
        <f ca="1">IF($I366="","",INDEX(MY_Data,MATCH($I366,Sheet1!$L:L,1),6))</f>
        <v/>
      </c>
      <c r="I366" s="25" t="str">
        <f ca="1">IF(ROW()-6&lt;=MAX(Sheet1!$L:L),ROW()-6,"")</f>
        <v/>
      </c>
    </row>
    <row r="367" spans="3:9">
      <c r="C367" s="24" t="str">
        <f ca="1">IF($I367="","",INDEX(MY_Data,MATCH($I367,Sheet1!$L:L,1),1))</f>
        <v/>
      </c>
      <c r="D367" s="13" t="str">
        <f ca="1">IF($I367="","",INDEX(MY_Data,MATCH($I367,Sheet1!$L:L,1),2))</f>
        <v/>
      </c>
      <c r="E367" s="13" t="str">
        <f ca="1">IF($I367="","",INDEX(MY_Data,MATCH($I367,Sheet1!$L:L,1),3))</f>
        <v/>
      </c>
      <c r="F367" s="13" t="str">
        <f ca="1">IF($I367="","",INDEX(MY_Data,MATCH($I367,Sheet1!$L:L,1),4))</f>
        <v/>
      </c>
      <c r="G367" s="13" t="str">
        <f ca="1">IF($I367="","",INDEX(MY_Data,MATCH($I367,Sheet1!$L:L,1),5))</f>
        <v/>
      </c>
      <c r="H367" s="4" t="str">
        <f ca="1">IF($I367="","",INDEX(MY_Data,MATCH($I367,Sheet1!$L:L,1),6))</f>
        <v/>
      </c>
      <c r="I367" s="25" t="str">
        <f ca="1">IF(ROW()-6&lt;=MAX(Sheet1!$L:L),ROW()-6,"")</f>
        <v/>
      </c>
    </row>
    <row r="368" spans="3:9">
      <c r="C368" s="24" t="str">
        <f ca="1">IF($I368="","",INDEX(MY_Data,MATCH($I368,Sheet1!$L:L,1),1))</f>
        <v/>
      </c>
      <c r="D368" s="13" t="str">
        <f ca="1">IF($I368="","",INDEX(MY_Data,MATCH($I368,Sheet1!$L:L,1),2))</f>
        <v/>
      </c>
      <c r="E368" s="13" t="str">
        <f ca="1">IF($I368="","",INDEX(MY_Data,MATCH($I368,Sheet1!$L:L,1),3))</f>
        <v/>
      </c>
      <c r="F368" s="13" t="str">
        <f ca="1">IF($I368="","",INDEX(MY_Data,MATCH($I368,Sheet1!$L:L,1),4))</f>
        <v/>
      </c>
      <c r="G368" s="13" t="str">
        <f ca="1">IF($I368="","",INDEX(MY_Data,MATCH($I368,Sheet1!$L:L,1),5))</f>
        <v/>
      </c>
      <c r="H368" s="4" t="str">
        <f ca="1">IF($I368="","",INDEX(MY_Data,MATCH($I368,Sheet1!$L:L,1),6))</f>
        <v/>
      </c>
      <c r="I368" s="25" t="str">
        <f ca="1">IF(ROW()-6&lt;=MAX(Sheet1!$L:L),ROW()-6,"")</f>
        <v/>
      </c>
    </row>
    <row r="369" spans="3:9">
      <c r="C369" s="24" t="str">
        <f ca="1">IF($I369="","",INDEX(MY_Data,MATCH($I369,Sheet1!$L:L,1),1))</f>
        <v/>
      </c>
      <c r="D369" s="13" t="str">
        <f ca="1">IF($I369="","",INDEX(MY_Data,MATCH($I369,Sheet1!$L:L,1),2))</f>
        <v/>
      </c>
      <c r="E369" s="13" t="str">
        <f ca="1">IF($I369="","",INDEX(MY_Data,MATCH($I369,Sheet1!$L:L,1),3))</f>
        <v/>
      </c>
      <c r="F369" s="13" t="str">
        <f ca="1">IF($I369="","",INDEX(MY_Data,MATCH($I369,Sheet1!$L:L,1),4))</f>
        <v/>
      </c>
      <c r="G369" s="13" t="str">
        <f ca="1">IF($I369="","",INDEX(MY_Data,MATCH($I369,Sheet1!$L:L,1),5))</f>
        <v/>
      </c>
      <c r="H369" s="4" t="str">
        <f ca="1">IF($I369="","",INDEX(MY_Data,MATCH($I369,Sheet1!$L:L,1),6))</f>
        <v/>
      </c>
      <c r="I369" s="25" t="str">
        <f ca="1">IF(ROW()-6&lt;=MAX(Sheet1!$L:L),ROW()-6,"")</f>
        <v/>
      </c>
    </row>
    <row r="370" spans="3:9">
      <c r="C370" s="24" t="str">
        <f ca="1">IF($I370="","",INDEX(MY_Data,MATCH($I370,Sheet1!$L:L,1),1))</f>
        <v/>
      </c>
      <c r="D370" s="13" t="str">
        <f ca="1">IF($I370="","",INDEX(MY_Data,MATCH($I370,Sheet1!$L:L,1),2))</f>
        <v/>
      </c>
      <c r="E370" s="13" t="str">
        <f ca="1">IF($I370="","",INDEX(MY_Data,MATCH($I370,Sheet1!$L:L,1),3))</f>
        <v/>
      </c>
      <c r="F370" s="13" t="str">
        <f ca="1">IF($I370="","",INDEX(MY_Data,MATCH($I370,Sheet1!$L:L,1),4))</f>
        <v/>
      </c>
      <c r="G370" s="13" t="str">
        <f ca="1">IF($I370="","",INDEX(MY_Data,MATCH($I370,Sheet1!$L:L,1),5))</f>
        <v/>
      </c>
      <c r="H370" s="4" t="str">
        <f ca="1">IF($I370="","",INDEX(MY_Data,MATCH($I370,Sheet1!$L:L,1),6))</f>
        <v/>
      </c>
      <c r="I370" s="25" t="str">
        <f ca="1">IF(ROW()-6&lt;=MAX(Sheet1!$L:L),ROW()-6,"")</f>
        <v/>
      </c>
    </row>
    <row r="371" spans="3:9">
      <c r="C371" s="24" t="str">
        <f ca="1">IF($I371="","",INDEX(MY_Data,MATCH($I371,Sheet1!$L:L,1),1))</f>
        <v/>
      </c>
      <c r="D371" s="13" t="str">
        <f ca="1">IF($I371="","",INDEX(MY_Data,MATCH($I371,Sheet1!$L:L,1),2))</f>
        <v/>
      </c>
      <c r="E371" s="13" t="str">
        <f ca="1">IF($I371="","",INDEX(MY_Data,MATCH($I371,Sheet1!$L:L,1),3))</f>
        <v/>
      </c>
      <c r="F371" s="13" t="str">
        <f ca="1">IF($I371="","",INDEX(MY_Data,MATCH($I371,Sheet1!$L:L,1),4))</f>
        <v/>
      </c>
      <c r="G371" s="13" t="str">
        <f ca="1">IF($I371="","",INDEX(MY_Data,MATCH($I371,Sheet1!$L:L,1),5))</f>
        <v/>
      </c>
      <c r="H371" s="4" t="str">
        <f ca="1">IF($I371="","",INDEX(MY_Data,MATCH($I371,Sheet1!$L:L,1),6))</f>
        <v/>
      </c>
      <c r="I371" s="25" t="str">
        <f ca="1">IF(ROW()-6&lt;=MAX(Sheet1!$L:L),ROW()-6,"")</f>
        <v/>
      </c>
    </row>
    <row r="372" spans="3:9">
      <c r="C372" s="24" t="str">
        <f ca="1">IF($I372="","",INDEX(MY_Data,MATCH($I372,Sheet1!$L:L,1),1))</f>
        <v/>
      </c>
      <c r="D372" s="13" t="str">
        <f ca="1">IF($I372="","",INDEX(MY_Data,MATCH($I372,Sheet1!$L:L,1),2))</f>
        <v/>
      </c>
      <c r="E372" s="13" t="str">
        <f ca="1">IF($I372="","",INDEX(MY_Data,MATCH($I372,Sheet1!$L:L,1),3))</f>
        <v/>
      </c>
      <c r="F372" s="13" t="str">
        <f ca="1">IF($I372="","",INDEX(MY_Data,MATCH($I372,Sheet1!$L:L,1),4))</f>
        <v/>
      </c>
      <c r="G372" s="13" t="str">
        <f ca="1">IF($I372="","",INDEX(MY_Data,MATCH($I372,Sheet1!$L:L,1),5))</f>
        <v/>
      </c>
      <c r="H372" s="4" t="str">
        <f ca="1">IF($I372="","",INDEX(MY_Data,MATCH($I372,Sheet1!$L:L,1),6))</f>
        <v/>
      </c>
      <c r="I372" s="25" t="str">
        <f ca="1">IF(ROW()-6&lt;=MAX(Sheet1!$L:L),ROW()-6,"")</f>
        <v/>
      </c>
    </row>
    <row r="373" spans="3:9">
      <c r="C373" s="24" t="str">
        <f ca="1">IF($I373="","",INDEX(MY_Data,MATCH($I373,Sheet1!$L:L,1),1))</f>
        <v/>
      </c>
      <c r="D373" s="13" t="str">
        <f ca="1">IF($I373="","",INDEX(MY_Data,MATCH($I373,Sheet1!$L:L,1),2))</f>
        <v/>
      </c>
      <c r="E373" s="13" t="str">
        <f ca="1">IF($I373="","",INDEX(MY_Data,MATCH($I373,Sheet1!$L:L,1),3))</f>
        <v/>
      </c>
      <c r="F373" s="13" t="str">
        <f ca="1">IF($I373="","",INDEX(MY_Data,MATCH($I373,Sheet1!$L:L,1),4))</f>
        <v/>
      </c>
      <c r="G373" s="13" t="str">
        <f ca="1">IF($I373="","",INDEX(MY_Data,MATCH($I373,Sheet1!$L:L,1),5))</f>
        <v/>
      </c>
      <c r="H373" s="4" t="str">
        <f ca="1">IF($I373="","",INDEX(MY_Data,MATCH($I373,Sheet1!$L:L,1),6))</f>
        <v/>
      </c>
      <c r="I373" s="25" t="str">
        <f ca="1">IF(ROW()-6&lt;=MAX(Sheet1!$L:L),ROW()-6,"")</f>
        <v/>
      </c>
    </row>
    <row r="374" spans="3:9">
      <c r="C374" s="24" t="str">
        <f ca="1">IF($I374="","",INDEX(MY_Data,MATCH($I374,Sheet1!$L:L,1),1))</f>
        <v/>
      </c>
      <c r="D374" s="13" t="str">
        <f ca="1">IF($I374="","",INDEX(MY_Data,MATCH($I374,Sheet1!$L:L,1),2))</f>
        <v/>
      </c>
      <c r="E374" s="13" t="str">
        <f ca="1">IF($I374="","",INDEX(MY_Data,MATCH($I374,Sheet1!$L:L,1),3))</f>
        <v/>
      </c>
      <c r="F374" s="13" t="str">
        <f ca="1">IF($I374="","",INDEX(MY_Data,MATCH($I374,Sheet1!$L:L,1),4))</f>
        <v/>
      </c>
      <c r="G374" s="13" t="str">
        <f ca="1">IF($I374="","",INDEX(MY_Data,MATCH($I374,Sheet1!$L:L,1),5))</f>
        <v/>
      </c>
      <c r="H374" s="4" t="str">
        <f ca="1">IF($I374="","",INDEX(MY_Data,MATCH($I374,Sheet1!$L:L,1),6))</f>
        <v/>
      </c>
      <c r="I374" s="25" t="str">
        <f ca="1">IF(ROW()-6&lt;=MAX(Sheet1!$L:L),ROW()-6,"")</f>
        <v/>
      </c>
    </row>
    <row r="375" spans="3:9">
      <c r="C375" s="24" t="str">
        <f ca="1">IF($I375="","",INDEX(MY_Data,MATCH($I375,Sheet1!$L:L,1),1))</f>
        <v/>
      </c>
      <c r="D375" s="13" t="str">
        <f ca="1">IF($I375="","",INDEX(MY_Data,MATCH($I375,Sheet1!$L:L,1),2))</f>
        <v/>
      </c>
      <c r="E375" s="13" t="str">
        <f ca="1">IF($I375="","",INDEX(MY_Data,MATCH($I375,Sheet1!$L:L,1),3))</f>
        <v/>
      </c>
      <c r="F375" s="13" t="str">
        <f ca="1">IF($I375="","",INDEX(MY_Data,MATCH($I375,Sheet1!$L:L,1),4))</f>
        <v/>
      </c>
      <c r="G375" s="13" t="str">
        <f ca="1">IF($I375="","",INDEX(MY_Data,MATCH($I375,Sheet1!$L:L,1),5))</f>
        <v/>
      </c>
      <c r="H375" s="4" t="str">
        <f ca="1">IF($I375="","",INDEX(MY_Data,MATCH($I375,Sheet1!$L:L,1),6))</f>
        <v/>
      </c>
      <c r="I375" s="25" t="str">
        <f ca="1">IF(ROW()-6&lt;=MAX(Sheet1!$L:L),ROW()-6,"")</f>
        <v/>
      </c>
    </row>
    <row r="376" spans="3:9">
      <c r="C376" s="24" t="str">
        <f ca="1">IF($I376="","",INDEX(MY_Data,MATCH($I376,Sheet1!$L:L,1),1))</f>
        <v/>
      </c>
      <c r="D376" s="13" t="str">
        <f ca="1">IF($I376="","",INDEX(MY_Data,MATCH($I376,Sheet1!$L:L,1),2))</f>
        <v/>
      </c>
      <c r="E376" s="13" t="str">
        <f ca="1">IF($I376="","",INDEX(MY_Data,MATCH($I376,Sheet1!$L:L,1),3))</f>
        <v/>
      </c>
      <c r="F376" s="13" t="str">
        <f ca="1">IF($I376="","",INDEX(MY_Data,MATCH($I376,Sheet1!$L:L,1),4))</f>
        <v/>
      </c>
      <c r="G376" s="13" t="str">
        <f ca="1">IF($I376="","",INDEX(MY_Data,MATCH($I376,Sheet1!$L:L,1),5))</f>
        <v/>
      </c>
      <c r="H376" s="4" t="str">
        <f ca="1">IF($I376="","",INDEX(MY_Data,MATCH($I376,Sheet1!$L:L,1),6))</f>
        <v/>
      </c>
      <c r="I376" s="25" t="str">
        <f ca="1">IF(ROW()-6&lt;=MAX(Sheet1!$L:L),ROW()-6,"")</f>
        <v/>
      </c>
    </row>
    <row r="377" spans="3:9">
      <c r="C377" s="24" t="str">
        <f ca="1">IF($I377="","",INDEX(MY_Data,MATCH($I377,Sheet1!$L:L,1),1))</f>
        <v/>
      </c>
      <c r="D377" s="13" t="str">
        <f ca="1">IF($I377="","",INDEX(MY_Data,MATCH($I377,Sheet1!$L:L,1),2))</f>
        <v/>
      </c>
      <c r="E377" s="13" t="str">
        <f ca="1">IF($I377="","",INDEX(MY_Data,MATCH($I377,Sheet1!$L:L,1),3))</f>
        <v/>
      </c>
      <c r="F377" s="13" t="str">
        <f ca="1">IF($I377="","",INDEX(MY_Data,MATCH($I377,Sheet1!$L:L,1),4))</f>
        <v/>
      </c>
      <c r="G377" s="13" t="str">
        <f ca="1">IF($I377="","",INDEX(MY_Data,MATCH($I377,Sheet1!$L:L,1),5))</f>
        <v/>
      </c>
      <c r="H377" s="4" t="str">
        <f ca="1">IF($I377="","",INDEX(MY_Data,MATCH($I377,Sheet1!$L:L,1),6))</f>
        <v/>
      </c>
      <c r="I377" s="25" t="str">
        <f ca="1">IF(ROW()-6&lt;=MAX(Sheet1!$L:L),ROW()-6,"")</f>
        <v/>
      </c>
    </row>
    <row r="378" spans="3:9">
      <c r="C378" s="24" t="str">
        <f ca="1">IF($I378="","",INDEX(MY_Data,MATCH($I378,Sheet1!$L:L,1),1))</f>
        <v/>
      </c>
      <c r="D378" s="13" t="str">
        <f ca="1">IF($I378="","",INDEX(MY_Data,MATCH($I378,Sheet1!$L:L,1),2))</f>
        <v/>
      </c>
      <c r="E378" s="13" t="str">
        <f ca="1">IF($I378="","",INDEX(MY_Data,MATCH($I378,Sheet1!$L:L,1),3))</f>
        <v/>
      </c>
      <c r="F378" s="13" t="str">
        <f ca="1">IF($I378="","",INDEX(MY_Data,MATCH($I378,Sheet1!$L:L,1),4))</f>
        <v/>
      </c>
      <c r="G378" s="13" t="str">
        <f ca="1">IF($I378="","",INDEX(MY_Data,MATCH($I378,Sheet1!$L:L,1),5))</f>
        <v/>
      </c>
      <c r="H378" s="4" t="str">
        <f ca="1">IF($I378="","",INDEX(MY_Data,MATCH($I378,Sheet1!$L:L,1),6))</f>
        <v/>
      </c>
      <c r="I378" s="25" t="str">
        <f ca="1">IF(ROW()-6&lt;=MAX(Sheet1!$L:L),ROW()-6,"")</f>
        <v/>
      </c>
    </row>
    <row r="379" spans="3:9">
      <c r="C379" s="24" t="str">
        <f ca="1">IF($I379="","",INDEX(MY_Data,MATCH($I379,Sheet1!$L:L,1),1))</f>
        <v/>
      </c>
      <c r="D379" s="13" t="str">
        <f ca="1">IF($I379="","",INDEX(MY_Data,MATCH($I379,Sheet1!$L:L,1),2))</f>
        <v/>
      </c>
      <c r="E379" s="13" t="str">
        <f ca="1">IF($I379="","",INDEX(MY_Data,MATCH($I379,Sheet1!$L:L,1),3))</f>
        <v/>
      </c>
      <c r="F379" s="13" t="str">
        <f ca="1">IF($I379="","",INDEX(MY_Data,MATCH($I379,Sheet1!$L:L,1),4))</f>
        <v/>
      </c>
      <c r="G379" s="13" t="str">
        <f ca="1">IF($I379="","",INDEX(MY_Data,MATCH($I379,Sheet1!$L:L,1),5))</f>
        <v/>
      </c>
      <c r="H379" s="4" t="str">
        <f ca="1">IF($I379="","",INDEX(MY_Data,MATCH($I379,Sheet1!$L:L,1),6))</f>
        <v/>
      </c>
      <c r="I379" s="25" t="str">
        <f ca="1">IF(ROW()-6&lt;=MAX(Sheet1!$L:L),ROW()-6,"")</f>
        <v/>
      </c>
    </row>
    <row r="380" spans="3:9">
      <c r="C380" s="24" t="str">
        <f ca="1">IF($I380="","",INDEX(MY_Data,MATCH($I380,Sheet1!$L:L,1),1))</f>
        <v/>
      </c>
      <c r="D380" s="13" t="str">
        <f ca="1">IF($I380="","",INDEX(MY_Data,MATCH($I380,Sheet1!$L:L,1),2))</f>
        <v/>
      </c>
      <c r="E380" s="13" t="str">
        <f ca="1">IF($I380="","",INDEX(MY_Data,MATCH($I380,Sheet1!$L:L,1),3))</f>
        <v/>
      </c>
      <c r="F380" s="13" t="str">
        <f ca="1">IF($I380="","",INDEX(MY_Data,MATCH($I380,Sheet1!$L:L,1),4))</f>
        <v/>
      </c>
      <c r="G380" s="13" t="str">
        <f ca="1">IF($I380="","",INDEX(MY_Data,MATCH($I380,Sheet1!$L:L,1),5))</f>
        <v/>
      </c>
      <c r="H380" s="4" t="str">
        <f ca="1">IF($I380="","",INDEX(MY_Data,MATCH($I380,Sheet1!$L:L,1),6))</f>
        <v/>
      </c>
      <c r="I380" s="25" t="str">
        <f ca="1">IF(ROW()-6&lt;=MAX(Sheet1!$L:L),ROW()-6,"")</f>
        <v/>
      </c>
    </row>
    <row r="381" spans="3:9">
      <c r="C381" s="24" t="str">
        <f ca="1">IF($I381="","",INDEX(MY_Data,MATCH($I381,Sheet1!$L:L,1),1))</f>
        <v/>
      </c>
      <c r="D381" s="13" t="str">
        <f ca="1">IF($I381="","",INDEX(MY_Data,MATCH($I381,Sheet1!$L:L,1),2))</f>
        <v/>
      </c>
      <c r="E381" s="13" t="str">
        <f ca="1">IF($I381="","",INDEX(MY_Data,MATCH($I381,Sheet1!$L:L,1),3))</f>
        <v/>
      </c>
      <c r="F381" s="13" t="str">
        <f ca="1">IF($I381="","",INDEX(MY_Data,MATCH($I381,Sheet1!$L:L,1),4))</f>
        <v/>
      </c>
      <c r="G381" s="13" t="str">
        <f ca="1">IF($I381="","",INDEX(MY_Data,MATCH($I381,Sheet1!$L:L,1),5))</f>
        <v/>
      </c>
      <c r="H381" s="4" t="str">
        <f ca="1">IF($I381="","",INDEX(MY_Data,MATCH($I381,Sheet1!$L:L,1),6))</f>
        <v/>
      </c>
      <c r="I381" s="25" t="str">
        <f ca="1">IF(ROW()-6&lt;=MAX(Sheet1!$L:L),ROW()-6,"")</f>
        <v/>
      </c>
    </row>
    <row r="382" spans="3:9">
      <c r="C382" s="24" t="str">
        <f ca="1">IF($I382="","",INDEX(MY_Data,MATCH($I382,Sheet1!$L:L,1),1))</f>
        <v/>
      </c>
      <c r="D382" s="13" t="str">
        <f ca="1">IF($I382="","",INDEX(MY_Data,MATCH($I382,Sheet1!$L:L,1),2))</f>
        <v/>
      </c>
      <c r="E382" s="13" t="str">
        <f ca="1">IF($I382="","",INDEX(MY_Data,MATCH($I382,Sheet1!$L:L,1),3))</f>
        <v/>
      </c>
      <c r="F382" s="13" t="str">
        <f ca="1">IF($I382="","",INDEX(MY_Data,MATCH($I382,Sheet1!$L:L,1),4))</f>
        <v/>
      </c>
      <c r="G382" s="13" t="str">
        <f ca="1">IF($I382="","",INDEX(MY_Data,MATCH($I382,Sheet1!$L:L,1),5))</f>
        <v/>
      </c>
      <c r="H382" s="4" t="str">
        <f ca="1">IF($I382="","",INDEX(MY_Data,MATCH($I382,Sheet1!$L:L,1),6))</f>
        <v/>
      </c>
      <c r="I382" s="25" t="str">
        <f ca="1">IF(ROW()-6&lt;=MAX(Sheet1!$L:L),ROW()-6,"")</f>
        <v/>
      </c>
    </row>
    <row r="383" spans="3:9">
      <c r="C383" s="24" t="str">
        <f ca="1">IF($I383="","",INDEX(MY_Data,MATCH($I383,Sheet1!$L:L,1),1))</f>
        <v/>
      </c>
      <c r="D383" s="13" t="str">
        <f ca="1">IF($I383="","",INDEX(MY_Data,MATCH($I383,Sheet1!$L:L,1),2))</f>
        <v/>
      </c>
      <c r="E383" s="13" t="str">
        <f ca="1">IF($I383="","",INDEX(MY_Data,MATCH($I383,Sheet1!$L:L,1),3))</f>
        <v/>
      </c>
      <c r="F383" s="13" t="str">
        <f ca="1">IF($I383="","",INDEX(MY_Data,MATCH($I383,Sheet1!$L:L,1),4))</f>
        <v/>
      </c>
      <c r="G383" s="13" t="str">
        <f ca="1">IF($I383="","",INDEX(MY_Data,MATCH($I383,Sheet1!$L:L,1),5))</f>
        <v/>
      </c>
      <c r="H383" s="4" t="str">
        <f ca="1">IF($I383="","",INDEX(MY_Data,MATCH($I383,Sheet1!$L:L,1),6))</f>
        <v/>
      </c>
      <c r="I383" s="25" t="str">
        <f ca="1">IF(ROW()-6&lt;=MAX(Sheet1!$L:L),ROW()-6,"")</f>
        <v/>
      </c>
    </row>
    <row r="384" spans="3:9">
      <c r="C384" s="24" t="str">
        <f ca="1">IF($I384="","",INDEX(MY_Data,MATCH($I384,Sheet1!$L:L,1),1))</f>
        <v/>
      </c>
      <c r="D384" s="13" t="str">
        <f ca="1">IF($I384="","",INDEX(MY_Data,MATCH($I384,Sheet1!$L:L,1),2))</f>
        <v/>
      </c>
      <c r="E384" s="13" t="str">
        <f ca="1">IF($I384="","",INDEX(MY_Data,MATCH($I384,Sheet1!$L:L,1),3))</f>
        <v/>
      </c>
      <c r="F384" s="13" t="str">
        <f ca="1">IF($I384="","",INDEX(MY_Data,MATCH($I384,Sheet1!$L:L,1),4))</f>
        <v/>
      </c>
      <c r="G384" s="13" t="str">
        <f ca="1">IF($I384="","",INDEX(MY_Data,MATCH($I384,Sheet1!$L:L,1),5))</f>
        <v/>
      </c>
      <c r="H384" s="4" t="str">
        <f ca="1">IF($I384="","",INDEX(MY_Data,MATCH($I384,Sheet1!$L:L,1),6))</f>
        <v/>
      </c>
      <c r="I384" s="25" t="str">
        <f ca="1">IF(ROW()-6&lt;=MAX(Sheet1!$L:L),ROW()-6,"")</f>
        <v/>
      </c>
    </row>
    <row r="385" spans="3:9">
      <c r="C385" s="24" t="str">
        <f ca="1">IF($I385="","",INDEX(MY_Data,MATCH($I385,Sheet1!$L:L,1),1))</f>
        <v/>
      </c>
      <c r="D385" s="13" t="str">
        <f ca="1">IF($I385="","",INDEX(MY_Data,MATCH($I385,Sheet1!$L:L,1),2))</f>
        <v/>
      </c>
      <c r="E385" s="13" t="str">
        <f ca="1">IF($I385="","",INDEX(MY_Data,MATCH($I385,Sheet1!$L:L,1),3))</f>
        <v/>
      </c>
      <c r="F385" s="13" t="str">
        <f ca="1">IF($I385="","",INDEX(MY_Data,MATCH($I385,Sheet1!$L:L,1),4))</f>
        <v/>
      </c>
      <c r="G385" s="13" t="str">
        <f ca="1">IF($I385="","",INDEX(MY_Data,MATCH($I385,Sheet1!$L:L,1),5))</f>
        <v/>
      </c>
      <c r="H385" s="4" t="str">
        <f ca="1">IF($I385="","",INDEX(MY_Data,MATCH($I385,Sheet1!$L:L,1),6))</f>
        <v/>
      </c>
      <c r="I385" s="25" t="str">
        <f ca="1">IF(ROW()-6&lt;=MAX(Sheet1!$L:L),ROW()-6,"")</f>
        <v/>
      </c>
    </row>
    <row r="386" spans="3:9">
      <c r="C386" s="24" t="str">
        <f ca="1">IF($I386="","",INDEX(MY_Data,MATCH($I386,Sheet1!$L:L,1),1))</f>
        <v/>
      </c>
      <c r="D386" s="13" t="str">
        <f ca="1">IF($I386="","",INDEX(MY_Data,MATCH($I386,Sheet1!$L:L,1),2))</f>
        <v/>
      </c>
      <c r="E386" s="13" t="str">
        <f ca="1">IF($I386="","",INDEX(MY_Data,MATCH($I386,Sheet1!$L:L,1),3))</f>
        <v/>
      </c>
      <c r="F386" s="13" t="str">
        <f ca="1">IF($I386="","",INDEX(MY_Data,MATCH($I386,Sheet1!$L:L,1),4))</f>
        <v/>
      </c>
      <c r="G386" s="13" t="str">
        <f ca="1">IF($I386="","",INDEX(MY_Data,MATCH($I386,Sheet1!$L:L,1),5))</f>
        <v/>
      </c>
      <c r="H386" s="4" t="str">
        <f ca="1">IF($I386="","",INDEX(MY_Data,MATCH($I386,Sheet1!$L:L,1),6))</f>
        <v/>
      </c>
      <c r="I386" s="25" t="str">
        <f ca="1">IF(ROW()-6&lt;=MAX(Sheet1!$L:L),ROW()-6,"")</f>
        <v/>
      </c>
    </row>
    <row r="387" spans="3:9">
      <c r="C387" s="24" t="str">
        <f ca="1">IF($I387="","",INDEX(MY_Data,MATCH($I387,Sheet1!$L:L,1),1))</f>
        <v/>
      </c>
      <c r="D387" s="13" t="str">
        <f ca="1">IF($I387="","",INDEX(MY_Data,MATCH($I387,Sheet1!$L:L,1),2))</f>
        <v/>
      </c>
      <c r="E387" s="13" t="str">
        <f ca="1">IF($I387="","",INDEX(MY_Data,MATCH($I387,Sheet1!$L:L,1),3))</f>
        <v/>
      </c>
      <c r="F387" s="13" t="str">
        <f ca="1">IF($I387="","",INDEX(MY_Data,MATCH($I387,Sheet1!$L:L,1),4))</f>
        <v/>
      </c>
      <c r="G387" s="13" t="str">
        <f ca="1">IF($I387="","",INDEX(MY_Data,MATCH($I387,Sheet1!$L:L,1),5))</f>
        <v/>
      </c>
      <c r="H387" s="4" t="str">
        <f ca="1">IF($I387="","",INDEX(MY_Data,MATCH($I387,Sheet1!$L:L,1),6))</f>
        <v/>
      </c>
      <c r="I387" s="25" t="str">
        <f ca="1">IF(ROW()-6&lt;=MAX(Sheet1!$L:L),ROW()-6,"")</f>
        <v/>
      </c>
    </row>
    <row r="388" spans="3:9">
      <c r="C388" s="24" t="str">
        <f ca="1">IF($I388="","",INDEX(MY_Data,MATCH($I388,Sheet1!$L:L,1),1))</f>
        <v/>
      </c>
      <c r="D388" s="13" t="str">
        <f ca="1">IF($I388="","",INDEX(MY_Data,MATCH($I388,Sheet1!$L:L,1),2))</f>
        <v/>
      </c>
      <c r="E388" s="13" t="str">
        <f ca="1">IF($I388="","",INDEX(MY_Data,MATCH($I388,Sheet1!$L:L,1),3))</f>
        <v/>
      </c>
      <c r="F388" s="13" t="str">
        <f ca="1">IF($I388="","",INDEX(MY_Data,MATCH($I388,Sheet1!$L:L,1),4))</f>
        <v/>
      </c>
      <c r="G388" s="13" t="str">
        <f ca="1">IF($I388="","",INDEX(MY_Data,MATCH($I388,Sheet1!$L:L,1),5))</f>
        <v/>
      </c>
      <c r="H388" s="4" t="str">
        <f ca="1">IF($I388="","",INDEX(MY_Data,MATCH($I388,Sheet1!$L:L,1),6))</f>
        <v/>
      </c>
      <c r="I388" s="25" t="str">
        <f ca="1">IF(ROW()-6&lt;=MAX(Sheet1!$L:L),ROW()-6,"")</f>
        <v/>
      </c>
    </row>
    <row r="389" spans="3:9">
      <c r="C389" s="24" t="str">
        <f ca="1">IF($I389="","",INDEX(MY_Data,MATCH($I389,Sheet1!$L:L,1),1))</f>
        <v/>
      </c>
      <c r="D389" s="13" t="str">
        <f ca="1">IF($I389="","",INDEX(MY_Data,MATCH($I389,Sheet1!$L:L,1),2))</f>
        <v/>
      </c>
      <c r="E389" s="13" t="str">
        <f ca="1">IF($I389="","",INDEX(MY_Data,MATCH($I389,Sheet1!$L:L,1),3))</f>
        <v/>
      </c>
      <c r="F389" s="13" t="str">
        <f ca="1">IF($I389="","",INDEX(MY_Data,MATCH($I389,Sheet1!$L:L,1),4))</f>
        <v/>
      </c>
      <c r="G389" s="13" t="str">
        <f ca="1">IF($I389="","",INDEX(MY_Data,MATCH($I389,Sheet1!$L:L,1),5))</f>
        <v/>
      </c>
      <c r="H389" s="4" t="str">
        <f ca="1">IF($I389="","",INDEX(MY_Data,MATCH($I389,Sheet1!$L:L,1),6))</f>
        <v/>
      </c>
      <c r="I389" s="25" t="str">
        <f ca="1">IF(ROW()-6&lt;=MAX(Sheet1!$L:L),ROW()-6,"")</f>
        <v/>
      </c>
    </row>
    <row r="390" spans="3:9">
      <c r="C390" s="24" t="str">
        <f ca="1">IF($I390="","",INDEX(MY_Data,MATCH($I390,Sheet1!$L:L,1),1))</f>
        <v/>
      </c>
      <c r="D390" s="13" t="str">
        <f ca="1">IF($I390="","",INDEX(MY_Data,MATCH($I390,Sheet1!$L:L,1),2))</f>
        <v/>
      </c>
      <c r="E390" s="13" t="str">
        <f ca="1">IF($I390="","",INDEX(MY_Data,MATCH($I390,Sheet1!$L:L,1),3))</f>
        <v/>
      </c>
      <c r="F390" s="13" t="str">
        <f ca="1">IF($I390="","",INDEX(MY_Data,MATCH($I390,Sheet1!$L:L,1),4))</f>
        <v/>
      </c>
      <c r="G390" s="13" t="str">
        <f ca="1">IF($I390="","",INDEX(MY_Data,MATCH($I390,Sheet1!$L:L,1),5))</f>
        <v/>
      </c>
      <c r="H390" s="4" t="str">
        <f ca="1">IF($I390="","",INDEX(MY_Data,MATCH($I390,Sheet1!$L:L,1),6))</f>
        <v/>
      </c>
      <c r="I390" s="25" t="str">
        <f ca="1">IF(ROW()-6&lt;=MAX(Sheet1!$L:L),ROW()-6,"")</f>
        <v/>
      </c>
    </row>
    <row r="391" spans="3:9">
      <c r="C391" s="24" t="str">
        <f ca="1">IF($I391="","",INDEX(MY_Data,MATCH($I391,Sheet1!$L:L,1),1))</f>
        <v/>
      </c>
      <c r="D391" s="13" t="str">
        <f ca="1">IF($I391="","",INDEX(MY_Data,MATCH($I391,Sheet1!$L:L,1),2))</f>
        <v/>
      </c>
      <c r="E391" s="13" t="str">
        <f ca="1">IF($I391="","",INDEX(MY_Data,MATCH($I391,Sheet1!$L:L,1),3))</f>
        <v/>
      </c>
      <c r="F391" s="13" t="str">
        <f ca="1">IF($I391="","",INDEX(MY_Data,MATCH($I391,Sheet1!$L:L,1),4))</f>
        <v/>
      </c>
      <c r="G391" s="13" t="str">
        <f ca="1">IF($I391="","",INDEX(MY_Data,MATCH($I391,Sheet1!$L:L,1),5))</f>
        <v/>
      </c>
      <c r="H391" s="4" t="str">
        <f ca="1">IF($I391="","",INDEX(MY_Data,MATCH($I391,Sheet1!$L:L,1),6))</f>
        <v/>
      </c>
      <c r="I391" s="25" t="str">
        <f ca="1">IF(ROW()-6&lt;=MAX(Sheet1!$L:L),ROW()-6,"")</f>
        <v/>
      </c>
    </row>
    <row r="392" spans="3:9">
      <c r="C392" s="24" t="str">
        <f ca="1">IF($I392="","",INDEX(MY_Data,MATCH($I392,Sheet1!$L:L,1),1))</f>
        <v/>
      </c>
      <c r="D392" s="13" t="str">
        <f ca="1">IF($I392="","",INDEX(MY_Data,MATCH($I392,Sheet1!$L:L,1),2))</f>
        <v/>
      </c>
      <c r="E392" s="13" t="str">
        <f ca="1">IF($I392="","",INDEX(MY_Data,MATCH($I392,Sheet1!$L:L,1),3))</f>
        <v/>
      </c>
      <c r="F392" s="13" t="str">
        <f ca="1">IF($I392="","",INDEX(MY_Data,MATCH($I392,Sheet1!$L:L,1),4))</f>
        <v/>
      </c>
      <c r="G392" s="13" t="str">
        <f ca="1">IF($I392="","",INDEX(MY_Data,MATCH($I392,Sheet1!$L:L,1),5))</f>
        <v/>
      </c>
      <c r="H392" s="4" t="str">
        <f ca="1">IF($I392="","",INDEX(MY_Data,MATCH($I392,Sheet1!$L:L,1),6))</f>
        <v/>
      </c>
      <c r="I392" s="25" t="str">
        <f ca="1">IF(ROW()-6&lt;=MAX(Sheet1!$L:L),ROW()-6,"")</f>
        <v/>
      </c>
    </row>
    <row r="393" spans="3:9">
      <c r="C393" s="24" t="str">
        <f ca="1">IF($I393="","",INDEX(MY_Data,MATCH($I393,Sheet1!$L:L,1),1))</f>
        <v/>
      </c>
      <c r="D393" s="13" t="str">
        <f ca="1">IF($I393="","",INDEX(MY_Data,MATCH($I393,Sheet1!$L:L,1),2))</f>
        <v/>
      </c>
      <c r="E393" s="13" t="str">
        <f ca="1">IF($I393="","",INDEX(MY_Data,MATCH($I393,Sheet1!$L:L,1),3))</f>
        <v/>
      </c>
      <c r="F393" s="13" t="str">
        <f ca="1">IF($I393="","",INDEX(MY_Data,MATCH($I393,Sheet1!$L:L,1),4))</f>
        <v/>
      </c>
      <c r="G393" s="13" t="str">
        <f ca="1">IF($I393="","",INDEX(MY_Data,MATCH($I393,Sheet1!$L:L,1),5))</f>
        <v/>
      </c>
      <c r="H393" s="4" t="str">
        <f ca="1">IF($I393="","",INDEX(MY_Data,MATCH($I393,Sheet1!$L:L,1),6))</f>
        <v/>
      </c>
      <c r="I393" s="25" t="str">
        <f ca="1">IF(ROW()-6&lt;=MAX(Sheet1!$L:L),ROW()-6,"")</f>
        <v/>
      </c>
    </row>
    <row r="394" spans="3:9">
      <c r="C394" s="24" t="str">
        <f ca="1">IF($I394="","",INDEX(MY_Data,MATCH($I394,Sheet1!$L:L,1),1))</f>
        <v/>
      </c>
      <c r="D394" s="13" t="str">
        <f ca="1">IF($I394="","",INDEX(MY_Data,MATCH($I394,Sheet1!$L:L,1),2))</f>
        <v/>
      </c>
      <c r="E394" s="13" t="str">
        <f ca="1">IF($I394="","",INDEX(MY_Data,MATCH($I394,Sheet1!$L:L,1),3))</f>
        <v/>
      </c>
      <c r="F394" s="13" t="str">
        <f ca="1">IF($I394="","",INDEX(MY_Data,MATCH($I394,Sheet1!$L:L,1),4))</f>
        <v/>
      </c>
      <c r="G394" s="13" t="str">
        <f ca="1">IF($I394="","",INDEX(MY_Data,MATCH($I394,Sheet1!$L:L,1),5))</f>
        <v/>
      </c>
      <c r="H394" s="4" t="str">
        <f ca="1">IF($I394="","",INDEX(MY_Data,MATCH($I394,Sheet1!$L:L,1),6))</f>
        <v/>
      </c>
      <c r="I394" s="25" t="str">
        <f ca="1">IF(ROW()-6&lt;=MAX(Sheet1!$L:L),ROW()-6,"")</f>
        <v/>
      </c>
    </row>
    <row r="395" spans="3:9">
      <c r="C395" s="24" t="str">
        <f ca="1">IF($I395="","",INDEX(MY_Data,MATCH($I395,Sheet1!$L:L,1),1))</f>
        <v/>
      </c>
      <c r="D395" s="13" t="str">
        <f ca="1">IF($I395="","",INDEX(MY_Data,MATCH($I395,Sheet1!$L:L,1),2))</f>
        <v/>
      </c>
      <c r="E395" s="13" t="str">
        <f ca="1">IF($I395="","",INDEX(MY_Data,MATCH($I395,Sheet1!$L:L,1),3))</f>
        <v/>
      </c>
      <c r="F395" s="13" t="str">
        <f ca="1">IF($I395="","",INDEX(MY_Data,MATCH($I395,Sheet1!$L:L,1),4))</f>
        <v/>
      </c>
      <c r="G395" s="13" t="str">
        <f ca="1">IF($I395="","",INDEX(MY_Data,MATCH($I395,Sheet1!$L:L,1),5))</f>
        <v/>
      </c>
      <c r="H395" s="4" t="str">
        <f ca="1">IF($I395="","",INDEX(MY_Data,MATCH($I395,Sheet1!$L:L,1),6))</f>
        <v/>
      </c>
      <c r="I395" s="25" t="str">
        <f ca="1">IF(ROW()-6&lt;=MAX(Sheet1!$L:L),ROW()-6,"")</f>
        <v/>
      </c>
    </row>
    <row r="396" spans="3:9">
      <c r="C396" s="24" t="str">
        <f ca="1">IF($I396="","",INDEX(MY_Data,MATCH($I396,Sheet1!$L:L,1),1))</f>
        <v/>
      </c>
      <c r="D396" s="13" t="str">
        <f ca="1">IF($I396="","",INDEX(MY_Data,MATCH($I396,Sheet1!$L:L,1),2))</f>
        <v/>
      </c>
      <c r="E396" s="13" t="str">
        <f ca="1">IF($I396="","",INDEX(MY_Data,MATCH($I396,Sheet1!$L:L,1),3))</f>
        <v/>
      </c>
      <c r="F396" s="13" t="str">
        <f ca="1">IF($I396="","",INDEX(MY_Data,MATCH($I396,Sheet1!$L:L,1),4))</f>
        <v/>
      </c>
      <c r="G396" s="13" t="str">
        <f ca="1">IF($I396="","",INDEX(MY_Data,MATCH($I396,Sheet1!$L:L,1),5))</f>
        <v/>
      </c>
      <c r="H396" s="4" t="str">
        <f ca="1">IF($I396="","",INDEX(MY_Data,MATCH($I396,Sheet1!$L:L,1),6))</f>
        <v/>
      </c>
      <c r="I396" s="25" t="str">
        <f ca="1">IF(ROW()-6&lt;=MAX(Sheet1!$L:L),ROW()-6,"")</f>
        <v/>
      </c>
    </row>
    <row r="397" spans="3:9">
      <c r="C397" s="24" t="str">
        <f ca="1">IF($I397="","",INDEX(MY_Data,MATCH($I397,Sheet1!$L:L,1),1))</f>
        <v/>
      </c>
      <c r="D397" s="13" t="str">
        <f ca="1">IF($I397="","",INDEX(MY_Data,MATCH($I397,Sheet1!$L:L,1),2))</f>
        <v/>
      </c>
      <c r="E397" s="13" t="str">
        <f ca="1">IF($I397="","",INDEX(MY_Data,MATCH($I397,Sheet1!$L:L,1),3))</f>
        <v/>
      </c>
      <c r="F397" s="13" t="str">
        <f ca="1">IF($I397="","",INDEX(MY_Data,MATCH($I397,Sheet1!$L:L,1),4))</f>
        <v/>
      </c>
      <c r="G397" s="13" t="str">
        <f ca="1">IF($I397="","",INDEX(MY_Data,MATCH($I397,Sheet1!$L:L,1),5))</f>
        <v/>
      </c>
      <c r="H397" s="4" t="str">
        <f ca="1">IF($I397="","",INDEX(MY_Data,MATCH($I397,Sheet1!$L:L,1),6))</f>
        <v/>
      </c>
      <c r="I397" s="25" t="str">
        <f ca="1">IF(ROW()-6&lt;=MAX(Sheet1!$L:L),ROW()-6,"")</f>
        <v/>
      </c>
    </row>
    <row r="398" spans="3:9">
      <c r="C398" s="24" t="str">
        <f ca="1">IF($I398="","",INDEX(MY_Data,MATCH($I398,Sheet1!$L:L,1),1))</f>
        <v/>
      </c>
      <c r="D398" s="13" t="str">
        <f ca="1">IF($I398="","",INDEX(MY_Data,MATCH($I398,Sheet1!$L:L,1),2))</f>
        <v/>
      </c>
      <c r="E398" s="13" t="str">
        <f ca="1">IF($I398="","",INDEX(MY_Data,MATCH($I398,Sheet1!$L:L,1),3))</f>
        <v/>
      </c>
      <c r="F398" s="13" t="str">
        <f ca="1">IF($I398="","",INDEX(MY_Data,MATCH($I398,Sheet1!$L:L,1),4))</f>
        <v/>
      </c>
      <c r="G398" s="13" t="str">
        <f ca="1">IF($I398="","",INDEX(MY_Data,MATCH($I398,Sheet1!$L:L,1),5))</f>
        <v/>
      </c>
      <c r="H398" s="4" t="str">
        <f ca="1">IF($I398="","",INDEX(MY_Data,MATCH($I398,Sheet1!$L:L,1),6))</f>
        <v/>
      </c>
      <c r="I398" s="25" t="str">
        <f ca="1">IF(ROW()-6&lt;=MAX(Sheet1!$L:L),ROW()-6,"")</f>
        <v/>
      </c>
    </row>
    <row r="399" spans="3:9">
      <c r="C399" s="24" t="str">
        <f ca="1">IF($I399="","",INDEX(MY_Data,MATCH($I399,Sheet1!$L:L,1),1))</f>
        <v/>
      </c>
      <c r="D399" s="13" t="str">
        <f ca="1">IF($I399="","",INDEX(MY_Data,MATCH($I399,Sheet1!$L:L,1),2))</f>
        <v/>
      </c>
      <c r="E399" s="13" t="str">
        <f ca="1">IF($I399="","",INDEX(MY_Data,MATCH($I399,Sheet1!$L:L,1),3))</f>
        <v/>
      </c>
      <c r="F399" s="13" t="str">
        <f ca="1">IF($I399="","",INDEX(MY_Data,MATCH($I399,Sheet1!$L:L,1),4))</f>
        <v/>
      </c>
      <c r="G399" s="13" t="str">
        <f ca="1">IF($I399="","",INDEX(MY_Data,MATCH($I399,Sheet1!$L:L,1),5))</f>
        <v/>
      </c>
      <c r="H399" s="4" t="str">
        <f ca="1">IF($I399="","",INDEX(MY_Data,MATCH($I399,Sheet1!$L:L,1),6))</f>
        <v/>
      </c>
      <c r="I399" s="25" t="str">
        <f ca="1">IF(ROW()-6&lt;=MAX(Sheet1!$L:L),ROW()-6,"")</f>
        <v/>
      </c>
    </row>
    <row r="400" spans="3:9">
      <c r="C400" s="24" t="str">
        <f ca="1">IF($I400="","",INDEX(MY_Data,MATCH($I400,Sheet1!$L:L,1),1))</f>
        <v/>
      </c>
      <c r="D400" s="13" t="str">
        <f ca="1">IF($I400="","",INDEX(MY_Data,MATCH($I400,Sheet1!$L:L,1),2))</f>
        <v/>
      </c>
      <c r="E400" s="13" t="str">
        <f ca="1">IF($I400="","",INDEX(MY_Data,MATCH($I400,Sheet1!$L:L,1),3))</f>
        <v/>
      </c>
      <c r="F400" s="13" t="str">
        <f ca="1">IF($I400="","",INDEX(MY_Data,MATCH($I400,Sheet1!$L:L,1),4))</f>
        <v/>
      </c>
      <c r="G400" s="13" t="str">
        <f ca="1">IF($I400="","",INDEX(MY_Data,MATCH($I400,Sheet1!$L:L,1),5))</f>
        <v/>
      </c>
      <c r="H400" s="4" t="str">
        <f ca="1">IF($I400="","",INDEX(MY_Data,MATCH($I400,Sheet1!$L:L,1),6))</f>
        <v/>
      </c>
      <c r="I400" s="25" t="str">
        <f ca="1">IF(ROW()-6&lt;=MAX(Sheet1!$L:L),ROW()-6,"")</f>
        <v/>
      </c>
    </row>
    <row r="401" spans="3:9">
      <c r="C401" s="24" t="str">
        <f ca="1">IF($I401="","",INDEX(MY_Data,MATCH($I401,Sheet1!$L:L,1),1))</f>
        <v/>
      </c>
      <c r="D401" s="13" t="str">
        <f ca="1">IF($I401="","",INDEX(MY_Data,MATCH($I401,Sheet1!$L:L,1),2))</f>
        <v/>
      </c>
      <c r="E401" s="13" t="str">
        <f ca="1">IF($I401="","",INDEX(MY_Data,MATCH($I401,Sheet1!$L:L,1),3))</f>
        <v/>
      </c>
      <c r="F401" s="13" t="str">
        <f ca="1">IF($I401="","",INDEX(MY_Data,MATCH($I401,Sheet1!$L:L,1),4))</f>
        <v/>
      </c>
      <c r="G401" s="13" t="str">
        <f ca="1">IF($I401="","",INDEX(MY_Data,MATCH($I401,Sheet1!$L:L,1),5))</f>
        <v/>
      </c>
      <c r="H401" s="4" t="str">
        <f ca="1">IF($I401="","",INDEX(MY_Data,MATCH($I401,Sheet1!$L:L,1),6))</f>
        <v/>
      </c>
      <c r="I401" s="25" t="str">
        <f ca="1">IF(ROW()-6&lt;=MAX(Sheet1!$L:L),ROW()-6,"")</f>
        <v/>
      </c>
    </row>
    <row r="402" spans="3:9">
      <c r="C402" s="24" t="str">
        <f ca="1">IF($I402="","",INDEX(MY_Data,MATCH($I402,Sheet1!$L:L,1),1))</f>
        <v/>
      </c>
      <c r="D402" s="13" t="str">
        <f ca="1">IF($I402="","",INDEX(MY_Data,MATCH($I402,Sheet1!$L:L,1),2))</f>
        <v/>
      </c>
      <c r="E402" s="13" t="str">
        <f ca="1">IF($I402="","",INDEX(MY_Data,MATCH($I402,Sheet1!$L:L,1),3))</f>
        <v/>
      </c>
      <c r="F402" s="13" t="str">
        <f ca="1">IF($I402="","",INDEX(MY_Data,MATCH($I402,Sheet1!$L:L,1),4))</f>
        <v/>
      </c>
      <c r="G402" s="13" t="str">
        <f ca="1">IF($I402="","",INDEX(MY_Data,MATCH($I402,Sheet1!$L:L,1),5))</f>
        <v/>
      </c>
      <c r="H402" s="4" t="str">
        <f ca="1">IF($I402="","",INDEX(MY_Data,MATCH($I402,Sheet1!$L:L,1),6))</f>
        <v/>
      </c>
      <c r="I402" s="25" t="str">
        <f ca="1">IF(ROW()-6&lt;=MAX(Sheet1!$L:L),ROW()-6,"")</f>
        <v/>
      </c>
    </row>
    <row r="403" spans="3:9">
      <c r="C403" s="24" t="str">
        <f ca="1">IF($I403="","",INDEX(MY_Data,MATCH($I403,Sheet1!$L:L,1),1))</f>
        <v/>
      </c>
      <c r="D403" s="13" t="str">
        <f ca="1">IF($I403="","",INDEX(MY_Data,MATCH($I403,Sheet1!$L:L,1),2))</f>
        <v/>
      </c>
      <c r="E403" s="13" t="str">
        <f ca="1">IF($I403="","",INDEX(MY_Data,MATCH($I403,Sheet1!$L:L,1),3))</f>
        <v/>
      </c>
      <c r="F403" s="13" t="str">
        <f ca="1">IF($I403="","",INDEX(MY_Data,MATCH($I403,Sheet1!$L:L,1),4))</f>
        <v/>
      </c>
      <c r="G403" s="13" t="str">
        <f ca="1">IF($I403="","",INDEX(MY_Data,MATCH($I403,Sheet1!$L:L,1),5))</f>
        <v/>
      </c>
      <c r="H403" s="4" t="str">
        <f ca="1">IF($I403="","",INDEX(MY_Data,MATCH($I403,Sheet1!$L:L,1),6))</f>
        <v/>
      </c>
      <c r="I403" s="25" t="str">
        <f ca="1">IF(ROW()-6&lt;=MAX(Sheet1!$L:L),ROW()-6,"")</f>
        <v/>
      </c>
    </row>
    <row r="404" spans="3:9">
      <c r="C404" s="24" t="str">
        <f ca="1">IF($I404="","",INDEX(MY_Data,MATCH($I404,Sheet1!$L:L,1),1))</f>
        <v/>
      </c>
      <c r="D404" s="13" t="str">
        <f ca="1">IF($I404="","",INDEX(MY_Data,MATCH($I404,Sheet1!$L:L,1),2))</f>
        <v/>
      </c>
      <c r="E404" s="13" t="str">
        <f ca="1">IF($I404="","",INDEX(MY_Data,MATCH($I404,Sheet1!$L:L,1),3))</f>
        <v/>
      </c>
      <c r="F404" s="13" t="str">
        <f ca="1">IF($I404="","",INDEX(MY_Data,MATCH($I404,Sheet1!$L:L,1),4))</f>
        <v/>
      </c>
      <c r="G404" s="13" t="str">
        <f ca="1">IF($I404="","",INDEX(MY_Data,MATCH($I404,Sheet1!$L:L,1),5))</f>
        <v/>
      </c>
      <c r="H404" s="4" t="str">
        <f ca="1">IF($I404="","",INDEX(MY_Data,MATCH($I404,Sheet1!$L:L,1),6))</f>
        <v/>
      </c>
      <c r="I404" s="25" t="str">
        <f ca="1">IF(ROW()-6&lt;=MAX(Sheet1!$L:L),ROW()-6,"")</f>
        <v/>
      </c>
    </row>
    <row r="405" spans="3:9">
      <c r="C405" s="24" t="str">
        <f ca="1">IF($I405="","",INDEX(MY_Data,MATCH($I405,Sheet1!$L:L,1),1))</f>
        <v/>
      </c>
      <c r="D405" s="13" t="str">
        <f ca="1">IF($I405="","",INDEX(MY_Data,MATCH($I405,Sheet1!$L:L,1),2))</f>
        <v/>
      </c>
      <c r="E405" s="13" t="str">
        <f ca="1">IF($I405="","",INDEX(MY_Data,MATCH($I405,Sheet1!$L:L,1),3))</f>
        <v/>
      </c>
      <c r="F405" s="13" t="str">
        <f ca="1">IF($I405="","",INDEX(MY_Data,MATCH($I405,Sheet1!$L:L,1),4))</f>
        <v/>
      </c>
      <c r="G405" s="13" t="str">
        <f ca="1">IF($I405="","",INDEX(MY_Data,MATCH($I405,Sheet1!$L:L,1),5))</f>
        <v/>
      </c>
      <c r="H405" s="4" t="str">
        <f ca="1">IF($I405="","",INDEX(MY_Data,MATCH($I405,Sheet1!$L:L,1),6))</f>
        <v/>
      </c>
      <c r="I405" s="25" t="str">
        <f ca="1">IF(ROW()-6&lt;=MAX(Sheet1!$L:L),ROW()-6,"")</f>
        <v/>
      </c>
    </row>
    <row r="406" spans="3:9">
      <c r="C406" s="24" t="str">
        <f ca="1">IF($I406="","",INDEX(MY_Data,MATCH($I406,Sheet1!$L:L,1),1))</f>
        <v/>
      </c>
      <c r="D406" s="13" t="str">
        <f ca="1">IF($I406="","",INDEX(MY_Data,MATCH($I406,Sheet1!$L:L,1),2))</f>
        <v/>
      </c>
      <c r="E406" s="13" t="str">
        <f ca="1">IF($I406="","",INDEX(MY_Data,MATCH($I406,Sheet1!$L:L,1),3))</f>
        <v/>
      </c>
      <c r="F406" s="13" t="str">
        <f ca="1">IF($I406="","",INDEX(MY_Data,MATCH($I406,Sheet1!$L:L,1),4))</f>
        <v/>
      </c>
      <c r="G406" s="13" t="str">
        <f ca="1">IF($I406="","",INDEX(MY_Data,MATCH($I406,Sheet1!$L:L,1),5))</f>
        <v/>
      </c>
      <c r="H406" s="4" t="str">
        <f ca="1">IF($I406="","",INDEX(MY_Data,MATCH($I406,Sheet1!$L:L,1),6))</f>
        <v/>
      </c>
      <c r="I406" s="25" t="str">
        <f ca="1">IF(ROW()-6&lt;=MAX(Sheet1!$L:L),ROW()-6,"")</f>
        <v/>
      </c>
    </row>
    <row r="407" spans="3:9">
      <c r="C407" s="24" t="str">
        <f ca="1">IF($I407="","",INDEX(MY_Data,MATCH($I407,Sheet1!$L:L,1),1))</f>
        <v/>
      </c>
      <c r="D407" s="13" t="str">
        <f ca="1">IF($I407="","",INDEX(MY_Data,MATCH($I407,Sheet1!$L:L,1),2))</f>
        <v/>
      </c>
      <c r="E407" s="13" t="str">
        <f ca="1">IF($I407="","",INDEX(MY_Data,MATCH($I407,Sheet1!$L:L,1),3))</f>
        <v/>
      </c>
      <c r="F407" s="13" t="str">
        <f ca="1">IF($I407="","",INDEX(MY_Data,MATCH($I407,Sheet1!$L:L,1),4))</f>
        <v/>
      </c>
      <c r="G407" s="13" t="str">
        <f ca="1">IF($I407="","",INDEX(MY_Data,MATCH($I407,Sheet1!$L:L,1),5))</f>
        <v/>
      </c>
      <c r="H407" s="4" t="str">
        <f ca="1">IF($I407="","",INDEX(MY_Data,MATCH($I407,Sheet1!$L:L,1),6))</f>
        <v/>
      </c>
      <c r="I407" s="25" t="str">
        <f ca="1">IF(ROW()-6&lt;=MAX(Sheet1!$L:L),ROW()-6,"")</f>
        <v/>
      </c>
    </row>
    <row r="408" spans="3:9">
      <c r="C408" s="24" t="str">
        <f ca="1">IF($I408="","",INDEX(MY_Data,MATCH($I408,Sheet1!$L:L,1),1))</f>
        <v/>
      </c>
      <c r="D408" s="13" t="str">
        <f ca="1">IF($I408="","",INDEX(MY_Data,MATCH($I408,Sheet1!$L:L,1),2))</f>
        <v/>
      </c>
      <c r="E408" s="13" t="str">
        <f ca="1">IF($I408="","",INDEX(MY_Data,MATCH($I408,Sheet1!$L:L,1),3))</f>
        <v/>
      </c>
      <c r="F408" s="13" t="str">
        <f ca="1">IF($I408="","",INDEX(MY_Data,MATCH($I408,Sheet1!$L:L,1),4))</f>
        <v/>
      </c>
      <c r="G408" s="13" t="str">
        <f ca="1">IF($I408="","",INDEX(MY_Data,MATCH($I408,Sheet1!$L:L,1),5))</f>
        <v/>
      </c>
      <c r="H408" s="4" t="str">
        <f ca="1">IF($I408="","",INDEX(MY_Data,MATCH($I408,Sheet1!$L:L,1),6))</f>
        <v/>
      </c>
      <c r="I408" s="25" t="str">
        <f ca="1">IF(ROW()-6&lt;=MAX(Sheet1!$L:L),ROW()-6,"")</f>
        <v/>
      </c>
    </row>
    <row r="409" spans="3:9">
      <c r="C409" s="24" t="str">
        <f ca="1">IF($I409="","",INDEX(MY_Data,MATCH($I409,Sheet1!$L:L,1),1))</f>
        <v/>
      </c>
      <c r="D409" s="13" t="str">
        <f ca="1">IF($I409="","",INDEX(MY_Data,MATCH($I409,Sheet1!$L:L,1),2))</f>
        <v/>
      </c>
      <c r="E409" s="13" t="str">
        <f ca="1">IF($I409="","",INDEX(MY_Data,MATCH($I409,Sheet1!$L:L,1),3))</f>
        <v/>
      </c>
      <c r="F409" s="13" t="str">
        <f ca="1">IF($I409="","",INDEX(MY_Data,MATCH($I409,Sheet1!$L:L,1),4))</f>
        <v/>
      </c>
      <c r="G409" s="13" t="str">
        <f ca="1">IF($I409="","",INDEX(MY_Data,MATCH($I409,Sheet1!$L:L,1),5))</f>
        <v/>
      </c>
      <c r="H409" s="4" t="str">
        <f ca="1">IF($I409="","",INDEX(MY_Data,MATCH($I409,Sheet1!$L:L,1),6))</f>
        <v/>
      </c>
      <c r="I409" s="25" t="str">
        <f ca="1">IF(ROW()-6&lt;=MAX(Sheet1!$L:L),ROW()-6,"")</f>
        <v/>
      </c>
    </row>
    <row r="410" spans="3:9">
      <c r="C410" s="24" t="str">
        <f ca="1">IF($I410="","",INDEX(MY_Data,MATCH($I410,Sheet1!$L:L,1),1))</f>
        <v/>
      </c>
      <c r="D410" s="13" t="str">
        <f ca="1">IF($I410="","",INDEX(MY_Data,MATCH($I410,Sheet1!$L:L,1),2))</f>
        <v/>
      </c>
      <c r="E410" s="13" t="str">
        <f ca="1">IF($I410="","",INDEX(MY_Data,MATCH($I410,Sheet1!$L:L,1),3))</f>
        <v/>
      </c>
      <c r="F410" s="13" t="str">
        <f ca="1">IF($I410="","",INDEX(MY_Data,MATCH($I410,Sheet1!$L:L,1),4))</f>
        <v/>
      </c>
      <c r="G410" s="13" t="str">
        <f ca="1">IF($I410="","",INDEX(MY_Data,MATCH($I410,Sheet1!$L:L,1),5))</f>
        <v/>
      </c>
      <c r="H410" s="4" t="str">
        <f ca="1">IF($I410="","",INDEX(MY_Data,MATCH($I410,Sheet1!$L:L,1),6))</f>
        <v/>
      </c>
      <c r="I410" s="25" t="str">
        <f ca="1">IF(ROW()-6&lt;=MAX(Sheet1!$L:L),ROW()-6,"")</f>
        <v/>
      </c>
    </row>
    <row r="411" spans="3:9">
      <c r="C411" s="24" t="str">
        <f ca="1">IF($I411="","",INDEX(MY_Data,MATCH($I411,Sheet1!$L:L,1),1))</f>
        <v/>
      </c>
      <c r="D411" s="13" t="str">
        <f ca="1">IF($I411="","",INDEX(MY_Data,MATCH($I411,Sheet1!$L:L,1),2))</f>
        <v/>
      </c>
      <c r="E411" s="13" t="str">
        <f ca="1">IF($I411="","",INDEX(MY_Data,MATCH($I411,Sheet1!$L:L,1),3))</f>
        <v/>
      </c>
      <c r="F411" s="13" t="str">
        <f ca="1">IF($I411="","",INDEX(MY_Data,MATCH($I411,Sheet1!$L:L,1),4))</f>
        <v/>
      </c>
      <c r="G411" s="13" t="str">
        <f ca="1">IF($I411="","",INDEX(MY_Data,MATCH($I411,Sheet1!$L:L,1),5))</f>
        <v/>
      </c>
      <c r="H411" s="4" t="str">
        <f ca="1">IF($I411="","",INDEX(MY_Data,MATCH($I411,Sheet1!$L:L,1),6))</f>
        <v/>
      </c>
      <c r="I411" s="25" t="str">
        <f ca="1">IF(ROW()-6&lt;=MAX(Sheet1!$L:L),ROW()-6,"")</f>
        <v/>
      </c>
    </row>
    <row r="412" spans="3:9">
      <c r="C412" s="24" t="str">
        <f ca="1">IF($I412="","",INDEX(MY_Data,MATCH($I412,Sheet1!$L:L,1),1))</f>
        <v/>
      </c>
      <c r="D412" s="13" t="str">
        <f ca="1">IF($I412="","",INDEX(MY_Data,MATCH($I412,Sheet1!$L:L,1),2))</f>
        <v/>
      </c>
      <c r="E412" s="13" t="str">
        <f ca="1">IF($I412="","",INDEX(MY_Data,MATCH($I412,Sheet1!$L:L,1),3))</f>
        <v/>
      </c>
      <c r="F412" s="13" t="str">
        <f ca="1">IF($I412="","",INDEX(MY_Data,MATCH($I412,Sheet1!$L:L,1),4))</f>
        <v/>
      </c>
      <c r="G412" s="13" t="str">
        <f ca="1">IF($I412="","",INDEX(MY_Data,MATCH($I412,Sheet1!$L:L,1),5))</f>
        <v/>
      </c>
      <c r="H412" s="4" t="str">
        <f ca="1">IF($I412="","",INDEX(MY_Data,MATCH($I412,Sheet1!$L:L,1),6))</f>
        <v/>
      </c>
      <c r="I412" s="25" t="str">
        <f ca="1">IF(ROW()-6&lt;=MAX(Sheet1!$L:L),ROW()-6,"")</f>
        <v/>
      </c>
    </row>
    <row r="413" spans="3:9">
      <c r="C413" s="24" t="str">
        <f ca="1">IF($I413="","",INDEX(MY_Data,MATCH($I413,Sheet1!$L:L,1),1))</f>
        <v/>
      </c>
      <c r="D413" s="13" t="str">
        <f ca="1">IF($I413="","",INDEX(MY_Data,MATCH($I413,Sheet1!$L:L,1),2))</f>
        <v/>
      </c>
      <c r="E413" s="13" t="str">
        <f ca="1">IF($I413="","",INDEX(MY_Data,MATCH($I413,Sheet1!$L:L,1),3))</f>
        <v/>
      </c>
      <c r="F413" s="13" t="str">
        <f ca="1">IF($I413="","",INDEX(MY_Data,MATCH($I413,Sheet1!$L:L,1),4))</f>
        <v/>
      </c>
      <c r="G413" s="13" t="str">
        <f ca="1">IF($I413="","",INDEX(MY_Data,MATCH($I413,Sheet1!$L:L,1),5))</f>
        <v/>
      </c>
      <c r="H413" s="4" t="str">
        <f ca="1">IF($I413="","",INDEX(MY_Data,MATCH($I413,Sheet1!$L:L,1),6))</f>
        <v/>
      </c>
      <c r="I413" s="25" t="str">
        <f ca="1">IF(ROW()-6&lt;=MAX(Sheet1!$L:L),ROW()-6,"")</f>
        <v/>
      </c>
    </row>
    <row r="414" spans="3:9">
      <c r="C414" s="24" t="str">
        <f ca="1">IF($I414="","",INDEX(MY_Data,MATCH($I414,Sheet1!$L:L,1),1))</f>
        <v/>
      </c>
      <c r="D414" s="13" t="str">
        <f ca="1">IF($I414="","",INDEX(MY_Data,MATCH($I414,Sheet1!$L:L,1),2))</f>
        <v/>
      </c>
      <c r="E414" s="13" t="str">
        <f ca="1">IF($I414="","",INDEX(MY_Data,MATCH($I414,Sheet1!$L:L,1),3))</f>
        <v/>
      </c>
      <c r="F414" s="13" t="str">
        <f ca="1">IF($I414="","",INDEX(MY_Data,MATCH($I414,Sheet1!$L:L,1),4))</f>
        <v/>
      </c>
      <c r="G414" s="13" t="str">
        <f ca="1">IF($I414="","",INDEX(MY_Data,MATCH($I414,Sheet1!$L:L,1),5))</f>
        <v/>
      </c>
      <c r="H414" s="4" t="str">
        <f ca="1">IF($I414="","",INDEX(MY_Data,MATCH($I414,Sheet1!$L:L,1),6))</f>
        <v/>
      </c>
      <c r="I414" s="25" t="str">
        <f ca="1">IF(ROW()-6&lt;=MAX(Sheet1!$L:L),ROW()-6,"")</f>
        <v/>
      </c>
    </row>
    <row r="415" spans="3:9">
      <c r="C415" s="24" t="str">
        <f ca="1">IF($I415="","",INDEX(MY_Data,MATCH($I415,Sheet1!$L:L,1),1))</f>
        <v/>
      </c>
      <c r="D415" s="13" t="str">
        <f ca="1">IF($I415="","",INDEX(MY_Data,MATCH($I415,Sheet1!$L:L,1),2))</f>
        <v/>
      </c>
      <c r="E415" s="13" t="str">
        <f ca="1">IF($I415="","",INDEX(MY_Data,MATCH($I415,Sheet1!$L:L,1),3))</f>
        <v/>
      </c>
      <c r="F415" s="13" t="str">
        <f ca="1">IF($I415="","",INDEX(MY_Data,MATCH($I415,Sheet1!$L:L,1),4))</f>
        <v/>
      </c>
      <c r="G415" s="13" t="str">
        <f ca="1">IF($I415="","",INDEX(MY_Data,MATCH($I415,Sheet1!$L:L,1),5))</f>
        <v/>
      </c>
      <c r="H415" s="4" t="str">
        <f ca="1">IF($I415="","",INDEX(MY_Data,MATCH($I415,Sheet1!$L:L,1),6))</f>
        <v/>
      </c>
      <c r="I415" s="25" t="str">
        <f ca="1">IF(ROW()-6&lt;=MAX(Sheet1!$L:L),ROW()-6,"")</f>
        <v/>
      </c>
    </row>
    <row r="416" spans="3:9">
      <c r="C416" s="24" t="str">
        <f ca="1">IF($I416="","",INDEX(MY_Data,MATCH($I416,Sheet1!$L:L,1),1))</f>
        <v/>
      </c>
      <c r="D416" s="13" t="str">
        <f ca="1">IF($I416="","",INDEX(MY_Data,MATCH($I416,Sheet1!$L:L,1),2))</f>
        <v/>
      </c>
      <c r="E416" s="13" t="str">
        <f ca="1">IF($I416="","",INDEX(MY_Data,MATCH($I416,Sheet1!$L:L,1),3))</f>
        <v/>
      </c>
      <c r="F416" s="13" t="str">
        <f ca="1">IF($I416="","",INDEX(MY_Data,MATCH($I416,Sheet1!$L:L,1),4))</f>
        <v/>
      </c>
      <c r="G416" s="13" t="str">
        <f ca="1">IF($I416="","",INDEX(MY_Data,MATCH($I416,Sheet1!$L:L,1),5))</f>
        <v/>
      </c>
      <c r="H416" s="4" t="str">
        <f ca="1">IF($I416="","",INDEX(MY_Data,MATCH($I416,Sheet1!$L:L,1),6))</f>
        <v/>
      </c>
      <c r="I416" s="25" t="str">
        <f ca="1">IF(ROW()-6&lt;=MAX(Sheet1!$L:L),ROW()-6,"")</f>
        <v/>
      </c>
    </row>
    <row r="417" spans="3:9">
      <c r="C417" s="24" t="str">
        <f ca="1">IF($I417="","",INDEX(MY_Data,MATCH($I417,Sheet1!$L:L,1),1))</f>
        <v/>
      </c>
      <c r="D417" s="13" t="str">
        <f ca="1">IF($I417="","",INDEX(MY_Data,MATCH($I417,Sheet1!$L:L,1),2))</f>
        <v/>
      </c>
      <c r="E417" s="13" t="str">
        <f ca="1">IF($I417="","",INDEX(MY_Data,MATCH($I417,Sheet1!$L:L,1),3))</f>
        <v/>
      </c>
      <c r="F417" s="13" t="str">
        <f ca="1">IF($I417="","",INDEX(MY_Data,MATCH($I417,Sheet1!$L:L,1),4))</f>
        <v/>
      </c>
      <c r="G417" s="13" t="str">
        <f ca="1">IF($I417="","",INDEX(MY_Data,MATCH($I417,Sheet1!$L:L,1),5))</f>
        <v/>
      </c>
      <c r="H417" s="4" t="str">
        <f ca="1">IF($I417="","",INDEX(MY_Data,MATCH($I417,Sheet1!$L:L,1),6))</f>
        <v/>
      </c>
      <c r="I417" s="25" t="str">
        <f ca="1">IF(ROW()-6&lt;=MAX(Sheet1!$L:L),ROW()-6,"")</f>
        <v/>
      </c>
    </row>
    <row r="418" spans="3:9">
      <c r="C418" s="24" t="str">
        <f ca="1">IF($I418="","",INDEX(MY_Data,MATCH($I418,Sheet1!$L:L,1),1))</f>
        <v/>
      </c>
      <c r="D418" s="13" t="str">
        <f ca="1">IF($I418="","",INDEX(MY_Data,MATCH($I418,Sheet1!$L:L,1),2))</f>
        <v/>
      </c>
      <c r="E418" s="13" t="str">
        <f ca="1">IF($I418="","",INDEX(MY_Data,MATCH($I418,Sheet1!$L:L,1),3))</f>
        <v/>
      </c>
      <c r="F418" s="13" t="str">
        <f ca="1">IF($I418="","",INDEX(MY_Data,MATCH($I418,Sheet1!$L:L,1),4))</f>
        <v/>
      </c>
      <c r="G418" s="13" t="str">
        <f ca="1">IF($I418="","",INDEX(MY_Data,MATCH($I418,Sheet1!$L:L,1),5))</f>
        <v/>
      </c>
      <c r="H418" s="4" t="str">
        <f ca="1">IF($I418="","",INDEX(MY_Data,MATCH($I418,Sheet1!$L:L,1),6))</f>
        <v/>
      </c>
      <c r="I418" s="25" t="str">
        <f ca="1">IF(ROW()-6&lt;=MAX(Sheet1!$L:L),ROW()-6,"")</f>
        <v/>
      </c>
    </row>
    <row r="419" spans="3:9">
      <c r="C419" s="24" t="str">
        <f ca="1">IF($I419="","",INDEX(MY_Data,MATCH($I419,Sheet1!$L:L,1),1))</f>
        <v/>
      </c>
      <c r="D419" s="13" t="str">
        <f ca="1">IF($I419="","",INDEX(MY_Data,MATCH($I419,Sheet1!$L:L,1),2))</f>
        <v/>
      </c>
      <c r="E419" s="13" t="str">
        <f ca="1">IF($I419="","",INDEX(MY_Data,MATCH($I419,Sheet1!$L:L,1),3))</f>
        <v/>
      </c>
      <c r="F419" s="13" t="str">
        <f ca="1">IF($I419="","",INDEX(MY_Data,MATCH($I419,Sheet1!$L:L,1),4))</f>
        <v/>
      </c>
      <c r="G419" s="13" t="str">
        <f ca="1">IF($I419="","",INDEX(MY_Data,MATCH($I419,Sheet1!$L:L,1),5))</f>
        <v/>
      </c>
      <c r="H419" s="4" t="str">
        <f ca="1">IF($I419="","",INDEX(MY_Data,MATCH($I419,Sheet1!$L:L,1),6))</f>
        <v/>
      </c>
      <c r="I419" s="25" t="str">
        <f ca="1">IF(ROW()-6&lt;=MAX(Sheet1!$L:L),ROW()-6,"")</f>
        <v/>
      </c>
    </row>
    <row r="420" spans="3:9">
      <c r="C420" s="24" t="str">
        <f ca="1">IF($I420="","",INDEX(MY_Data,MATCH($I420,Sheet1!$L:L,1),1))</f>
        <v/>
      </c>
      <c r="D420" s="13" t="str">
        <f ca="1">IF($I420="","",INDEX(MY_Data,MATCH($I420,Sheet1!$L:L,1),2))</f>
        <v/>
      </c>
      <c r="E420" s="13" t="str">
        <f ca="1">IF($I420="","",INDEX(MY_Data,MATCH($I420,Sheet1!$L:L,1),3))</f>
        <v/>
      </c>
      <c r="F420" s="13" t="str">
        <f ca="1">IF($I420="","",INDEX(MY_Data,MATCH($I420,Sheet1!$L:L,1),4))</f>
        <v/>
      </c>
      <c r="G420" s="13" t="str">
        <f ca="1">IF($I420="","",INDEX(MY_Data,MATCH($I420,Sheet1!$L:L,1),5))</f>
        <v/>
      </c>
      <c r="H420" s="4" t="str">
        <f ca="1">IF($I420="","",INDEX(MY_Data,MATCH($I420,Sheet1!$L:L,1),6))</f>
        <v/>
      </c>
      <c r="I420" s="25" t="str">
        <f ca="1">IF(ROW()-6&lt;=MAX(Sheet1!$L:L),ROW()-6,"")</f>
        <v/>
      </c>
    </row>
    <row r="421" spans="3:9">
      <c r="C421" s="24" t="str">
        <f ca="1">IF($I421="","",INDEX(MY_Data,MATCH($I421,Sheet1!$L:L,1),1))</f>
        <v/>
      </c>
      <c r="D421" s="13" t="str">
        <f ca="1">IF($I421="","",INDEX(MY_Data,MATCH($I421,Sheet1!$L:L,1),2))</f>
        <v/>
      </c>
      <c r="E421" s="13" t="str">
        <f ca="1">IF($I421="","",INDEX(MY_Data,MATCH($I421,Sheet1!$L:L,1),3))</f>
        <v/>
      </c>
      <c r="F421" s="13" t="str">
        <f ca="1">IF($I421="","",INDEX(MY_Data,MATCH($I421,Sheet1!$L:L,1),4))</f>
        <v/>
      </c>
      <c r="G421" s="13" t="str">
        <f ca="1">IF($I421="","",INDEX(MY_Data,MATCH($I421,Sheet1!$L:L,1),5))</f>
        <v/>
      </c>
      <c r="H421" s="4" t="str">
        <f ca="1">IF($I421="","",INDEX(MY_Data,MATCH($I421,Sheet1!$L:L,1),6))</f>
        <v/>
      </c>
      <c r="I421" s="25" t="str">
        <f ca="1">IF(ROW()-6&lt;=MAX(Sheet1!$L:L),ROW()-6,"")</f>
        <v/>
      </c>
    </row>
    <row r="422" spans="3:9">
      <c r="C422" s="24" t="str">
        <f ca="1">IF($I422="","",INDEX(MY_Data,MATCH($I422,Sheet1!$L:L,1),1))</f>
        <v/>
      </c>
      <c r="D422" s="13" t="str">
        <f ca="1">IF($I422="","",INDEX(MY_Data,MATCH($I422,Sheet1!$L:L,1),2))</f>
        <v/>
      </c>
      <c r="E422" s="13" t="str">
        <f ca="1">IF($I422="","",INDEX(MY_Data,MATCH($I422,Sheet1!$L:L,1),3))</f>
        <v/>
      </c>
      <c r="F422" s="13" t="str">
        <f ca="1">IF($I422="","",INDEX(MY_Data,MATCH($I422,Sheet1!$L:L,1),4))</f>
        <v/>
      </c>
      <c r="G422" s="13" t="str">
        <f ca="1">IF($I422="","",INDEX(MY_Data,MATCH($I422,Sheet1!$L:L,1),5))</f>
        <v/>
      </c>
      <c r="H422" s="4" t="str">
        <f ca="1">IF($I422="","",INDEX(MY_Data,MATCH($I422,Sheet1!$L:L,1),6))</f>
        <v/>
      </c>
      <c r="I422" s="25" t="str">
        <f ca="1">IF(ROW()-6&lt;=MAX(Sheet1!$L:L),ROW()-6,"")</f>
        <v/>
      </c>
    </row>
    <row r="423" spans="3:9">
      <c r="C423" s="24" t="str">
        <f ca="1">IF($I423="","",INDEX(MY_Data,MATCH($I423,Sheet1!$L:L,1),1))</f>
        <v/>
      </c>
      <c r="D423" s="13" t="str">
        <f ca="1">IF($I423="","",INDEX(MY_Data,MATCH($I423,Sheet1!$L:L,1),2))</f>
        <v/>
      </c>
      <c r="E423" s="13" t="str">
        <f ca="1">IF($I423="","",INDEX(MY_Data,MATCH($I423,Sheet1!$L:L,1),3))</f>
        <v/>
      </c>
      <c r="F423" s="13" t="str">
        <f ca="1">IF($I423="","",INDEX(MY_Data,MATCH($I423,Sheet1!$L:L,1),4))</f>
        <v/>
      </c>
      <c r="G423" s="13" t="str">
        <f ca="1">IF($I423="","",INDEX(MY_Data,MATCH($I423,Sheet1!$L:L,1),5))</f>
        <v/>
      </c>
      <c r="H423" s="4" t="str">
        <f ca="1">IF($I423="","",INDEX(MY_Data,MATCH($I423,Sheet1!$L:L,1),6))</f>
        <v/>
      </c>
      <c r="I423" s="25" t="str">
        <f ca="1">IF(ROW()-6&lt;=MAX(Sheet1!$L:L),ROW()-6,"")</f>
        <v/>
      </c>
    </row>
    <row r="424" spans="3:9">
      <c r="C424" s="24" t="str">
        <f ca="1">IF($I424="","",INDEX(MY_Data,MATCH($I424,Sheet1!$L:L,1),1))</f>
        <v/>
      </c>
      <c r="D424" s="13" t="str">
        <f ca="1">IF($I424="","",INDEX(MY_Data,MATCH($I424,Sheet1!$L:L,1),2))</f>
        <v/>
      </c>
      <c r="E424" s="13" t="str">
        <f ca="1">IF($I424="","",INDEX(MY_Data,MATCH($I424,Sheet1!$L:L,1),3))</f>
        <v/>
      </c>
      <c r="F424" s="13" t="str">
        <f ca="1">IF($I424="","",INDEX(MY_Data,MATCH($I424,Sheet1!$L:L,1),4))</f>
        <v/>
      </c>
      <c r="G424" s="13" t="str">
        <f ca="1">IF($I424="","",INDEX(MY_Data,MATCH($I424,Sheet1!$L:L,1),5))</f>
        <v/>
      </c>
      <c r="H424" s="4" t="str">
        <f ca="1">IF($I424="","",INDEX(MY_Data,MATCH($I424,Sheet1!$L:L,1),6))</f>
        <v/>
      </c>
      <c r="I424" s="25" t="str">
        <f ca="1">IF(ROW()-6&lt;=MAX(Sheet1!$L:L),ROW()-6,"")</f>
        <v/>
      </c>
    </row>
    <row r="425" spans="3:9">
      <c r="C425" s="24" t="str">
        <f ca="1">IF($I425="","",INDEX(MY_Data,MATCH($I425,Sheet1!$L:L,1),1))</f>
        <v/>
      </c>
      <c r="D425" s="13" t="str">
        <f ca="1">IF($I425="","",INDEX(MY_Data,MATCH($I425,Sheet1!$L:L,1),2))</f>
        <v/>
      </c>
      <c r="E425" s="13" t="str">
        <f ca="1">IF($I425="","",INDEX(MY_Data,MATCH($I425,Sheet1!$L:L,1),3))</f>
        <v/>
      </c>
      <c r="F425" s="13" t="str">
        <f ca="1">IF($I425="","",INDEX(MY_Data,MATCH($I425,Sheet1!$L:L,1),4))</f>
        <v/>
      </c>
      <c r="G425" s="13" t="str">
        <f ca="1">IF($I425="","",INDEX(MY_Data,MATCH($I425,Sheet1!$L:L,1),5))</f>
        <v/>
      </c>
      <c r="H425" s="4" t="str">
        <f ca="1">IF($I425="","",INDEX(MY_Data,MATCH($I425,Sheet1!$L:L,1),6))</f>
        <v/>
      </c>
      <c r="I425" s="25" t="str">
        <f ca="1">IF(ROW()-6&lt;=MAX(Sheet1!$L:L),ROW()-6,"")</f>
        <v/>
      </c>
    </row>
    <row r="426" spans="3:9">
      <c r="C426" s="24" t="str">
        <f ca="1">IF($I426="","",INDEX(MY_Data,MATCH($I426,Sheet1!$L:L,1),1))</f>
        <v/>
      </c>
      <c r="D426" s="13" t="str">
        <f ca="1">IF($I426="","",INDEX(MY_Data,MATCH($I426,Sheet1!$L:L,1),2))</f>
        <v/>
      </c>
      <c r="E426" s="13" t="str">
        <f ca="1">IF($I426="","",INDEX(MY_Data,MATCH($I426,Sheet1!$L:L,1),3))</f>
        <v/>
      </c>
      <c r="F426" s="13" t="str">
        <f ca="1">IF($I426="","",INDEX(MY_Data,MATCH($I426,Sheet1!$L:L,1),4))</f>
        <v/>
      </c>
      <c r="G426" s="13" t="str">
        <f ca="1">IF($I426="","",INDEX(MY_Data,MATCH($I426,Sheet1!$L:L,1),5))</f>
        <v/>
      </c>
      <c r="H426" s="4" t="str">
        <f ca="1">IF($I426="","",INDEX(MY_Data,MATCH($I426,Sheet1!$L:L,1),6))</f>
        <v/>
      </c>
      <c r="I426" s="25" t="str">
        <f ca="1">IF(ROW()-6&lt;=MAX(Sheet1!$L:L),ROW()-6,"")</f>
        <v/>
      </c>
    </row>
    <row r="427" spans="3:9">
      <c r="C427" s="24" t="str">
        <f ca="1">IF($I427="","",INDEX(MY_Data,MATCH($I427,Sheet1!$L:L,1),1))</f>
        <v/>
      </c>
      <c r="D427" s="13" t="str">
        <f ca="1">IF($I427="","",INDEX(MY_Data,MATCH($I427,Sheet1!$L:L,1),2))</f>
        <v/>
      </c>
      <c r="E427" s="13" t="str">
        <f ca="1">IF($I427="","",INDEX(MY_Data,MATCH($I427,Sheet1!$L:L,1),3))</f>
        <v/>
      </c>
      <c r="F427" s="13" t="str">
        <f ca="1">IF($I427="","",INDEX(MY_Data,MATCH($I427,Sheet1!$L:L,1),4))</f>
        <v/>
      </c>
      <c r="G427" s="13" t="str">
        <f ca="1">IF($I427="","",INDEX(MY_Data,MATCH($I427,Sheet1!$L:L,1),5))</f>
        <v/>
      </c>
      <c r="H427" s="4" t="str">
        <f ca="1">IF($I427="","",INDEX(MY_Data,MATCH($I427,Sheet1!$L:L,1),6))</f>
        <v/>
      </c>
      <c r="I427" s="25" t="str">
        <f ca="1">IF(ROW()-6&lt;=MAX(Sheet1!$L:L),ROW()-6,"")</f>
        <v/>
      </c>
    </row>
    <row r="428" spans="3:9">
      <c r="C428" s="24" t="str">
        <f ca="1">IF($I428="","",INDEX(MY_Data,MATCH($I428,Sheet1!$L:L,1),1))</f>
        <v/>
      </c>
      <c r="D428" s="13" t="str">
        <f ca="1">IF($I428="","",INDEX(MY_Data,MATCH($I428,Sheet1!$L:L,1),2))</f>
        <v/>
      </c>
      <c r="E428" s="13" t="str">
        <f ca="1">IF($I428="","",INDEX(MY_Data,MATCH($I428,Sheet1!$L:L,1),3))</f>
        <v/>
      </c>
      <c r="F428" s="13" t="str">
        <f ca="1">IF($I428="","",INDEX(MY_Data,MATCH($I428,Sheet1!$L:L,1),4))</f>
        <v/>
      </c>
      <c r="G428" s="13" t="str">
        <f ca="1">IF($I428="","",INDEX(MY_Data,MATCH($I428,Sheet1!$L:L,1),5))</f>
        <v/>
      </c>
      <c r="H428" s="4" t="str">
        <f ca="1">IF($I428="","",INDEX(MY_Data,MATCH($I428,Sheet1!$L:L,1),6))</f>
        <v/>
      </c>
      <c r="I428" s="25" t="str">
        <f ca="1">IF(ROW()-6&lt;=MAX(Sheet1!$L:L),ROW()-6,"")</f>
        <v/>
      </c>
    </row>
    <row r="429" spans="3:9">
      <c r="C429" s="24" t="str">
        <f ca="1">IF($I429="","",INDEX(MY_Data,MATCH($I429,Sheet1!$L:L,1),1))</f>
        <v/>
      </c>
      <c r="D429" s="13" t="str">
        <f ca="1">IF($I429="","",INDEX(MY_Data,MATCH($I429,Sheet1!$L:L,1),2))</f>
        <v/>
      </c>
      <c r="E429" s="13" t="str">
        <f ca="1">IF($I429="","",INDEX(MY_Data,MATCH($I429,Sheet1!$L:L,1),3))</f>
        <v/>
      </c>
      <c r="F429" s="13" t="str">
        <f ca="1">IF($I429="","",INDEX(MY_Data,MATCH($I429,Sheet1!$L:L,1),4))</f>
        <v/>
      </c>
      <c r="G429" s="13" t="str">
        <f ca="1">IF($I429="","",INDEX(MY_Data,MATCH($I429,Sheet1!$L:L,1),5))</f>
        <v/>
      </c>
      <c r="H429" s="4" t="str">
        <f ca="1">IF($I429="","",INDEX(MY_Data,MATCH($I429,Sheet1!$L:L,1),6))</f>
        <v/>
      </c>
      <c r="I429" s="25" t="str">
        <f ca="1">IF(ROW()-6&lt;=MAX(Sheet1!$L:L),ROW()-6,"")</f>
        <v/>
      </c>
    </row>
    <row r="430" spans="3:9">
      <c r="C430" s="24" t="str">
        <f ca="1">IF($I430="","",INDEX(MY_Data,MATCH($I430,Sheet1!$L:L,1),1))</f>
        <v/>
      </c>
      <c r="D430" s="13" t="str">
        <f ca="1">IF($I430="","",INDEX(MY_Data,MATCH($I430,Sheet1!$L:L,1),2))</f>
        <v/>
      </c>
      <c r="E430" s="13" t="str">
        <f ca="1">IF($I430="","",INDEX(MY_Data,MATCH($I430,Sheet1!$L:L,1),3))</f>
        <v/>
      </c>
      <c r="F430" s="13" t="str">
        <f ca="1">IF($I430="","",INDEX(MY_Data,MATCH($I430,Sheet1!$L:L,1),4))</f>
        <v/>
      </c>
      <c r="G430" s="13" t="str">
        <f ca="1">IF($I430="","",INDEX(MY_Data,MATCH($I430,Sheet1!$L:L,1),5))</f>
        <v/>
      </c>
      <c r="H430" s="4" t="str">
        <f ca="1">IF($I430="","",INDEX(MY_Data,MATCH($I430,Sheet1!$L:L,1),6))</f>
        <v/>
      </c>
      <c r="I430" s="25" t="str">
        <f ca="1">IF(ROW()-6&lt;=MAX(Sheet1!$L:L),ROW()-6,"")</f>
        <v/>
      </c>
    </row>
    <row r="431" spans="3:9">
      <c r="C431" s="24" t="str">
        <f ca="1">IF($I431="","",INDEX(MY_Data,MATCH($I431,Sheet1!$L:L,1),1))</f>
        <v/>
      </c>
      <c r="D431" s="13" t="str">
        <f ca="1">IF($I431="","",INDEX(MY_Data,MATCH($I431,Sheet1!$L:L,1),2))</f>
        <v/>
      </c>
      <c r="E431" s="13" t="str">
        <f ca="1">IF($I431="","",INDEX(MY_Data,MATCH($I431,Sheet1!$L:L,1),3))</f>
        <v/>
      </c>
      <c r="F431" s="13" t="str">
        <f ca="1">IF($I431="","",INDEX(MY_Data,MATCH($I431,Sheet1!$L:L,1),4))</f>
        <v/>
      </c>
      <c r="G431" s="13" t="str">
        <f ca="1">IF($I431="","",INDEX(MY_Data,MATCH($I431,Sheet1!$L:L,1),5))</f>
        <v/>
      </c>
      <c r="H431" s="4" t="str">
        <f ca="1">IF($I431="","",INDEX(MY_Data,MATCH($I431,Sheet1!$L:L,1),6))</f>
        <v/>
      </c>
      <c r="I431" s="25" t="str">
        <f ca="1">IF(ROW()-6&lt;=MAX(Sheet1!$L:L),ROW()-6,"")</f>
        <v/>
      </c>
    </row>
    <row r="432" spans="3:9">
      <c r="C432" s="24" t="str">
        <f ca="1">IF($I432="","",INDEX(MY_Data,MATCH($I432,Sheet1!$L:L,1),1))</f>
        <v/>
      </c>
      <c r="D432" s="13" t="str">
        <f ca="1">IF($I432="","",INDEX(MY_Data,MATCH($I432,Sheet1!$L:L,1),2))</f>
        <v/>
      </c>
      <c r="E432" s="13" t="str">
        <f ca="1">IF($I432="","",INDEX(MY_Data,MATCH($I432,Sheet1!$L:L,1),3))</f>
        <v/>
      </c>
      <c r="F432" s="13" t="str">
        <f ca="1">IF($I432="","",INDEX(MY_Data,MATCH($I432,Sheet1!$L:L,1),4))</f>
        <v/>
      </c>
      <c r="G432" s="13" t="str">
        <f ca="1">IF($I432="","",INDEX(MY_Data,MATCH($I432,Sheet1!$L:L,1),5))</f>
        <v/>
      </c>
      <c r="H432" s="4" t="str">
        <f ca="1">IF($I432="","",INDEX(MY_Data,MATCH($I432,Sheet1!$L:L,1),6))</f>
        <v/>
      </c>
      <c r="I432" s="25" t="str">
        <f ca="1">IF(ROW()-6&lt;=MAX(Sheet1!$L:L),ROW()-6,"")</f>
        <v/>
      </c>
    </row>
    <row r="433" spans="3:9">
      <c r="C433" s="24" t="str">
        <f ca="1">IF($I433="","",INDEX(MY_Data,MATCH($I433,Sheet1!$L:L,1),1))</f>
        <v/>
      </c>
      <c r="D433" s="13" t="str">
        <f ca="1">IF($I433="","",INDEX(MY_Data,MATCH($I433,Sheet1!$L:L,1),2))</f>
        <v/>
      </c>
      <c r="E433" s="13" t="str">
        <f ca="1">IF($I433="","",INDEX(MY_Data,MATCH($I433,Sheet1!$L:L,1),3))</f>
        <v/>
      </c>
      <c r="F433" s="13" t="str">
        <f ca="1">IF($I433="","",INDEX(MY_Data,MATCH($I433,Sheet1!$L:L,1),4))</f>
        <v/>
      </c>
      <c r="G433" s="13" t="str">
        <f ca="1">IF($I433="","",INDEX(MY_Data,MATCH($I433,Sheet1!$L:L,1),5))</f>
        <v/>
      </c>
      <c r="H433" s="4" t="str">
        <f ca="1">IF($I433="","",INDEX(MY_Data,MATCH($I433,Sheet1!$L:L,1),6))</f>
        <v/>
      </c>
      <c r="I433" s="25" t="str">
        <f ca="1">IF(ROW()-6&lt;=MAX(Sheet1!$L:L),ROW()-6,"")</f>
        <v/>
      </c>
    </row>
    <row r="434" spans="3:9">
      <c r="C434" s="24" t="str">
        <f ca="1">IF($I434="","",INDEX(MY_Data,MATCH($I434,Sheet1!$L:L,1),1))</f>
        <v/>
      </c>
      <c r="D434" s="13" t="str">
        <f ca="1">IF($I434="","",INDEX(MY_Data,MATCH($I434,Sheet1!$L:L,1),2))</f>
        <v/>
      </c>
      <c r="E434" s="13" t="str">
        <f ca="1">IF($I434="","",INDEX(MY_Data,MATCH($I434,Sheet1!$L:L,1),3))</f>
        <v/>
      </c>
      <c r="F434" s="13" t="str">
        <f ca="1">IF($I434="","",INDEX(MY_Data,MATCH($I434,Sheet1!$L:L,1),4))</f>
        <v/>
      </c>
      <c r="G434" s="13" t="str">
        <f ca="1">IF($I434="","",INDEX(MY_Data,MATCH($I434,Sheet1!$L:L,1),5))</f>
        <v/>
      </c>
      <c r="H434" s="4" t="str">
        <f ca="1">IF($I434="","",INDEX(MY_Data,MATCH($I434,Sheet1!$L:L,1),6))</f>
        <v/>
      </c>
      <c r="I434" s="25" t="str">
        <f ca="1">IF(ROW()-6&lt;=MAX(Sheet1!$L:L),ROW()-6,"")</f>
        <v/>
      </c>
    </row>
    <row r="435" spans="3:9">
      <c r="C435" s="24" t="str">
        <f ca="1">IF($I435="","",INDEX(MY_Data,MATCH($I435,Sheet1!$L:L,1),1))</f>
        <v/>
      </c>
      <c r="D435" s="13" t="str">
        <f ca="1">IF($I435="","",INDEX(MY_Data,MATCH($I435,Sheet1!$L:L,1),2))</f>
        <v/>
      </c>
      <c r="E435" s="13" t="str">
        <f ca="1">IF($I435="","",INDEX(MY_Data,MATCH($I435,Sheet1!$L:L,1),3))</f>
        <v/>
      </c>
      <c r="F435" s="13" t="str">
        <f ca="1">IF($I435="","",INDEX(MY_Data,MATCH($I435,Sheet1!$L:L,1),4))</f>
        <v/>
      </c>
      <c r="G435" s="13" t="str">
        <f ca="1">IF($I435="","",INDEX(MY_Data,MATCH($I435,Sheet1!$L:L,1),5))</f>
        <v/>
      </c>
      <c r="H435" s="4" t="str">
        <f ca="1">IF($I435="","",INDEX(MY_Data,MATCH($I435,Sheet1!$L:L,1),6))</f>
        <v/>
      </c>
      <c r="I435" s="25" t="str">
        <f ca="1">IF(ROW()-6&lt;=MAX(Sheet1!$L:L),ROW()-6,"")</f>
        <v/>
      </c>
    </row>
    <row r="436" spans="3:9">
      <c r="C436" s="24" t="str">
        <f ca="1">IF($I436="","",INDEX(MY_Data,MATCH($I436,Sheet1!$L:L,1),1))</f>
        <v/>
      </c>
      <c r="D436" s="13" t="str">
        <f ca="1">IF($I436="","",INDEX(MY_Data,MATCH($I436,Sheet1!$L:L,1),2))</f>
        <v/>
      </c>
      <c r="E436" s="13" t="str">
        <f ca="1">IF($I436="","",INDEX(MY_Data,MATCH($I436,Sheet1!$L:L,1),3))</f>
        <v/>
      </c>
      <c r="F436" s="13" t="str">
        <f ca="1">IF($I436="","",INDEX(MY_Data,MATCH($I436,Sheet1!$L:L,1),4))</f>
        <v/>
      </c>
      <c r="G436" s="13" t="str">
        <f ca="1">IF($I436="","",INDEX(MY_Data,MATCH($I436,Sheet1!$L:L,1),5))</f>
        <v/>
      </c>
      <c r="H436" s="4" t="str">
        <f ca="1">IF($I436="","",INDEX(MY_Data,MATCH($I436,Sheet1!$L:L,1),6))</f>
        <v/>
      </c>
      <c r="I436" s="25" t="str">
        <f ca="1">IF(ROW()-6&lt;=MAX(Sheet1!$L:L),ROW()-6,"")</f>
        <v/>
      </c>
    </row>
    <row r="437" spans="3:9">
      <c r="C437" s="24" t="str">
        <f ca="1">IF($I437="","",INDEX(MY_Data,MATCH($I437,Sheet1!$L:L,1),1))</f>
        <v/>
      </c>
      <c r="D437" s="13" t="str">
        <f ca="1">IF($I437="","",INDEX(MY_Data,MATCH($I437,Sheet1!$L:L,1),2))</f>
        <v/>
      </c>
      <c r="E437" s="13" t="str">
        <f ca="1">IF($I437="","",INDEX(MY_Data,MATCH($I437,Sheet1!$L:L,1),3))</f>
        <v/>
      </c>
      <c r="F437" s="13" t="str">
        <f ca="1">IF($I437="","",INDEX(MY_Data,MATCH($I437,Sheet1!$L:L,1),4))</f>
        <v/>
      </c>
      <c r="G437" s="13" t="str">
        <f ca="1">IF($I437="","",INDEX(MY_Data,MATCH($I437,Sheet1!$L:L,1),5))</f>
        <v/>
      </c>
      <c r="H437" s="4" t="str">
        <f ca="1">IF($I437="","",INDEX(MY_Data,MATCH($I437,Sheet1!$L:L,1),6))</f>
        <v/>
      </c>
      <c r="I437" s="25" t="str">
        <f ca="1">IF(ROW()-6&lt;=MAX(Sheet1!$L:L),ROW()-6,"")</f>
        <v/>
      </c>
    </row>
    <row r="438" spans="3:9">
      <c r="C438" s="24" t="str">
        <f ca="1">IF($I438="","",INDEX(MY_Data,MATCH($I438,Sheet1!$L:L,1),1))</f>
        <v/>
      </c>
      <c r="D438" s="13" t="str">
        <f ca="1">IF($I438="","",INDEX(MY_Data,MATCH($I438,Sheet1!$L:L,1),2))</f>
        <v/>
      </c>
      <c r="E438" s="13" t="str">
        <f ca="1">IF($I438="","",INDEX(MY_Data,MATCH($I438,Sheet1!$L:L,1),3))</f>
        <v/>
      </c>
      <c r="F438" s="13" t="str">
        <f ca="1">IF($I438="","",INDEX(MY_Data,MATCH($I438,Sheet1!$L:L,1),4))</f>
        <v/>
      </c>
      <c r="G438" s="13" t="str">
        <f ca="1">IF($I438="","",INDEX(MY_Data,MATCH($I438,Sheet1!$L:L,1),5))</f>
        <v/>
      </c>
      <c r="H438" s="4" t="str">
        <f ca="1">IF($I438="","",INDEX(MY_Data,MATCH($I438,Sheet1!$L:L,1),6))</f>
        <v/>
      </c>
      <c r="I438" s="25" t="str">
        <f ca="1">IF(ROW()-6&lt;=MAX(Sheet1!$L:L),ROW()-6,"")</f>
        <v/>
      </c>
    </row>
    <row r="439" spans="3:9">
      <c r="C439" s="24" t="str">
        <f ca="1">IF($I439="","",INDEX(MY_Data,MATCH($I439,Sheet1!$L:L,1),1))</f>
        <v/>
      </c>
      <c r="D439" s="13" t="str">
        <f ca="1">IF($I439="","",INDEX(MY_Data,MATCH($I439,Sheet1!$L:L,1),2))</f>
        <v/>
      </c>
      <c r="E439" s="13" t="str">
        <f ca="1">IF($I439="","",INDEX(MY_Data,MATCH($I439,Sheet1!$L:L,1),3))</f>
        <v/>
      </c>
      <c r="F439" s="13" t="str">
        <f ca="1">IF($I439="","",INDEX(MY_Data,MATCH($I439,Sheet1!$L:L,1),4))</f>
        <v/>
      </c>
      <c r="G439" s="13" t="str">
        <f ca="1">IF($I439="","",INDEX(MY_Data,MATCH($I439,Sheet1!$L:L,1),5))</f>
        <v/>
      </c>
      <c r="H439" s="4" t="str">
        <f ca="1">IF($I439="","",INDEX(MY_Data,MATCH($I439,Sheet1!$L:L,1),6))</f>
        <v/>
      </c>
      <c r="I439" s="25" t="str">
        <f ca="1">IF(ROW()-6&lt;=MAX(Sheet1!$L:L),ROW()-6,"")</f>
        <v/>
      </c>
    </row>
    <row r="440" spans="3:9">
      <c r="C440" s="24" t="str">
        <f ca="1">IF($I440="","",INDEX(MY_Data,MATCH($I440,Sheet1!$L:L,1),1))</f>
        <v/>
      </c>
      <c r="D440" s="13" t="str">
        <f ca="1">IF($I440="","",INDEX(MY_Data,MATCH($I440,Sheet1!$L:L,1),2))</f>
        <v/>
      </c>
      <c r="E440" s="13" t="str">
        <f ca="1">IF($I440="","",INDEX(MY_Data,MATCH($I440,Sheet1!$L:L,1),3))</f>
        <v/>
      </c>
      <c r="F440" s="13" t="str">
        <f ca="1">IF($I440="","",INDEX(MY_Data,MATCH($I440,Sheet1!$L:L,1),4))</f>
        <v/>
      </c>
      <c r="G440" s="13" t="str">
        <f ca="1">IF($I440="","",INDEX(MY_Data,MATCH($I440,Sheet1!$L:L,1),5))</f>
        <v/>
      </c>
      <c r="H440" s="4" t="str">
        <f ca="1">IF($I440="","",INDEX(MY_Data,MATCH($I440,Sheet1!$L:L,1),6))</f>
        <v/>
      </c>
      <c r="I440" s="25" t="str">
        <f ca="1">IF(ROW()-6&lt;=MAX(Sheet1!$L:L),ROW()-6,"")</f>
        <v/>
      </c>
    </row>
    <row r="441" spans="3:9">
      <c r="C441" s="24" t="str">
        <f ca="1">IF($I441="","",INDEX(MY_Data,MATCH($I441,Sheet1!$L:L,1),1))</f>
        <v/>
      </c>
      <c r="D441" s="13" t="str">
        <f ca="1">IF($I441="","",INDEX(MY_Data,MATCH($I441,Sheet1!$L:L,1),2))</f>
        <v/>
      </c>
      <c r="E441" s="13" t="str">
        <f ca="1">IF($I441="","",INDEX(MY_Data,MATCH($I441,Sheet1!$L:L,1),3))</f>
        <v/>
      </c>
      <c r="F441" s="13" t="str">
        <f ca="1">IF($I441="","",INDEX(MY_Data,MATCH($I441,Sheet1!$L:L,1),4))</f>
        <v/>
      </c>
      <c r="G441" s="13" t="str">
        <f ca="1">IF($I441="","",INDEX(MY_Data,MATCH($I441,Sheet1!$L:L,1),5))</f>
        <v/>
      </c>
      <c r="H441" s="4" t="str">
        <f ca="1">IF($I441="","",INDEX(MY_Data,MATCH($I441,Sheet1!$L:L,1),6))</f>
        <v/>
      </c>
      <c r="I441" s="25" t="str">
        <f ca="1">IF(ROW()-6&lt;=MAX(Sheet1!$L:L),ROW()-6,"")</f>
        <v/>
      </c>
    </row>
    <row r="442" spans="3:9">
      <c r="C442" s="24" t="str">
        <f ca="1">IF($I442="","",INDEX(MY_Data,MATCH($I442,Sheet1!$L:L,1),1))</f>
        <v/>
      </c>
      <c r="D442" s="13" t="str">
        <f ca="1">IF($I442="","",INDEX(MY_Data,MATCH($I442,Sheet1!$L:L,1),2))</f>
        <v/>
      </c>
      <c r="E442" s="13" t="str">
        <f ca="1">IF($I442="","",INDEX(MY_Data,MATCH($I442,Sheet1!$L:L,1),3))</f>
        <v/>
      </c>
      <c r="F442" s="13" t="str">
        <f ca="1">IF($I442="","",INDEX(MY_Data,MATCH($I442,Sheet1!$L:L,1),4))</f>
        <v/>
      </c>
      <c r="G442" s="13" t="str">
        <f ca="1">IF($I442="","",INDEX(MY_Data,MATCH($I442,Sheet1!$L:L,1),5))</f>
        <v/>
      </c>
      <c r="H442" s="4" t="str">
        <f ca="1">IF($I442="","",INDEX(MY_Data,MATCH($I442,Sheet1!$L:L,1),6))</f>
        <v/>
      </c>
      <c r="I442" s="25" t="str">
        <f ca="1">IF(ROW()-6&lt;=MAX(Sheet1!$L:L),ROW()-6,"")</f>
        <v/>
      </c>
    </row>
    <row r="443" spans="3:9">
      <c r="C443" s="24" t="str">
        <f ca="1">IF($I443="","",INDEX(MY_Data,MATCH($I443,Sheet1!$L:L,1),1))</f>
        <v/>
      </c>
      <c r="D443" s="13" t="str">
        <f ca="1">IF($I443="","",INDEX(MY_Data,MATCH($I443,Sheet1!$L:L,1),2))</f>
        <v/>
      </c>
      <c r="E443" s="13" t="str">
        <f ca="1">IF($I443="","",INDEX(MY_Data,MATCH($I443,Sheet1!$L:L,1),3))</f>
        <v/>
      </c>
      <c r="F443" s="13" t="str">
        <f ca="1">IF($I443="","",INDEX(MY_Data,MATCH($I443,Sheet1!$L:L,1),4))</f>
        <v/>
      </c>
      <c r="G443" s="13" t="str">
        <f ca="1">IF($I443="","",INDEX(MY_Data,MATCH($I443,Sheet1!$L:L,1),5))</f>
        <v/>
      </c>
      <c r="H443" s="4" t="str">
        <f ca="1">IF($I443="","",INDEX(MY_Data,MATCH($I443,Sheet1!$L:L,1),6))</f>
        <v/>
      </c>
      <c r="I443" s="25" t="str">
        <f ca="1">IF(ROW()-6&lt;=MAX(Sheet1!$L:L),ROW()-6,"")</f>
        <v/>
      </c>
    </row>
    <row r="444" spans="3:9">
      <c r="C444" s="24" t="str">
        <f ca="1">IF($I444="","",INDEX(MY_Data,MATCH($I444,Sheet1!$L:L,1),1))</f>
        <v/>
      </c>
      <c r="D444" s="13" t="str">
        <f ca="1">IF($I444="","",INDEX(MY_Data,MATCH($I444,Sheet1!$L:L,1),2))</f>
        <v/>
      </c>
      <c r="E444" s="13" t="str">
        <f ca="1">IF($I444="","",INDEX(MY_Data,MATCH($I444,Sheet1!$L:L,1),3))</f>
        <v/>
      </c>
      <c r="F444" s="13" t="str">
        <f ca="1">IF($I444="","",INDEX(MY_Data,MATCH($I444,Sheet1!$L:L,1),4))</f>
        <v/>
      </c>
      <c r="G444" s="13" t="str">
        <f ca="1">IF($I444="","",INDEX(MY_Data,MATCH($I444,Sheet1!$L:L,1),5))</f>
        <v/>
      </c>
      <c r="H444" s="4" t="str">
        <f ca="1">IF($I444="","",INDEX(MY_Data,MATCH($I444,Sheet1!$L:L,1),6))</f>
        <v/>
      </c>
      <c r="I444" s="25" t="str">
        <f ca="1">IF(ROW()-6&lt;=MAX(Sheet1!$L:L),ROW()-6,"")</f>
        <v/>
      </c>
    </row>
    <row r="445" spans="3:9">
      <c r="C445" s="24" t="str">
        <f ca="1">IF($I445="","",INDEX(MY_Data,MATCH($I445,Sheet1!$L:L,1),1))</f>
        <v/>
      </c>
      <c r="D445" s="13" t="str">
        <f ca="1">IF($I445="","",INDEX(MY_Data,MATCH($I445,Sheet1!$L:L,1),2))</f>
        <v/>
      </c>
      <c r="E445" s="13" t="str">
        <f ca="1">IF($I445="","",INDEX(MY_Data,MATCH($I445,Sheet1!$L:L,1),3))</f>
        <v/>
      </c>
      <c r="F445" s="13" t="str">
        <f ca="1">IF($I445="","",INDEX(MY_Data,MATCH($I445,Sheet1!$L:L,1),4))</f>
        <v/>
      </c>
      <c r="G445" s="13" t="str">
        <f ca="1">IF($I445="","",INDEX(MY_Data,MATCH($I445,Sheet1!$L:L,1),5))</f>
        <v/>
      </c>
      <c r="H445" s="4" t="str">
        <f ca="1">IF($I445="","",INDEX(MY_Data,MATCH($I445,Sheet1!$L:L,1),6))</f>
        <v/>
      </c>
      <c r="I445" s="25" t="str">
        <f ca="1">IF(ROW()-6&lt;=MAX(Sheet1!$L:L),ROW()-6,"")</f>
        <v/>
      </c>
    </row>
    <row r="446" spans="3:9">
      <c r="C446" s="24" t="str">
        <f ca="1">IF($I446="","",INDEX(MY_Data,MATCH($I446,Sheet1!$L:L,1),1))</f>
        <v/>
      </c>
      <c r="D446" s="13" t="str">
        <f ca="1">IF($I446="","",INDEX(MY_Data,MATCH($I446,Sheet1!$L:L,1),2))</f>
        <v/>
      </c>
      <c r="E446" s="13" t="str">
        <f ca="1">IF($I446="","",INDEX(MY_Data,MATCH($I446,Sheet1!$L:L,1),3))</f>
        <v/>
      </c>
      <c r="F446" s="13" t="str">
        <f ca="1">IF($I446="","",INDEX(MY_Data,MATCH($I446,Sheet1!$L:L,1),4))</f>
        <v/>
      </c>
      <c r="G446" s="13" t="str">
        <f ca="1">IF($I446="","",INDEX(MY_Data,MATCH($I446,Sheet1!$L:L,1),5))</f>
        <v/>
      </c>
      <c r="H446" s="4" t="str">
        <f ca="1">IF($I446="","",INDEX(MY_Data,MATCH($I446,Sheet1!$L:L,1),6))</f>
        <v/>
      </c>
      <c r="I446" s="25" t="str">
        <f ca="1">IF(ROW()-6&lt;=MAX(Sheet1!$L:L),ROW()-6,"")</f>
        <v/>
      </c>
    </row>
    <row r="447" spans="3:9">
      <c r="C447" s="24" t="str">
        <f ca="1">IF($I447="","",INDEX(MY_Data,MATCH($I447,Sheet1!$L:L,1),1))</f>
        <v/>
      </c>
      <c r="D447" s="13" t="str">
        <f ca="1">IF($I447="","",INDEX(MY_Data,MATCH($I447,Sheet1!$L:L,1),2))</f>
        <v/>
      </c>
      <c r="E447" s="13" t="str">
        <f ca="1">IF($I447="","",INDEX(MY_Data,MATCH($I447,Sheet1!$L:L,1),3))</f>
        <v/>
      </c>
      <c r="F447" s="13" t="str">
        <f ca="1">IF($I447="","",INDEX(MY_Data,MATCH($I447,Sheet1!$L:L,1),4))</f>
        <v/>
      </c>
      <c r="G447" s="13" t="str">
        <f ca="1">IF($I447="","",INDEX(MY_Data,MATCH($I447,Sheet1!$L:L,1),5))</f>
        <v/>
      </c>
      <c r="H447" s="4" t="str">
        <f ca="1">IF($I447="","",INDEX(MY_Data,MATCH($I447,Sheet1!$L:L,1),6))</f>
        <v/>
      </c>
      <c r="I447" s="25" t="str">
        <f ca="1">IF(ROW()-6&lt;=MAX(Sheet1!$L:L),ROW()-6,"")</f>
        <v/>
      </c>
    </row>
    <row r="448" spans="3:9">
      <c r="C448" s="24" t="str">
        <f ca="1">IF($I448="","",INDEX(MY_Data,MATCH($I448,Sheet1!$L:L,1),1))</f>
        <v/>
      </c>
      <c r="D448" s="13" t="str">
        <f ca="1">IF($I448="","",INDEX(MY_Data,MATCH($I448,Sheet1!$L:L,1),2))</f>
        <v/>
      </c>
      <c r="E448" s="13" t="str">
        <f ca="1">IF($I448="","",INDEX(MY_Data,MATCH($I448,Sheet1!$L:L,1),3))</f>
        <v/>
      </c>
      <c r="F448" s="13" t="str">
        <f ca="1">IF($I448="","",INDEX(MY_Data,MATCH($I448,Sheet1!$L:L,1),4))</f>
        <v/>
      </c>
      <c r="G448" s="13" t="str">
        <f ca="1">IF($I448="","",INDEX(MY_Data,MATCH($I448,Sheet1!$L:L,1),5))</f>
        <v/>
      </c>
      <c r="H448" s="4" t="str">
        <f ca="1">IF($I448="","",INDEX(MY_Data,MATCH($I448,Sheet1!$L:L,1),6))</f>
        <v/>
      </c>
      <c r="I448" s="25" t="str">
        <f ca="1">IF(ROW()-6&lt;=MAX(Sheet1!$L:L),ROW()-6,"")</f>
        <v/>
      </c>
    </row>
    <row r="449" spans="3:9">
      <c r="C449" s="24" t="str">
        <f ca="1">IF($I449="","",INDEX(MY_Data,MATCH($I449,Sheet1!$L:L,1),1))</f>
        <v/>
      </c>
      <c r="D449" s="13" t="str">
        <f ca="1">IF($I449="","",INDEX(MY_Data,MATCH($I449,Sheet1!$L:L,1),2))</f>
        <v/>
      </c>
      <c r="E449" s="13" t="str">
        <f ca="1">IF($I449="","",INDEX(MY_Data,MATCH($I449,Sheet1!$L:L,1),3))</f>
        <v/>
      </c>
      <c r="F449" s="13" t="str">
        <f ca="1">IF($I449="","",INDEX(MY_Data,MATCH($I449,Sheet1!$L:L,1),4))</f>
        <v/>
      </c>
      <c r="G449" s="13" t="str">
        <f ca="1">IF($I449="","",INDEX(MY_Data,MATCH($I449,Sheet1!$L:L,1),5))</f>
        <v/>
      </c>
      <c r="H449" s="4" t="str">
        <f ca="1">IF($I449="","",INDEX(MY_Data,MATCH($I449,Sheet1!$L:L,1),6))</f>
        <v/>
      </c>
      <c r="I449" s="25" t="str">
        <f ca="1">IF(ROW()-6&lt;=MAX(Sheet1!$L:L),ROW()-6,"")</f>
        <v/>
      </c>
    </row>
    <row r="450" spans="3:9">
      <c r="C450" s="24" t="str">
        <f ca="1">IF($I450="","",INDEX(MY_Data,MATCH($I450,Sheet1!$L:L,1),1))</f>
        <v/>
      </c>
      <c r="D450" s="13" t="str">
        <f ca="1">IF($I450="","",INDEX(MY_Data,MATCH($I450,Sheet1!$L:L,1),2))</f>
        <v/>
      </c>
      <c r="E450" s="13" t="str">
        <f ca="1">IF($I450="","",INDEX(MY_Data,MATCH($I450,Sheet1!$L:L,1),3))</f>
        <v/>
      </c>
      <c r="F450" s="13" t="str">
        <f ca="1">IF($I450="","",INDEX(MY_Data,MATCH($I450,Sheet1!$L:L,1),4))</f>
        <v/>
      </c>
      <c r="G450" s="13" t="str">
        <f ca="1">IF($I450="","",INDEX(MY_Data,MATCH($I450,Sheet1!$L:L,1),5))</f>
        <v/>
      </c>
      <c r="H450" s="4" t="str">
        <f ca="1">IF($I450="","",INDEX(MY_Data,MATCH($I450,Sheet1!$L:L,1),6))</f>
        <v/>
      </c>
      <c r="I450" s="25" t="str">
        <f ca="1">IF(ROW()-6&lt;=MAX(Sheet1!$L:L),ROW()-6,"")</f>
        <v/>
      </c>
    </row>
    <row r="451" spans="3:9">
      <c r="C451" s="24" t="str">
        <f ca="1">IF($I451="","",INDEX(MY_Data,MATCH($I451,Sheet1!$L:L,1),1))</f>
        <v/>
      </c>
      <c r="D451" s="13" t="str">
        <f ca="1">IF($I451="","",INDEX(MY_Data,MATCH($I451,Sheet1!$L:L,1),2))</f>
        <v/>
      </c>
      <c r="E451" s="13" t="str">
        <f ca="1">IF($I451="","",INDEX(MY_Data,MATCH($I451,Sheet1!$L:L,1),3))</f>
        <v/>
      </c>
      <c r="F451" s="13" t="str">
        <f ca="1">IF($I451="","",INDEX(MY_Data,MATCH($I451,Sheet1!$L:L,1),4))</f>
        <v/>
      </c>
      <c r="G451" s="13" t="str">
        <f ca="1">IF($I451="","",INDEX(MY_Data,MATCH($I451,Sheet1!$L:L,1),5))</f>
        <v/>
      </c>
      <c r="H451" s="4" t="str">
        <f ca="1">IF($I451="","",INDEX(MY_Data,MATCH($I451,Sheet1!$L:L,1),6))</f>
        <v/>
      </c>
      <c r="I451" s="25" t="str">
        <f ca="1">IF(ROW()-6&lt;=MAX(Sheet1!$L:L),ROW()-6,"")</f>
        <v/>
      </c>
    </row>
    <row r="452" spans="3:9">
      <c r="C452" s="24" t="str">
        <f ca="1">IF($I452="","",INDEX(MY_Data,MATCH($I452,Sheet1!$L:L,1),1))</f>
        <v/>
      </c>
      <c r="D452" s="13" t="str">
        <f ca="1">IF($I452="","",INDEX(MY_Data,MATCH($I452,Sheet1!$L:L,1),2))</f>
        <v/>
      </c>
      <c r="E452" s="13" t="str">
        <f ca="1">IF($I452="","",INDEX(MY_Data,MATCH($I452,Sheet1!$L:L,1),3))</f>
        <v/>
      </c>
      <c r="F452" s="13" t="str">
        <f ca="1">IF($I452="","",INDEX(MY_Data,MATCH($I452,Sheet1!$L:L,1),4))</f>
        <v/>
      </c>
      <c r="G452" s="13" t="str">
        <f ca="1">IF($I452="","",INDEX(MY_Data,MATCH($I452,Sheet1!$L:L,1),5))</f>
        <v/>
      </c>
      <c r="H452" s="4" t="str">
        <f ca="1">IF($I452="","",INDEX(MY_Data,MATCH($I452,Sheet1!$L:L,1),6))</f>
        <v/>
      </c>
      <c r="I452" s="25" t="str">
        <f ca="1">IF(ROW()-6&lt;=MAX(Sheet1!$L:L),ROW()-6,"")</f>
        <v/>
      </c>
    </row>
    <row r="453" spans="3:9">
      <c r="C453" s="24" t="str">
        <f ca="1">IF($I453="","",INDEX(MY_Data,MATCH($I453,Sheet1!$L:L,1),1))</f>
        <v/>
      </c>
      <c r="D453" s="13" t="str">
        <f ca="1">IF($I453="","",INDEX(MY_Data,MATCH($I453,Sheet1!$L:L,1),2))</f>
        <v/>
      </c>
      <c r="E453" s="13" t="str">
        <f ca="1">IF($I453="","",INDEX(MY_Data,MATCH($I453,Sheet1!$L:L,1),3))</f>
        <v/>
      </c>
      <c r="F453" s="13" t="str">
        <f ca="1">IF($I453="","",INDEX(MY_Data,MATCH($I453,Sheet1!$L:L,1),4))</f>
        <v/>
      </c>
      <c r="G453" s="13" t="str">
        <f ca="1">IF($I453="","",INDEX(MY_Data,MATCH($I453,Sheet1!$L:L,1),5))</f>
        <v/>
      </c>
      <c r="H453" s="4" t="str">
        <f ca="1">IF($I453="","",INDEX(MY_Data,MATCH($I453,Sheet1!$L:L,1),6))</f>
        <v/>
      </c>
      <c r="I453" s="25" t="str">
        <f ca="1">IF(ROW()-6&lt;=MAX(Sheet1!$L:L),ROW()-6,"")</f>
        <v/>
      </c>
    </row>
    <row r="454" spans="3:9">
      <c r="C454" s="24" t="str">
        <f ca="1">IF($I454="","",INDEX(MY_Data,MATCH($I454,Sheet1!$L:L,1),1))</f>
        <v/>
      </c>
      <c r="D454" s="13" t="str">
        <f ca="1">IF($I454="","",INDEX(MY_Data,MATCH($I454,Sheet1!$L:L,1),2))</f>
        <v/>
      </c>
      <c r="E454" s="13" t="str">
        <f ca="1">IF($I454="","",INDEX(MY_Data,MATCH($I454,Sheet1!$L:L,1),3))</f>
        <v/>
      </c>
      <c r="F454" s="13" t="str">
        <f ca="1">IF($I454="","",INDEX(MY_Data,MATCH($I454,Sheet1!$L:L,1),4))</f>
        <v/>
      </c>
      <c r="G454" s="13" t="str">
        <f ca="1">IF($I454="","",INDEX(MY_Data,MATCH($I454,Sheet1!$L:L,1),5))</f>
        <v/>
      </c>
      <c r="H454" s="4" t="str">
        <f ca="1">IF($I454="","",INDEX(MY_Data,MATCH($I454,Sheet1!$L:L,1),6))</f>
        <v/>
      </c>
      <c r="I454" s="25" t="str">
        <f ca="1">IF(ROW()-6&lt;=MAX(Sheet1!$L:L),ROW()-6,"")</f>
        <v/>
      </c>
    </row>
    <row r="455" spans="3:9">
      <c r="C455" s="24" t="str">
        <f ca="1">IF($I455="","",INDEX(MY_Data,MATCH($I455,Sheet1!$L:L,1),1))</f>
        <v/>
      </c>
      <c r="D455" s="13" t="str">
        <f ca="1">IF($I455="","",INDEX(MY_Data,MATCH($I455,Sheet1!$L:L,1),2))</f>
        <v/>
      </c>
      <c r="E455" s="13" t="str">
        <f ca="1">IF($I455="","",INDEX(MY_Data,MATCH($I455,Sheet1!$L:L,1),3))</f>
        <v/>
      </c>
      <c r="F455" s="13" t="str">
        <f ca="1">IF($I455="","",INDEX(MY_Data,MATCH($I455,Sheet1!$L:L,1),4))</f>
        <v/>
      </c>
      <c r="G455" s="13" t="str">
        <f ca="1">IF($I455="","",INDEX(MY_Data,MATCH($I455,Sheet1!$L:L,1),5))</f>
        <v/>
      </c>
      <c r="H455" s="4" t="str">
        <f ca="1">IF($I455="","",INDEX(MY_Data,MATCH($I455,Sheet1!$L:L,1),6))</f>
        <v/>
      </c>
      <c r="I455" s="25" t="str">
        <f ca="1">IF(ROW()-6&lt;=MAX(Sheet1!$L:L),ROW()-6,"")</f>
        <v/>
      </c>
    </row>
    <row r="456" spans="3:9">
      <c r="C456" s="24" t="str">
        <f ca="1">IF($I456="","",INDEX(MY_Data,MATCH($I456,Sheet1!$L:L,1),1))</f>
        <v/>
      </c>
      <c r="D456" s="13" t="str">
        <f ca="1">IF($I456="","",INDEX(MY_Data,MATCH($I456,Sheet1!$L:L,1),2))</f>
        <v/>
      </c>
      <c r="E456" s="13" t="str">
        <f ca="1">IF($I456="","",INDEX(MY_Data,MATCH($I456,Sheet1!$L:L,1),3))</f>
        <v/>
      </c>
      <c r="F456" s="13" t="str">
        <f ca="1">IF($I456="","",INDEX(MY_Data,MATCH($I456,Sheet1!$L:L,1),4))</f>
        <v/>
      </c>
      <c r="G456" s="13" t="str">
        <f ca="1">IF($I456="","",INDEX(MY_Data,MATCH($I456,Sheet1!$L:L,1),5))</f>
        <v/>
      </c>
      <c r="H456" s="4" t="str">
        <f ca="1">IF($I456="","",INDEX(MY_Data,MATCH($I456,Sheet1!$L:L,1),6))</f>
        <v/>
      </c>
      <c r="I456" s="25" t="str">
        <f ca="1">IF(ROW()-6&lt;=MAX(Sheet1!$L:L),ROW()-6,"")</f>
        <v/>
      </c>
    </row>
    <row r="457" spans="3:9">
      <c r="C457" s="24" t="str">
        <f ca="1">IF($I457="","",INDEX(MY_Data,MATCH($I457,Sheet1!$L:L,1),1))</f>
        <v/>
      </c>
      <c r="D457" s="13" t="str">
        <f ca="1">IF($I457="","",INDEX(MY_Data,MATCH($I457,Sheet1!$L:L,1),2))</f>
        <v/>
      </c>
      <c r="E457" s="13" t="str">
        <f ca="1">IF($I457="","",INDEX(MY_Data,MATCH($I457,Sheet1!$L:L,1),3))</f>
        <v/>
      </c>
      <c r="F457" s="13" t="str">
        <f ca="1">IF($I457="","",INDEX(MY_Data,MATCH($I457,Sheet1!$L:L,1),4))</f>
        <v/>
      </c>
      <c r="G457" s="13" t="str">
        <f ca="1">IF($I457="","",INDEX(MY_Data,MATCH($I457,Sheet1!$L:L,1),5))</f>
        <v/>
      </c>
      <c r="H457" s="4" t="str">
        <f ca="1">IF($I457="","",INDEX(MY_Data,MATCH($I457,Sheet1!$L:L,1),6))</f>
        <v/>
      </c>
      <c r="I457" s="25" t="str">
        <f ca="1">IF(ROW()-6&lt;=MAX(Sheet1!$L:L),ROW()-6,"")</f>
        <v/>
      </c>
    </row>
    <row r="458" spans="3:9">
      <c r="C458" s="24" t="str">
        <f ca="1">IF($I458="","",INDEX(MY_Data,MATCH($I458,Sheet1!$L:L,1),1))</f>
        <v/>
      </c>
      <c r="D458" s="13" t="str">
        <f ca="1">IF($I458="","",INDEX(MY_Data,MATCH($I458,Sheet1!$L:L,1),2))</f>
        <v/>
      </c>
      <c r="E458" s="13" t="str">
        <f ca="1">IF($I458="","",INDEX(MY_Data,MATCH($I458,Sheet1!$L:L,1),3))</f>
        <v/>
      </c>
      <c r="F458" s="13" t="str">
        <f ca="1">IF($I458="","",INDEX(MY_Data,MATCH($I458,Sheet1!$L:L,1),4))</f>
        <v/>
      </c>
      <c r="G458" s="13" t="str">
        <f ca="1">IF($I458="","",INDEX(MY_Data,MATCH($I458,Sheet1!$L:L,1),5))</f>
        <v/>
      </c>
      <c r="H458" s="4" t="str">
        <f ca="1">IF($I458="","",INDEX(MY_Data,MATCH($I458,Sheet1!$L:L,1),6))</f>
        <v/>
      </c>
      <c r="I458" s="25" t="str">
        <f ca="1">IF(ROW()-6&lt;=MAX(Sheet1!$L:L),ROW()-6,"")</f>
        <v/>
      </c>
    </row>
    <row r="459" spans="3:9">
      <c r="C459" s="24" t="str">
        <f ca="1">IF($I459="","",INDEX(MY_Data,MATCH($I459,Sheet1!$L:L,1),1))</f>
        <v/>
      </c>
      <c r="D459" s="13" t="str">
        <f ca="1">IF($I459="","",INDEX(MY_Data,MATCH($I459,Sheet1!$L:L,1),2))</f>
        <v/>
      </c>
      <c r="E459" s="13" t="str">
        <f ca="1">IF($I459="","",INDEX(MY_Data,MATCH($I459,Sheet1!$L:L,1),3))</f>
        <v/>
      </c>
      <c r="F459" s="13" t="str">
        <f ca="1">IF($I459="","",INDEX(MY_Data,MATCH($I459,Sheet1!$L:L,1),4))</f>
        <v/>
      </c>
      <c r="G459" s="13" t="str">
        <f ca="1">IF($I459="","",INDEX(MY_Data,MATCH($I459,Sheet1!$L:L,1),5))</f>
        <v/>
      </c>
      <c r="H459" s="4" t="str">
        <f ca="1">IF($I459="","",INDEX(MY_Data,MATCH($I459,Sheet1!$L:L,1),6))</f>
        <v/>
      </c>
      <c r="I459" s="25" t="str">
        <f ca="1">IF(ROW()-6&lt;=MAX(Sheet1!$L:L),ROW()-6,"")</f>
        <v/>
      </c>
    </row>
    <row r="460" spans="3:9">
      <c r="C460" s="24" t="str">
        <f ca="1">IF($I460="","",INDEX(MY_Data,MATCH($I460,Sheet1!$L:L,1),1))</f>
        <v/>
      </c>
      <c r="D460" s="13" t="str">
        <f ca="1">IF($I460="","",INDEX(MY_Data,MATCH($I460,Sheet1!$L:L,1),2))</f>
        <v/>
      </c>
      <c r="E460" s="13" t="str">
        <f ca="1">IF($I460="","",INDEX(MY_Data,MATCH($I460,Sheet1!$L:L,1),3))</f>
        <v/>
      </c>
      <c r="F460" s="13" t="str">
        <f ca="1">IF($I460="","",INDEX(MY_Data,MATCH($I460,Sheet1!$L:L,1),4))</f>
        <v/>
      </c>
      <c r="G460" s="13" t="str">
        <f ca="1">IF($I460="","",INDEX(MY_Data,MATCH($I460,Sheet1!$L:L,1),5))</f>
        <v/>
      </c>
      <c r="H460" s="4" t="str">
        <f ca="1">IF($I460="","",INDEX(MY_Data,MATCH($I460,Sheet1!$L:L,1),6))</f>
        <v/>
      </c>
      <c r="I460" s="25" t="str">
        <f ca="1">IF(ROW()-6&lt;=MAX(Sheet1!$L:L),ROW()-6,"")</f>
        <v/>
      </c>
    </row>
    <row r="461" spans="3:9">
      <c r="C461" s="24" t="str">
        <f ca="1">IF($I461="","",INDEX(MY_Data,MATCH($I461,Sheet1!$L:L,1),1))</f>
        <v/>
      </c>
      <c r="D461" s="13" t="str">
        <f ca="1">IF($I461="","",INDEX(MY_Data,MATCH($I461,Sheet1!$L:L,1),2))</f>
        <v/>
      </c>
      <c r="E461" s="13" t="str">
        <f ca="1">IF($I461="","",INDEX(MY_Data,MATCH($I461,Sheet1!$L:L,1),3))</f>
        <v/>
      </c>
      <c r="F461" s="13" t="str">
        <f ca="1">IF($I461="","",INDEX(MY_Data,MATCH($I461,Sheet1!$L:L,1),4))</f>
        <v/>
      </c>
      <c r="G461" s="13" t="str">
        <f ca="1">IF($I461="","",INDEX(MY_Data,MATCH($I461,Sheet1!$L:L,1),5))</f>
        <v/>
      </c>
      <c r="H461" s="4" t="str">
        <f ca="1">IF($I461="","",INDEX(MY_Data,MATCH($I461,Sheet1!$L:L,1),6))</f>
        <v/>
      </c>
      <c r="I461" s="25" t="str">
        <f ca="1">IF(ROW()-6&lt;=MAX(Sheet1!$L:L),ROW()-6,"")</f>
        <v/>
      </c>
    </row>
    <row r="462" spans="3:9">
      <c r="C462" s="24" t="str">
        <f ca="1">IF($I462="","",INDEX(MY_Data,MATCH($I462,Sheet1!$L:L,1),1))</f>
        <v/>
      </c>
      <c r="D462" s="13" t="str">
        <f ca="1">IF($I462="","",INDEX(MY_Data,MATCH($I462,Sheet1!$L:L,1),2))</f>
        <v/>
      </c>
      <c r="E462" s="13" t="str">
        <f ca="1">IF($I462="","",INDEX(MY_Data,MATCH($I462,Sheet1!$L:L,1),3))</f>
        <v/>
      </c>
      <c r="F462" s="13" t="str">
        <f ca="1">IF($I462="","",INDEX(MY_Data,MATCH($I462,Sheet1!$L:L,1),4))</f>
        <v/>
      </c>
      <c r="G462" s="13" t="str">
        <f ca="1">IF($I462="","",INDEX(MY_Data,MATCH($I462,Sheet1!$L:L,1),5))</f>
        <v/>
      </c>
      <c r="H462" s="4" t="str">
        <f ca="1">IF($I462="","",INDEX(MY_Data,MATCH($I462,Sheet1!$L:L,1),6))</f>
        <v/>
      </c>
      <c r="I462" s="25" t="str">
        <f ca="1">IF(ROW()-6&lt;=MAX(Sheet1!$L:L),ROW()-6,"")</f>
        <v/>
      </c>
    </row>
    <row r="463" spans="3:9">
      <c r="C463" s="24" t="str">
        <f ca="1">IF($I463="","",INDEX(MY_Data,MATCH($I463,Sheet1!$L:L,1),1))</f>
        <v/>
      </c>
      <c r="D463" s="13" t="str">
        <f ca="1">IF($I463="","",INDEX(MY_Data,MATCH($I463,Sheet1!$L:L,1),2))</f>
        <v/>
      </c>
      <c r="E463" s="13" t="str">
        <f ca="1">IF($I463="","",INDEX(MY_Data,MATCH($I463,Sheet1!$L:L,1),3))</f>
        <v/>
      </c>
      <c r="F463" s="13" t="str">
        <f ca="1">IF($I463="","",INDEX(MY_Data,MATCH($I463,Sheet1!$L:L,1),4))</f>
        <v/>
      </c>
      <c r="G463" s="13" t="str">
        <f ca="1">IF($I463="","",INDEX(MY_Data,MATCH($I463,Sheet1!$L:L,1),5))</f>
        <v/>
      </c>
      <c r="H463" s="4" t="str">
        <f ca="1">IF($I463="","",INDEX(MY_Data,MATCH($I463,Sheet1!$L:L,1),6))</f>
        <v/>
      </c>
      <c r="I463" s="25" t="str">
        <f ca="1">IF(ROW()-6&lt;=MAX(Sheet1!$L:L),ROW()-6,"")</f>
        <v/>
      </c>
    </row>
    <row r="464" spans="3:9">
      <c r="C464" s="24" t="str">
        <f ca="1">IF($I464="","",INDEX(MY_Data,MATCH($I464,Sheet1!$L:L,1),1))</f>
        <v/>
      </c>
      <c r="D464" s="13" t="str">
        <f ca="1">IF($I464="","",INDEX(MY_Data,MATCH($I464,Sheet1!$L:L,1),2))</f>
        <v/>
      </c>
      <c r="E464" s="13" t="str">
        <f ca="1">IF($I464="","",INDEX(MY_Data,MATCH($I464,Sheet1!$L:L,1),3))</f>
        <v/>
      </c>
      <c r="F464" s="13" t="str">
        <f ca="1">IF($I464="","",INDEX(MY_Data,MATCH($I464,Sheet1!$L:L,1),4))</f>
        <v/>
      </c>
      <c r="G464" s="13" t="str">
        <f ca="1">IF($I464="","",INDEX(MY_Data,MATCH($I464,Sheet1!$L:L,1),5))</f>
        <v/>
      </c>
      <c r="H464" s="4" t="str">
        <f ca="1">IF($I464="","",INDEX(MY_Data,MATCH($I464,Sheet1!$L:L,1),6))</f>
        <v/>
      </c>
      <c r="I464" s="25" t="str">
        <f ca="1">IF(ROW()-6&lt;=MAX(Sheet1!$L:L),ROW()-6,"")</f>
        <v/>
      </c>
    </row>
    <row r="465" spans="3:9">
      <c r="C465" s="24" t="str">
        <f ca="1">IF($I465="","",INDEX(MY_Data,MATCH($I465,Sheet1!$L:L,1),1))</f>
        <v/>
      </c>
      <c r="D465" s="13" t="str">
        <f ca="1">IF($I465="","",INDEX(MY_Data,MATCH($I465,Sheet1!$L:L,1),2))</f>
        <v/>
      </c>
      <c r="E465" s="13" t="str">
        <f ca="1">IF($I465="","",INDEX(MY_Data,MATCH($I465,Sheet1!$L:L,1),3))</f>
        <v/>
      </c>
      <c r="F465" s="13" t="str">
        <f ca="1">IF($I465="","",INDEX(MY_Data,MATCH($I465,Sheet1!$L:L,1),4))</f>
        <v/>
      </c>
      <c r="G465" s="13" t="str">
        <f ca="1">IF($I465="","",INDEX(MY_Data,MATCH($I465,Sheet1!$L:L,1),5))</f>
        <v/>
      </c>
      <c r="H465" s="4" t="str">
        <f ca="1">IF($I465="","",INDEX(MY_Data,MATCH($I465,Sheet1!$L:L,1),6))</f>
        <v/>
      </c>
      <c r="I465" s="25" t="str">
        <f ca="1">IF(ROW()-6&lt;=MAX(Sheet1!$L:L),ROW()-6,"")</f>
        <v/>
      </c>
    </row>
    <row r="466" spans="3:9">
      <c r="C466" s="24" t="str">
        <f ca="1">IF($I466="","",INDEX(MY_Data,MATCH($I466,Sheet1!$L:L,1),1))</f>
        <v/>
      </c>
      <c r="D466" s="13" t="str">
        <f ca="1">IF($I466="","",INDEX(MY_Data,MATCH($I466,Sheet1!$L:L,1),2))</f>
        <v/>
      </c>
      <c r="E466" s="13" t="str">
        <f ca="1">IF($I466="","",INDEX(MY_Data,MATCH($I466,Sheet1!$L:L,1),3))</f>
        <v/>
      </c>
      <c r="F466" s="13" t="str">
        <f ca="1">IF($I466="","",INDEX(MY_Data,MATCH($I466,Sheet1!$L:L,1),4))</f>
        <v/>
      </c>
      <c r="G466" s="13" t="str">
        <f ca="1">IF($I466="","",INDEX(MY_Data,MATCH($I466,Sheet1!$L:L,1),5))</f>
        <v/>
      </c>
      <c r="H466" s="4" t="str">
        <f ca="1">IF($I466="","",INDEX(MY_Data,MATCH($I466,Sheet1!$L:L,1),6))</f>
        <v/>
      </c>
      <c r="I466" s="25" t="str">
        <f ca="1">IF(ROW()-6&lt;=MAX(Sheet1!$L:L),ROW()-6,"")</f>
        <v/>
      </c>
    </row>
    <row r="467" spans="3:9">
      <c r="C467" s="24" t="str">
        <f ca="1">IF($I467="","",INDEX(MY_Data,MATCH($I467,Sheet1!$L:L,1),1))</f>
        <v/>
      </c>
      <c r="D467" s="13" t="str">
        <f ca="1">IF($I467="","",INDEX(MY_Data,MATCH($I467,Sheet1!$L:L,1),2))</f>
        <v/>
      </c>
      <c r="E467" s="13" t="str">
        <f ca="1">IF($I467="","",INDEX(MY_Data,MATCH($I467,Sheet1!$L:L,1),3))</f>
        <v/>
      </c>
      <c r="F467" s="13" t="str">
        <f ca="1">IF($I467="","",INDEX(MY_Data,MATCH($I467,Sheet1!$L:L,1),4))</f>
        <v/>
      </c>
      <c r="G467" s="13" t="str">
        <f ca="1">IF($I467="","",INDEX(MY_Data,MATCH($I467,Sheet1!$L:L,1),5))</f>
        <v/>
      </c>
      <c r="H467" s="4" t="str">
        <f ca="1">IF($I467="","",INDEX(MY_Data,MATCH($I467,Sheet1!$L:L,1),6))</f>
        <v/>
      </c>
      <c r="I467" s="25" t="str">
        <f ca="1">IF(ROW()-6&lt;=MAX(Sheet1!$L:L),ROW()-6,"")</f>
        <v/>
      </c>
    </row>
    <row r="468" spans="3:9">
      <c r="C468" s="24" t="str">
        <f ca="1">IF($I468="","",INDEX(MY_Data,MATCH($I468,Sheet1!$L:L,1),1))</f>
        <v/>
      </c>
      <c r="D468" s="13" t="str">
        <f ca="1">IF($I468="","",INDEX(MY_Data,MATCH($I468,Sheet1!$L:L,1),2))</f>
        <v/>
      </c>
      <c r="E468" s="13" t="str">
        <f ca="1">IF($I468="","",INDEX(MY_Data,MATCH($I468,Sheet1!$L:L,1),3))</f>
        <v/>
      </c>
      <c r="F468" s="13" t="str">
        <f ca="1">IF($I468="","",INDEX(MY_Data,MATCH($I468,Sheet1!$L:L,1),4))</f>
        <v/>
      </c>
      <c r="G468" s="13" t="str">
        <f ca="1">IF($I468="","",INDEX(MY_Data,MATCH($I468,Sheet1!$L:L,1),5))</f>
        <v/>
      </c>
      <c r="H468" s="4" t="str">
        <f ca="1">IF($I468="","",INDEX(MY_Data,MATCH($I468,Sheet1!$L:L,1),6))</f>
        <v/>
      </c>
      <c r="I468" s="25" t="str">
        <f ca="1">IF(ROW()-6&lt;=MAX(Sheet1!$L:L),ROW()-6,"")</f>
        <v/>
      </c>
    </row>
    <row r="469" spans="3:9">
      <c r="C469" s="24" t="str">
        <f ca="1">IF($I469="","",INDEX(MY_Data,MATCH($I469,Sheet1!$L:L,1),1))</f>
        <v/>
      </c>
      <c r="D469" s="13" t="str">
        <f ca="1">IF($I469="","",INDEX(MY_Data,MATCH($I469,Sheet1!$L:L,1),2))</f>
        <v/>
      </c>
      <c r="E469" s="13" t="str">
        <f ca="1">IF($I469="","",INDEX(MY_Data,MATCH($I469,Sheet1!$L:L,1),3))</f>
        <v/>
      </c>
      <c r="F469" s="13" t="str">
        <f ca="1">IF($I469="","",INDEX(MY_Data,MATCH($I469,Sheet1!$L:L,1),4))</f>
        <v/>
      </c>
      <c r="G469" s="13" t="str">
        <f ca="1">IF($I469="","",INDEX(MY_Data,MATCH($I469,Sheet1!$L:L,1),5))</f>
        <v/>
      </c>
      <c r="H469" s="4" t="str">
        <f ca="1">IF($I469="","",INDEX(MY_Data,MATCH($I469,Sheet1!$L:L,1),6))</f>
        <v/>
      </c>
      <c r="I469" s="25" t="str">
        <f ca="1">IF(ROW()-6&lt;=MAX(Sheet1!$L:L),ROW()-6,"")</f>
        <v/>
      </c>
    </row>
    <row r="470" spans="3:9">
      <c r="C470" s="24" t="str">
        <f ca="1">IF($I470="","",INDEX(MY_Data,MATCH($I470,Sheet1!$L:L,1),1))</f>
        <v/>
      </c>
      <c r="D470" s="13" t="str">
        <f ca="1">IF($I470="","",INDEX(MY_Data,MATCH($I470,Sheet1!$L:L,1),2))</f>
        <v/>
      </c>
      <c r="E470" s="13" t="str">
        <f ca="1">IF($I470="","",INDEX(MY_Data,MATCH($I470,Sheet1!$L:L,1),3))</f>
        <v/>
      </c>
      <c r="F470" s="13" t="str">
        <f ca="1">IF($I470="","",INDEX(MY_Data,MATCH($I470,Sheet1!$L:L,1),4))</f>
        <v/>
      </c>
      <c r="G470" s="13" t="str">
        <f ca="1">IF($I470="","",INDEX(MY_Data,MATCH($I470,Sheet1!$L:L,1),5))</f>
        <v/>
      </c>
      <c r="H470" s="4" t="str">
        <f ca="1">IF($I470="","",INDEX(MY_Data,MATCH($I470,Sheet1!$L:L,1),6))</f>
        <v/>
      </c>
      <c r="I470" s="25" t="str">
        <f ca="1">IF(ROW()-6&lt;=MAX(Sheet1!$L:L),ROW()-6,"")</f>
        <v/>
      </c>
    </row>
    <row r="471" spans="3:9">
      <c r="C471" s="24" t="str">
        <f ca="1">IF($I471="","",INDEX(MY_Data,MATCH($I471,Sheet1!$L:L,1),1))</f>
        <v/>
      </c>
      <c r="D471" s="13" t="str">
        <f ca="1">IF($I471="","",INDEX(MY_Data,MATCH($I471,Sheet1!$L:L,1),2))</f>
        <v/>
      </c>
      <c r="E471" s="13" t="str">
        <f ca="1">IF($I471="","",INDEX(MY_Data,MATCH($I471,Sheet1!$L:L,1),3))</f>
        <v/>
      </c>
      <c r="F471" s="13" t="str">
        <f ca="1">IF($I471="","",INDEX(MY_Data,MATCH($I471,Sheet1!$L:L,1),4))</f>
        <v/>
      </c>
      <c r="G471" s="13" t="str">
        <f ca="1">IF($I471="","",INDEX(MY_Data,MATCH($I471,Sheet1!$L:L,1),5))</f>
        <v/>
      </c>
      <c r="H471" s="4" t="str">
        <f ca="1">IF($I471="","",INDEX(MY_Data,MATCH($I471,Sheet1!$L:L,1),6))</f>
        <v/>
      </c>
      <c r="I471" s="25" t="str">
        <f ca="1">IF(ROW()-6&lt;=MAX(Sheet1!$L:L),ROW()-6,"")</f>
        <v/>
      </c>
    </row>
    <row r="472" spans="3:9">
      <c r="C472" s="24" t="str">
        <f ca="1">IF($I472="","",INDEX(MY_Data,MATCH($I472,Sheet1!$L:L,1),1))</f>
        <v/>
      </c>
      <c r="D472" s="13" t="str">
        <f ca="1">IF($I472="","",INDEX(MY_Data,MATCH($I472,Sheet1!$L:L,1),2))</f>
        <v/>
      </c>
      <c r="E472" s="13" t="str">
        <f ca="1">IF($I472="","",INDEX(MY_Data,MATCH($I472,Sheet1!$L:L,1),3))</f>
        <v/>
      </c>
      <c r="F472" s="13" t="str">
        <f ca="1">IF($I472="","",INDEX(MY_Data,MATCH($I472,Sheet1!$L:L,1),4))</f>
        <v/>
      </c>
      <c r="G472" s="13" t="str">
        <f ca="1">IF($I472="","",INDEX(MY_Data,MATCH($I472,Sheet1!$L:L,1),5))</f>
        <v/>
      </c>
      <c r="H472" s="4" t="str">
        <f ca="1">IF($I472="","",INDEX(MY_Data,MATCH($I472,Sheet1!$L:L,1),6))</f>
        <v/>
      </c>
      <c r="I472" s="25" t="str">
        <f ca="1">IF(ROW()-6&lt;=MAX(Sheet1!$L:L),ROW()-6,"")</f>
        <v/>
      </c>
    </row>
    <row r="473" spans="3:9">
      <c r="C473" s="24" t="str">
        <f ca="1">IF($I473="","",INDEX(MY_Data,MATCH($I473,Sheet1!$L:L,1),1))</f>
        <v/>
      </c>
      <c r="D473" s="13" t="str">
        <f ca="1">IF($I473="","",INDEX(MY_Data,MATCH($I473,Sheet1!$L:L,1),2))</f>
        <v/>
      </c>
      <c r="E473" s="13" t="str">
        <f ca="1">IF($I473="","",INDEX(MY_Data,MATCH($I473,Sheet1!$L:L,1),3))</f>
        <v/>
      </c>
      <c r="F473" s="13" t="str">
        <f ca="1">IF($I473="","",INDEX(MY_Data,MATCH($I473,Sheet1!$L:L,1),4))</f>
        <v/>
      </c>
      <c r="G473" s="13" t="str">
        <f ca="1">IF($I473="","",INDEX(MY_Data,MATCH($I473,Sheet1!$L:L,1),5))</f>
        <v/>
      </c>
      <c r="H473" s="4" t="str">
        <f ca="1">IF($I473="","",INDEX(MY_Data,MATCH($I473,Sheet1!$L:L,1),6))</f>
        <v/>
      </c>
      <c r="I473" s="25" t="str">
        <f ca="1">IF(ROW()-6&lt;=MAX(Sheet1!$L:L),ROW()-6,"")</f>
        <v/>
      </c>
    </row>
    <row r="474" spans="3:9">
      <c r="C474" s="24" t="str">
        <f ca="1">IF($I474="","",INDEX(MY_Data,MATCH($I474,Sheet1!$L:L,1),1))</f>
        <v/>
      </c>
      <c r="D474" s="13" t="str">
        <f ca="1">IF($I474="","",INDEX(MY_Data,MATCH($I474,Sheet1!$L:L,1),2))</f>
        <v/>
      </c>
      <c r="E474" s="13" t="str">
        <f ca="1">IF($I474="","",INDEX(MY_Data,MATCH($I474,Sheet1!$L:L,1),3))</f>
        <v/>
      </c>
      <c r="F474" s="13" t="str">
        <f ca="1">IF($I474="","",INDEX(MY_Data,MATCH($I474,Sheet1!$L:L,1),4))</f>
        <v/>
      </c>
      <c r="G474" s="13" t="str">
        <f ca="1">IF($I474="","",INDEX(MY_Data,MATCH($I474,Sheet1!$L:L,1),5))</f>
        <v/>
      </c>
      <c r="H474" s="4" t="str">
        <f ca="1">IF($I474="","",INDEX(MY_Data,MATCH($I474,Sheet1!$L:L,1),6))</f>
        <v/>
      </c>
      <c r="I474" s="25" t="str">
        <f ca="1">IF(ROW()-6&lt;=MAX(Sheet1!$L:L),ROW()-6,"")</f>
        <v/>
      </c>
    </row>
    <row r="475" spans="3:9">
      <c r="C475" s="24" t="str">
        <f ca="1">IF($I475="","",INDEX(MY_Data,MATCH($I475,Sheet1!$L:L,1),1))</f>
        <v/>
      </c>
      <c r="D475" s="13" t="str">
        <f ca="1">IF($I475="","",INDEX(MY_Data,MATCH($I475,Sheet1!$L:L,1),2))</f>
        <v/>
      </c>
      <c r="E475" s="13" t="str">
        <f ca="1">IF($I475="","",INDEX(MY_Data,MATCH($I475,Sheet1!$L:L,1),3))</f>
        <v/>
      </c>
      <c r="F475" s="13" t="str">
        <f ca="1">IF($I475="","",INDEX(MY_Data,MATCH($I475,Sheet1!$L:L,1),4))</f>
        <v/>
      </c>
      <c r="G475" s="13" t="str">
        <f ca="1">IF($I475="","",INDEX(MY_Data,MATCH($I475,Sheet1!$L:L,1),5))</f>
        <v/>
      </c>
      <c r="H475" s="4" t="str">
        <f ca="1">IF($I475="","",INDEX(MY_Data,MATCH($I475,Sheet1!$L:L,1),6))</f>
        <v/>
      </c>
      <c r="I475" s="25" t="str">
        <f ca="1">IF(ROW()-6&lt;=MAX(Sheet1!$L:L),ROW()-6,"")</f>
        <v/>
      </c>
    </row>
    <row r="476" spans="3:9">
      <c r="C476" s="24" t="str">
        <f ca="1">IF($I476="","",INDEX(MY_Data,MATCH($I476,Sheet1!$L:L,1),1))</f>
        <v/>
      </c>
      <c r="D476" s="13" t="str">
        <f ca="1">IF($I476="","",INDEX(MY_Data,MATCH($I476,Sheet1!$L:L,1),2))</f>
        <v/>
      </c>
      <c r="E476" s="13" t="str">
        <f ca="1">IF($I476="","",INDEX(MY_Data,MATCH($I476,Sheet1!$L:L,1),3))</f>
        <v/>
      </c>
      <c r="F476" s="13" t="str">
        <f ca="1">IF($I476="","",INDEX(MY_Data,MATCH($I476,Sheet1!$L:L,1),4))</f>
        <v/>
      </c>
      <c r="G476" s="13" t="str">
        <f ca="1">IF($I476="","",INDEX(MY_Data,MATCH($I476,Sheet1!$L:L,1),5))</f>
        <v/>
      </c>
      <c r="H476" s="4" t="str">
        <f ca="1">IF($I476="","",INDEX(MY_Data,MATCH($I476,Sheet1!$L:L,1),6))</f>
        <v/>
      </c>
      <c r="I476" s="25" t="str">
        <f ca="1">IF(ROW()-6&lt;=MAX(Sheet1!$L:L),ROW()-6,"")</f>
        <v/>
      </c>
    </row>
    <row r="477" spans="3:9">
      <c r="C477" s="24" t="str">
        <f ca="1">IF($I477="","",INDEX(MY_Data,MATCH($I477,Sheet1!$L:L,1),1))</f>
        <v/>
      </c>
      <c r="D477" s="13" t="str">
        <f ca="1">IF($I477="","",INDEX(MY_Data,MATCH($I477,Sheet1!$L:L,1),2))</f>
        <v/>
      </c>
      <c r="E477" s="13" t="str">
        <f ca="1">IF($I477="","",INDEX(MY_Data,MATCH($I477,Sheet1!$L:L,1),3))</f>
        <v/>
      </c>
      <c r="F477" s="13" t="str">
        <f ca="1">IF($I477="","",INDEX(MY_Data,MATCH($I477,Sheet1!$L:L,1),4))</f>
        <v/>
      </c>
      <c r="G477" s="13" t="str">
        <f ca="1">IF($I477="","",INDEX(MY_Data,MATCH($I477,Sheet1!$L:L,1),5))</f>
        <v/>
      </c>
      <c r="H477" s="4" t="str">
        <f ca="1">IF($I477="","",INDEX(MY_Data,MATCH($I477,Sheet1!$L:L,1),6))</f>
        <v/>
      </c>
      <c r="I477" s="25" t="str">
        <f ca="1">IF(ROW()-6&lt;=MAX(Sheet1!$L:L),ROW()-6,"")</f>
        <v/>
      </c>
    </row>
    <row r="478" spans="3:9">
      <c r="C478" s="24" t="str">
        <f ca="1">IF($I478="","",INDEX(MY_Data,MATCH($I478,Sheet1!$L:L,1),1))</f>
        <v/>
      </c>
      <c r="D478" s="13" t="str">
        <f ca="1">IF($I478="","",INDEX(MY_Data,MATCH($I478,Sheet1!$L:L,1),2))</f>
        <v/>
      </c>
      <c r="E478" s="13" t="str">
        <f ca="1">IF($I478="","",INDEX(MY_Data,MATCH($I478,Sheet1!$L:L,1),3))</f>
        <v/>
      </c>
      <c r="F478" s="13" t="str">
        <f ca="1">IF($I478="","",INDEX(MY_Data,MATCH($I478,Sheet1!$L:L,1),4))</f>
        <v/>
      </c>
      <c r="G478" s="13" t="str">
        <f ca="1">IF($I478="","",INDEX(MY_Data,MATCH($I478,Sheet1!$L:L,1),5))</f>
        <v/>
      </c>
      <c r="H478" s="4" t="str">
        <f ca="1">IF($I478="","",INDEX(MY_Data,MATCH($I478,Sheet1!$L:L,1),6))</f>
        <v/>
      </c>
      <c r="I478" s="25" t="str">
        <f ca="1">IF(ROW()-6&lt;=MAX(Sheet1!$L:L),ROW()-6,"")</f>
        <v/>
      </c>
    </row>
    <row r="479" spans="3:9">
      <c r="C479" s="24" t="str">
        <f ca="1">IF($I479="","",INDEX(MY_Data,MATCH($I479,Sheet1!$L:L,1),1))</f>
        <v/>
      </c>
      <c r="D479" s="13" t="str">
        <f ca="1">IF($I479="","",INDEX(MY_Data,MATCH($I479,Sheet1!$L:L,1),2))</f>
        <v/>
      </c>
      <c r="E479" s="13" t="str">
        <f ca="1">IF($I479="","",INDEX(MY_Data,MATCH($I479,Sheet1!$L:L,1),3))</f>
        <v/>
      </c>
      <c r="F479" s="13" t="str">
        <f ca="1">IF($I479="","",INDEX(MY_Data,MATCH($I479,Sheet1!$L:L,1),4))</f>
        <v/>
      </c>
      <c r="G479" s="13" t="str">
        <f ca="1">IF($I479="","",INDEX(MY_Data,MATCH($I479,Sheet1!$L:L,1),5))</f>
        <v/>
      </c>
      <c r="H479" s="4" t="str">
        <f ca="1">IF($I479="","",INDEX(MY_Data,MATCH($I479,Sheet1!$L:L,1),6))</f>
        <v/>
      </c>
      <c r="I479" s="25" t="str">
        <f ca="1">IF(ROW()-6&lt;=MAX(Sheet1!$L:L),ROW()-6,"")</f>
        <v/>
      </c>
    </row>
    <row r="480" spans="3:9">
      <c r="C480" s="24" t="str">
        <f ca="1">IF($I480="","",INDEX(MY_Data,MATCH($I480,Sheet1!$L:L,1),1))</f>
        <v/>
      </c>
      <c r="D480" s="13" t="str">
        <f ca="1">IF($I480="","",INDEX(MY_Data,MATCH($I480,Sheet1!$L:L,1),2))</f>
        <v/>
      </c>
      <c r="E480" s="13" t="str">
        <f ca="1">IF($I480="","",INDEX(MY_Data,MATCH($I480,Sheet1!$L:L,1),3))</f>
        <v/>
      </c>
      <c r="F480" s="13" t="str">
        <f ca="1">IF($I480="","",INDEX(MY_Data,MATCH($I480,Sheet1!$L:L,1),4))</f>
        <v/>
      </c>
      <c r="G480" s="13" t="str">
        <f ca="1">IF($I480="","",INDEX(MY_Data,MATCH($I480,Sheet1!$L:L,1),5))</f>
        <v/>
      </c>
      <c r="H480" s="4" t="str">
        <f ca="1">IF($I480="","",INDEX(MY_Data,MATCH($I480,Sheet1!$L:L,1),6))</f>
        <v/>
      </c>
      <c r="I480" s="25" t="str">
        <f ca="1">IF(ROW()-6&lt;=MAX(Sheet1!$L:L),ROW()-6,"")</f>
        <v/>
      </c>
    </row>
    <row r="481" spans="3:9">
      <c r="C481" s="24" t="str">
        <f ca="1">IF($I481="","",INDEX(MY_Data,MATCH($I481,Sheet1!$L:L,1),1))</f>
        <v/>
      </c>
      <c r="D481" s="13" t="str">
        <f ca="1">IF($I481="","",INDEX(MY_Data,MATCH($I481,Sheet1!$L:L,1),2))</f>
        <v/>
      </c>
      <c r="E481" s="13" t="str">
        <f ca="1">IF($I481="","",INDEX(MY_Data,MATCH($I481,Sheet1!$L:L,1),3))</f>
        <v/>
      </c>
      <c r="F481" s="13" t="str">
        <f ca="1">IF($I481="","",INDEX(MY_Data,MATCH($I481,Sheet1!$L:L,1),4))</f>
        <v/>
      </c>
      <c r="G481" s="13" t="str">
        <f ca="1">IF($I481="","",INDEX(MY_Data,MATCH($I481,Sheet1!$L:L,1),5))</f>
        <v/>
      </c>
      <c r="H481" s="4" t="str">
        <f ca="1">IF($I481="","",INDEX(MY_Data,MATCH($I481,Sheet1!$L:L,1),6))</f>
        <v/>
      </c>
      <c r="I481" s="25" t="str">
        <f ca="1">IF(ROW()-6&lt;=MAX(Sheet1!$L:L),ROW()-6,"")</f>
        <v/>
      </c>
    </row>
    <row r="482" spans="3:9">
      <c r="C482" s="24" t="str">
        <f ca="1">IF($I482="","",INDEX(MY_Data,MATCH($I482,Sheet1!$L:L,1),1))</f>
        <v/>
      </c>
      <c r="D482" s="13" t="str">
        <f ca="1">IF($I482="","",INDEX(MY_Data,MATCH($I482,Sheet1!$L:L,1),2))</f>
        <v/>
      </c>
      <c r="E482" s="13" t="str">
        <f ca="1">IF($I482="","",INDEX(MY_Data,MATCH($I482,Sheet1!$L:L,1),3))</f>
        <v/>
      </c>
      <c r="F482" s="13" t="str">
        <f ca="1">IF($I482="","",INDEX(MY_Data,MATCH($I482,Sheet1!$L:L,1),4))</f>
        <v/>
      </c>
      <c r="G482" s="13" t="str">
        <f ca="1">IF($I482="","",INDEX(MY_Data,MATCH($I482,Sheet1!$L:L,1),5))</f>
        <v/>
      </c>
      <c r="H482" s="4" t="str">
        <f ca="1">IF($I482="","",INDEX(MY_Data,MATCH($I482,Sheet1!$L:L,1),6))</f>
        <v/>
      </c>
      <c r="I482" s="25" t="str">
        <f ca="1">IF(ROW()-6&lt;=MAX(Sheet1!$L:L),ROW()-6,"")</f>
        <v/>
      </c>
    </row>
    <row r="483" spans="3:9">
      <c r="C483" s="24" t="str">
        <f ca="1">IF($I483="","",INDEX(MY_Data,MATCH($I483,Sheet1!$L:L,1),1))</f>
        <v/>
      </c>
      <c r="D483" s="13" t="str">
        <f ca="1">IF($I483="","",INDEX(MY_Data,MATCH($I483,Sheet1!$L:L,1),2))</f>
        <v/>
      </c>
      <c r="E483" s="13" t="str">
        <f ca="1">IF($I483="","",INDEX(MY_Data,MATCH($I483,Sheet1!$L:L,1),3))</f>
        <v/>
      </c>
      <c r="F483" s="13" t="str">
        <f ca="1">IF($I483="","",INDEX(MY_Data,MATCH($I483,Sheet1!$L:L,1),4))</f>
        <v/>
      </c>
      <c r="G483" s="13" t="str">
        <f ca="1">IF($I483="","",INDEX(MY_Data,MATCH($I483,Sheet1!$L:L,1),5))</f>
        <v/>
      </c>
      <c r="H483" s="4" t="str">
        <f ca="1">IF($I483="","",INDEX(MY_Data,MATCH($I483,Sheet1!$L:L,1),6))</f>
        <v/>
      </c>
      <c r="I483" s="25" t="str">
        <f ca="1">IF(ROW()-6&lt;=MAX(Sheet1!$L:L),ROW()-6,"")</f>
        <v/>
      </c>
    </row>
    <row r="484" spans="3:9">
      <c r="C484" s="24" t="str">
        <f ca="1">IF($I484="","",INDEX(MY_Data,MATCH($I484,Sheet1!$L:L,1),1))</f>
        <v/>
      </c>
      <c r="D484" s="13" t="str">
        <f ca="1">IF($I484="","",INDEX(MY_Data,MATCH($I484,Sheet1!$L:L,1),2))</f>
        <v/>
      </c>
      <c r="E484" s="13" t="str">
        <f ca="1">IF($I484="","",INDEX(MY_Data,MATCH($I484,Sheet1!$L:L,1),3))</f>
        <v/>
      </c>
      <c r="F484" s="13" t="str">
        <f ca="1">IF($I484="","",INDEX(MY_Data,MATCH($I484,Sheet1!$L:L,1),4))</f>
        <v/>
      </c>
      <c r="G484" s="13" t="str">
        <f ca="1">IF($I484="","",INDEX(MY_Data,MATCH($I484,Sheet1!$L:L,1),5))</f>
        <v/>
      </c>
      <c r="H484" s="4" t="str">
        <f ca="1">IF($I484="","",INDEX(MY_Data,MATCH($I484,Sheet1!$L:L,1),6))</f>
        <v/>
      </c>
      <c r="I484" s="25" t="str">
        <f ca="1">IF(ROW()-6&lt;=MAX(Sheet1!$L:L),ROW()-6,"")</f>
        <v/>
      </c>
    </row>
    <row r="485" spans="3:9">
      <c r="C485" s="24" t="str">
        <f ca="1">IF($I485="","",INDEX(MY_Data,MATCH($I485,Sheet1!$L:L,1),1))</f>
        <v/>
      </c>
      <c r="D485" s="13" t="str">
        <f ca="1">IF($I485="","",INDEX(MY_Data,MATCH($I485,Sheet1!$L:L,1),2))</f>
        <v/>
      </c>
      <c r="E485" s="13" t="str">
        <f ca="1">IF($I485="","",INDEX(MY_Data,MATCH($I485,Sheet1!$L:L,1),3))</f>
        <v/>
      </c>
      <c r="F485" s="13" t="str">
        <f ca="1">IF($I485="","",INDEX(MY_Data,MATCH($I485,Sheet1!$L:L,1),4))</f>
        <v/>
      </c>
      <c r="G485" s="13" t="str">
        <f ca="1">IF($I485="","",INDEX(MY_Data,MATCH($I485,Sheet1!$L:L,1),5))</f>
        <v/>
      </c>
      <c r="H485" s="4" t="str">
        <f ca="1">IF($I485="","",INDEX(MY_Data,MATCH($I485,Sheet1!$L:L,1),6))</f>
        <v/>
      </c>
      <c r="I485" s="25" t="str">
        <f ca="1">IF(ROW()-6&lt;=MAX(Sheet1!$L:L),ROW()-6,"")</f>
        <v/>
      </c>
    </row>
    <row r="486" spans="3:9">
      <c r="C486" s="24" t="str">
        <f ca="1">IF($I486="","",INDEX(MY_Data,MATCH($I486,Sheet1!$L:L,1),1))</f>
        <v/>
      </c>
      <c r="D486" s="13" t="str">
        <f ca="1">IF($I486="","",INDEX(MY_Data,MATCH($I486,Sheet1!$L:L,1),2))</f>
        <v/>
      </c>
      <c r="E486" s="13" t="str">
        <f ca="1">IF($I486="","",INDEX(MY_Data,MATCH($I486,Sheet1!$L:L,1),3))</f>
        <v/>
      </c>
      <c r="F486" s="13" t="str">
        <f ca="1">IF($I486="","",INDEX(MY_Data,MATCH($I486,Sheet1!$L:L,1),4))</f>
        <v/>
      </c>
      <c r="G486" s="13" t="str">
        <f ca="1">IF($I486="","",INDEX(MY_Data,MATCH($I486,Sheet1!$L:L,1),5))</f>
        <v/>
      </c>
      <c r="H486" s="4" t="str">
        <f ca="1">IF($I486="","",INDEX(MY_Data,MATCH($I486,Sheet1!$L:L,1),6))</f>
        <v/>
      </c>
      <c r="I486" s="25" t="str">
        <f ca="1">IF(ROW()-6&lt;=MAX(Sheet1!$L:L),ROW()-6,"")</f>
        <v/>
      </c>
    </row>
    <row r="487" spans="3:9">
      <c r="C487" s="24" t="str">
        <f ca="1">IF($I487="","",INDEX(MY_Data,MATCH($I487,Sheet1!$L:L,1),1))</f>
        <v/>
      </c>
      <c r="D487" s="13" t="str">
        <f ca="1">IF($I487="","",INDEX(MY_Data,MATCH($I487,Sheet1!$L:L,1),2))</f>
        <v/>
      </c>
      <c r="E487" s="13" t="str">
        <f ca="1">IF($I487="","",INDEX(MY_Data,MATCH($I487,Sheet1!$L:L,1),3))</f>
        <v/>
      </c>
      <c r="F487" s="13" t="str">
        <f ca="1">IF($I487="","",INDEX(MY_Data,MATCH($I487,Sheet1!$L:L,1),4))</f>
        <v/>
      </c>
      <c r="G487" s="13" t="str">
        <f ca="1">IF($I487="","",INDEX(MY_Data,MATCH($I487,Sheet1!$L:L,1),5))</f>
        <v/>
      </c>
      <c r="H487" s="4" t="str">
        <f ca="1">IF($I487="","",INDEX(MY_Data,MATCH($I487,Sheet1!$L:L,1),6))</f>
        <v/>
      </c>
      <c r="I487" s="25" t="str">
        <f ca="1">IF(ROW()-6&lt;=MAX(Sheet1!$L:L),ROW()-6,"")</f>
        <v/>
      </c>
    </row>
    <row r="488" spans="3:9">
      <c r="C488" s="24" t="str">
        <f ca="1">IF($I488="","",INDEX(MY_Data,MATCH($I488,Sheet1!$L:L,1),1))</f>
        <v/>
      </c>
      <c r="D488" s="13" t="str">
        <f ca="1">IF($I488="","",INDEX(MY_Data,MATCH($I488,Sheet1!$L:L,1),2))</f>
        <v/>
      </c>
      <c r="E488" s="13" t="str">
        <f ca="1">IF($I488="","",INDEX(MY_Data,MATCH($I488,Sheet1!$L:L,1),3))</f>
        <v/>
      </c>
      <c r="F488" s="13" t="str">
        <f ca="1">IF($I488="","",INDEX(MY_Data,MATCH($I488,Sheet1!$L:L,1),4))</f>
        <v/>
      </c>
      <c r="G488" s="13" t="str">
        <f ca="1">IF($I488="","",INDEX(MY_Data,MATCH($I488,Sheet1!$L:L,1),5))</f>
        <v/>
      </c>
      <c r="H488" s="4" t="str">
        <f ca="1">IF($I488="","",INDEX(MY_Data,MATCH($I488,Sheet1!$L:L,1),6))</f>
        <v/>
      </c>
      <c r="I488" s="25" t="str">
        <f ca="1">IF(ROW()-6&lt;=MAX(Sheet1!$L:L),ROW()-6,"")</f>
        <v/>
      </c>
    </row>
    <row r="489" spans="3:9">
      <c r="C489" s="24" t="str">
        <f ca="1">IF($I489="","",INDEX(MY_Data,MATCH($I489,Sheet1!$L:L,1),1))</f>
        <v/>
      </c>
      <c r="D489" s="13" t="str">
        <f ca="1">IF($I489="","",INDEX(MY_Data,MATCH($I489,Sheet1!$L:L,1),2))</f>
        <v/>
      </c>
      <c r="E489" s="13" t="str">
        <f ca="1">IF($I489="","",INDEX(MY_Data,MATCH($I489,Sheet1!$L:L,1),3))</f>
        <v/>
      </c>
      <c r="F489" s="13" t="str">
        <f ca="1">IF($I489="","",INDEX(MY_Data,MATCH($I489,Sheet1!$L:L,1),4))</f>
        <v/>
      </c>
      <c r="G489" s="13" t="str">
        <f ca="1">IF($I489="","",INDEX(MY_Data,MATCH($I489,Sheet1!$L:L,1),5))</f>
        <v/>
      </c>
      <c r="H489" s="4" t="str">
        <f ca="1">IF($I489="","",INDEX(MY_Data,MATCH($I489,Sheet1!$L:L,1),6))</f>
        <v/>
      </c>
      <c r="I489" s="25" t="str">
        <f ca="1">IF(ROW()-6&lt;=MAX(Sheet1!$L:L),ROW()-6,"")</f>
        <v/>
      </c>
    </row>
    <row r="490" spans="3:9">
      <c r="C490" s="24" t="str">
        <f ca="1">IF($I490="","",INDEX(MY_Data,MATCH($I490,Sheet1!$L:L,1),1))</f>
        <v/>
      </c>
      <c r="D490" s="13" t="str">
        <f ca="1">IF($I490="","",INDEX(MY_Data,MATCH($I490,Sheet1!$L:L,1),2))</f>
        <v/>
      </c>
      <c r="E490" s="13" t="str">
        <f ca="1">IF($I490="","",INDEX(MY_Data,MATCH($I490,Sheet1!$L:L,1),3))</f>
        <v/>
      </c>
      <c r="F490" s="13" t="str">
        <f ca="1">IF($I490="","",INDEX(MY_Data,MATCH($I490,Sheet1!$L:L,1),4))</f>
        <v/>
      </c>
      <c r="G490" s="13" t="str">
        <f ca="1">IF($I490="","",INDEX(MY_Data,MATCH($I490,Sheet1!$L:L,1),5))</f>
        <v/>
      </c>
      <c r="H490" s="4" t="str">
        <f ca="1">IF($I490="","",INDEX(MY_Data,MATCH($I490,Sheet1!$L:L,1),6))</f>
        <v/>
      </c>
      <c r="I490" s="25" t="str">
        <f ca="1">IF(ROW()-6&lt;=MAX(Sheet1!$L:L),ROW()-6,"")</f>
        <v/>
      </c>
    </row>
    <row r="491" spans="3:9">
      <c r="C491" s="24" t="str">
        <f ca="1">IF($I491="","",INDEX(MY_Data,MATCH($I491,Sheet1!$L:L,1),1))</f>
        <v/>
      </c>
      <c r="D491" s="13" t="str">
        <f ca="1">IF($I491="","",INDEX(MY_Data,MATCH($I491,Sheet1!$L:L,1),2))</f>
        <v/>
      </c>
      <c r="E491" s="13" t="str">
        <f ca="1">IF($I491="","",INDEX(MY_Data,MATCH($I491,Sheet1!$L:L,1),3))</f>
        <v/>
      </c>
      <c r="F491" s="13" t="str">
        <f ca="1">IF($I491="","",INDEX(MY_Data,MATCH($I491,Sheet1!$L:L,1),4))</f>
        <v/>
      </c>
      <c r="G491" s="13" t="str">
        <f ca="1">IF($I491="","",INDEX(MY_Data,MATCH($I491,Sheet1!$L:L,1),5))</f>
        <v/>
      </c>
      <c r="H491" s="4" t="str">
        <f ca="1">IF($I491="","",INDEX(MY_Data,MATCH($I491,Sheet1!$L:L,1),6))</f>
        <v/>
      </c>
      <c r="I491" s="25" t="str">
        <f ca="1">IF(ROW()-6&lt;=MAX(Sheet1!$L:L),ROW()-6,"")</f>
        <v/>
      </c>
    </row>
    <row r="492" spans="3:9">
      <c r="C492" s="24" t="str">
        <f ca="1">IF($I492="","",INDEX(MY_Data,MATCH($I492,Sheet1!$L:L,1),1))</f>
        <v/>
      </c>
      <c r="D492" s="13" t="str">
        <f ca="1">IF($I492="","",INDEX(MY_Data,MATCH($I492,Sheet1!$L:L,1),2))</f>
        <v/>
      </c>
      <c r="E492" s="13" t="str">
        <f ca="1">IF($I492="","",INDEX(MY_Data,MATCH($I492,Sheet1!$L:L,1),3))</f>
        <v/>
      </c>
      <c r="F492" s="13" t="str">
        <f ca="1">IF($I492="","",INDEX(MY_Data,MATCH($I492,Sheet1!$L:L,1),4))</f>
        <v/>
      </c>
      <c r="G492" s="13" t="str">
        <f ca="1">IF($I492="","",INDEX(MY_Data,MATCH($I492,Sheet1!$L:L,1),5))</f>
        <v/>
      </c>
      <c r="H492" s="4" t="str">
        <f ca="1">IF($I492="","",INDEX(MY_Data,MATCH($I492,Sheet1!$L:L,1),6))</f>
        <v/>
      </c>
      <c r="I492" s="25" t="str">
        <f ca="1">IF(ROW()-6&lt;=MAX(Sheet1!$L:L),ROW()-6,"")</f>
        <v/>
      </c>
    </row>
    <row r="493" spans="3:9">
      <c r="C493" s="24" t="str">
        <f ca="1">IF($I493="","",INDEX(MY_Data,MATCH($I493,Sheet1!$L:L,1),1))</f>
        <v/>
      </c>
      <c r="D493" s="13" t="str">
        <f ca="1">IF($I493="","",INDEX(MY_Data,MATCH($I493,Sheet1!$L:L,1),2))</f>
        <v/>
      </c>
      <c r="E493" s="13" t="str">
        <f ca="1">IF($I493="","",INDEX(MY_Data,MATCH($I493,Sheet1!$L:L,1),3))</f>
        <v/>
      </c>
      <c r="F493" s="13" t="str">
        <f ca="1">IF($I493="","",INDEX(MY_Data,MATCH($I493,Sheet1!$L:L,1),4))</f>
        <v/>
      </c>
      <c r="G493" s="13" t="str">
        <f ca="1">IF($I493="","",INDEX(MY_Data,MATCH($I493,Sheet1!$L:L,1),5))</f>
        <v/>
      </c>
      <c r="H493" s="4" t="str">
        <f ca="1">IF($I493="","",INDEX(MY_Data,MATCH($I493,Sheet1!$L:L,1),6))</f>
        <v/>
      </c>
      <c r="I493" s="25" t="str">
        <f ca="1">IF(ROW()-6&lt;=MAX(Sheet1!$L:L),ROW()-6,"")</f>
        <v/>
      </c>
    </row>
    <row r="494" spans="3:9">
      <c r="C494" s="24" t="str">
        <f ca="1">IF($I494="","",INDEX(MY_Data,MATCH($I494,Sheet1!$L:L,1),1))</f>
        <v/>
      </c>
      <c r="D494" s="13" t="str">
        <f ca="1">IF($I494="","",INDEX(MY_Data,MATCH($I494,Sheet1!$L:L,1),2))</f>
        <v/>
      </c>
      <c r="E494" s="13" t="str">
        <f ca="1">IF($I494="","",INDEX(MY_Data,MATCH($I494,Sheet1!$L:L,1),3))</f>
        <v/>
      </c>
      <c r="F494" s="13" t="str">
        <f ca="1">IF($I494="","",INDEX(MY_Data,MATCH($I494,Sheet1!$L:L,1),4))</f>
        <v/>
      </c>
      <c r="G494" s="13" t="str">
        <f ca="1">IF($I494="","",INDEX(MY_Data,MATCH($I494,Sheet1!$L:L,1),5))</f>
        <v/>
      </c>
      <c r="H494" s="4" t="str">
        <f ca="1">IF($I494="","",INDEX(MY_Data,MATCH($I494,Sheet1!$L:L,1),6))</f>
        <v/>
      </c>
      <c r="I494" s="25" t="str">
        <f ca="1">IF(ROW()-6&lt;=MAX(Sheet1!$L:L),ROW()-6,"")</f>
        <v/>
      </c>
    </row>
    <row r="495" spans="3:9">
      <c r="C495" s="24" t="str">
        <f ca="1">IF($I495="","",INDEX(MY_Data,MATCH($I495,Sheet1!$L:L,1),1))</f>
        <v/>
      </c>
      <c r="D495" s="13" t="str">
        <f ca="1">IF($I495="","",INDEX(MY_Data,MATCH($I495,Sheet1!$L:L,1),2))</f>
        <v/>
      </c>
      <c r="E495" s="13" t="str">
        <f ca="1">IF($I495="","",INDEX(MY_Data,MATCH($I495,Sheet1!$L:L,1),3))</f>
        <v/>
      </c>
      <c r="F495" s="13" t="str">
        <f ca="1">IF($I495="","",INDEX(MY_Data,MATCH($I495,Sheet1!$L:L,1),4))</f>
        <v/>
      </c>
      <c r="G495" s="13" t="str">
        <f ca="1">IF($I495="","",INDEX(MY_Data,MATCH($I495,Sheet1!$L:L,1),5))</f>
        <v/>
      </c>
      <c r="H495" s="4" t="str">
        <f ca="1">IF($I495="","",INDEX(MY_Data,MATCH($I495,Sheet1!$L:L,1),6))</f>
        <v/>
      </c>
      <c r="I495" s="25" t="str">
        <f ca="1">IF(ROW()-6&lt;=MAX(Sheet1!$L:L),ROW()-6,"")</f>
        <v/>
      </c>
    </row>
    <row r="496" spans="3:9">
      <c r="C496" s="24" t="str">
        <f ca="1">IF($I496="","",INDEX(MY_Data,MATCH($I496,Sheet1!$L:L,1),1))</f>
        <v/>
      </c>
      <c r="D496" s="13" t="str">
        <f ca="1">IF($I496="","",INDEX(MY_Data,MATCH($I496,Sheet1!$L:L,1),2))</f>
        <v/>
      </c>
      <c r="E496" s="13" t="str">
        <f ca="1">IF($I496="","",INDEX(MY_Data,MATCH($I496,Sheet1!$L:L,1),3))</f>
        <v/>
      </c>
      <c r="F496" s="13" t="str">
        <f ca="1">IF($I496="","",INDEX(MY_Data,MATCH($I496,Sheet1!$L:L,1),4))</f>
        <v/>
      </c>
      <c r="G496" s="13" t="str">
        <f ca="1">IF($I496="","",INDEX(MY_Data,MATCH($I496,Sheet1!$L:L,1),5))</f>
        <v/>
      </c>
      <c r="H496" s="4" t="str">
        <f ca="1">IF($I496="","",INDEX(MY_Data,MATCH($I496,Sheet1!$L:L,1),6))</f>
        <v/>
      </c>
      <c r="I496" s="25" t="str">
        <f ca="1">IF(ROW()-6&lt;=MAX(Sheet1!$L:L),ROW()-6,"")</f>
        <v/>
      </c>
    </row>
    <row r="497" spans="3:9">
      <c r="C497" s="24" t="str">
        <f ca="1">IF($I497="","",INDEX(MY_Data,MATCH($I497,Sheet1!$L:L,1),1))</f>
        <v/>
      </c>
      <c r="D497" s="13" t="str">
        <f ca="1">IF($I497="","",INDEX(MY_Data,MATCH($I497,Sheet1!$L:L,1),2))</f>
        <v/>
      </c>
      <c r="E497" s="13" t="str">
        <f ca="1">IF($I497="","",INDEX(MY_Data,MATCH($I497,Sheet1!$L:L,1),3))</f>
        <v/>
      </c>
      <c r="F497" s="13" t="str">
        <f ca="1">IF($I497="","",INDEX(MY_Data,MATCH($I497,Sheet1!$L:L,1),4))</f>
        <v/>
      </c>
      <c r="G497" s="13" t="str">
        <f ca="1">IF($I497="","",INDEX(MY_Data,MATCH($I497,Sheet1!$L:L,1),5))</f>
        <v/>
      </c>
      <c r="H497" s="4" t="str">
        <f ca="1">IF($I497="","",INDEX(MY_Data,MATCH($I497,Sheet1!$L:L,1),6))</f>
        <v/>
      </c>
      <c r="I497" s="25" t="str">
        <f ca="1">IF(ROW()-6&lt;=MAX(Sheet1!$L:L),ROW()-6,"")</f>
        <v/>
      </c>
    </row>
    <row r="498" spans="3:9">
      <c r="C498" s="24" t="str">
        <f ca="1">IF($I498="","",INDEX(MY_Data,MATCH($I498,Sheet1!$L:L,1),1))</f>
        <v/>
      </c>
      <c r="D498" s="13" t="str">
        <f ca="1">IF($I498="","",INDEX(MY_Data,MATCH($I498,Sheet1!$L:L,1),2))</f>
        <v/>
      </c>
      <c r="E498" s="13" t="str">
        <f ca="1">IF($I498="","",INDEX(MY_Data,MATCH($I498,Sheet1!$L:L,1),3))</f>
        <v/>
      </c>
      <c r="F498" s="13" t="str">
        <f ca="1">IF($I498="","",INDEX(MY_Data,MATCH($I498,Sheet1!$L:L,1),4))</f>
        <v/>
      </c>
      <c r="G498" s="13" t="str">
        <f ca="1">IF($I498="","",INDEX(MY_Data,MATCH($I498,Sheet1!$L:L,1),5))</f>
        <v/>
      </c>
      <c r="H498" s="4" t="str">
        <f ca="1">IF($I498="","",INDEX(MY_Data,MATCH($I498,Sheet1!$L:L,1),6))</f>
        <v/>
      </c>
      <c r="I498" s="25" t="str">
        <f ca="1">IF(ROW()-6&lt;=MAX(Sheet1!$L:L),ROW()-6,"")</f>
        <v/>
      </c>
    </row>
    <row r="499" spans="3:9">
      <c r="C499" s="24" t="str">
        <f ca="1">IF($I499="","",INDEX(MY_Data,MATCH($I499,Sheet1!$L:L,1),1))</f>
        <v/>
      </c>
      <c r="D499" s="13" t="str">
        <f ca="1">IF($I499="","",INDEX(MY_Data,MATCH($I499,Sheet1!$L:L,1),2))</f>
        <v/>
      </c>
      <c r="E499" s="13" t="str">
        <f ca="1">IF($I499="","",INDEX(MY_Data,MATCH($I499,Sheet1!$L:L,1),3))</f>
        <v/>
      </c>
      <c r="F499" s="13" t="str">
        <f ca="1">IF($I499="","",INDEX(MY_Data,MATCH($I499,Sheet1!$L:L,1),4))</f>
        <v/>
      </c>
      <c r="G499" s="13" t="str">
        <f ca="1">IF($I499="","",INDEX(MY_Data,MATCH($I499,Sheet1!$L:L,1),5))</f>
        <v/>
      </c>
      <c r="H499" s="4" t="str">
        <f ca="1">IF($I499="","",INDEX(MY_Data,MATCH($I499,Sheet1!$L:L,1),6))</f>
        <v/>
      </c>
      <c r="I499" s="25" t="str">
        <f ca="1">IF(ROW()-6&lt;=MAX(Sheet1!$L:L),ROW()-6,"")</f>
        <v/>
      </c>
    </row>
    <row r="500" spans="3:9">
      <c r="C500" s="24" t="str">
        <f ca="1">IF($I500="","",INDEX(MY_Data,MATCH($I500,Sheet1!$L:L,1),1))</f>
        <v/>
      </c>
      <c r="D500" s="13" t="str">
        <f ca="1">IF($I500="","",INDEX(MY_Data,MATCH($I500,Sheet1!$L:L,1),2))</f>
        <v/>
      </c>
      <c r="E500" s="13" t="str">
        <f ca="1">IF($I500="","",INDEX(MY_Data,MATCH($I500,Sheet1!$L:L,1),3))</f>
        <v/>
      </c>
      <c r="F500" s="13" t="str">
        <f ca="1">IF($I500="","",INDEX(MY_Data,MATCH($I500,Sheet1!$L:L,1),4))</f>
        <v/>
      </c>
      <c r="G500" s="13" t="str">
        <f ca="1">IF($I500="","",INDEX(MY_Data,MATCH($I500,Sheet1!$L:L,1),5))</f>
        <v/>
      </c>
      <c r="H500" s="4" t="str">
        <f ca="1">IF($I500="","",INDEX(MY_Data,MATCH($I500,Sheet1!$L:L,1),6))</f>
        <v/>
      </c>
      <c r="I500" s="25" t="str">
        <f ca="1">IF(ROW()-6&lt;=MAX(Sheet1!$L:L),ROW()-6,"")</f>
        <v/>
      </c>
    </row>
    <row r="501" spans="3:9">
      <c r="C501" s="24" t="str">
        <f ca="1">IF($I501="","",INDEX(MY_Data,MATCH($I501,Sheet1!$L:L,1),1))</f>
        <v/>
      </c>
      <c r="D501" s="13" t="str">
        <f ca="1">IF($I501="","",INDEX(MY_Data,MATCH($I501,Sheet1!$L:L,1),2))</f>
        <v/>
      </c>
      <c r="E501" s="13" t="str">
        <f ca="1">IF($I501="","",INDEX(MY_Data,MATCH($I501,Sheet1!$L:L,1),3))</f>
        <v/>
      </c>
      <c r="F501" s="13" t="str">
        <f ca="1">IF($I501="","",INDEX(MY_Data,MATCH($I501,Sheet1!$L:L,1),4))</f>
        <v/>
      </c>
      <c r="G501" s="13" t="str">
        <f ca="1">IF($I501="","",INDEX(MY_Data,MATCH($I501,Sheet1!$L:L,1),5))</f>
        <v/>
      </c>
      <c r="H501" s="4" t="str">
        <f ca="1">IF($I501="","",INDEX(MY_Data,MATCH($I501,Sheet1!$L:L,1),6))</f>
        <v/>
      </c>
      <c r="I501" s="25" t="str">
        <f ca="1">IF(ROW()-6&lt;=MAX(Sheet1!$L:L),ROW()-6,"")</f>
        <v/>
      </c>
    </row>
    <row r="502" spans="3:9">
      <c r="C502" s="24" t="str">
        <f ca="1">IF($I502="","",INDEX(MY_Data,MATCH($I502,Sheet1!$L:L,1),1))</f>
        <v/>
      </c>
      <c r="D502" s="13" t="str">
        <f ca="1">IF($I502="","",INDEX(MY_Data,MATCH($I502,Sheet1!$L:L,1),2))</f>
        <v/>
      </c>
      <c r="E502" s="13" t="str">
        <f ca="1">IF($I502="","",INDEX(MY_Data,MATCH($I502,Sheet1!$L:L,1),3))</f>
        <v/>
      </c>
      <c r="F502" s="13" t="str">
        <f ca="1">IF($I502="","",INDEX(MY_Data,MATCH($I502,Sheet1!$L:L,1),4))</f>
        <v/>
      </c>
      <c r="G502" s="13" t="str">
        <f ca="1">IF($I502="","",INDEX(MY_Data,MATCH($I502,Sheet1!$L:L,1),5))</f>
        <v/>
      </c>
      <c r="H502" s="4" t="str">
        <f ca="1">IF($I502="","",INDEX(MY_Data,MATCH($I502,Sheet1!$L:L,1),6))</f>
        <v/>
      </c>
      <c r="I502" s="25" t="str">
        <f ca="1">IF(ROW()-6&lt;=MAX(Sheet1!$L:L),ROW()-6,"")</f>
        <v/>
      </c>
    </row>
    <row r="503" spans="3:9">
      <c r="C503" s="24" t="str">
        <f ca="1">IF($I503="","",INDEX(MY_Data,MATCH($I503,Sheet1!$L:L,1),1))</f>
        <v/>
      </c>
      <c r="D503" s="13" t="str">
        <f ca="1">IF($I503="","",INDEX(MY_Data,MATCH($I503,Sheet1!$L:L,1),2))</f>
        <v/>
      </c>
      <c r="E503" s="13" t="str">
        <f ca="1">IF($I503="","",INDEX(MY_Data,MATCH($I503,Sheet1!$L:L,1),3))</f>
        <v/>
      </c>
      <c r="F503" s="13" t="str">
        <f ca="1">IF($I503="","",INDEX(MY_Data,MATCH($I503,Sheet1!$L:L,1),4))</f>
        <v/>
      </c>
      <c r="G503" s="13" t="str">
        <f ca="1">IF($I503="","",INDEX(MY_Data,MATCH($I503,Sheet1!$L:L,1),5))</f>
        <v/>
      </c>
      <c r="H503" s="4" t="str">
        <f ca="1">IF($I503="","",INDEX(MY_Data,MATCH($I503,Sheet1!$L:L,1),6))</f>
        <v/>
      </c>
      <c r="I503" s="25" t="str">
        <f ca="1">IF(ROW()-6&lt;=MAX(Sheet1!$L:L),ROW()-6,"")</f>
        <v/>
      </c>
    </row>
    <row r="504" spans="3:9">
      <c r="C504" s="24" t="str">
        <f ca="1">IF($I504="","",INDEX(MY_Data,MATCH($I504,Sheet1!$L:L,1),1))</f>
        <v/>
      </c>
      <c r="D504" s="13" t="str">
        <f ca="1">IF($I504="","",INDEX(MY_Data,MATCH($I504,Sheet1!$L:L,1),2))</f>
        <v/>
      </c>
      <c r="E504" s="13" t="str">
        <f ca="1">IF($I504="","",INDEX(MY_Data,MATCH($I504,Sheet1!$L:L,1),3))</f>
        <v/>
      </c>
      <c r="F504" s="13" t="str">
        <f ca="1">IF($I504="","",INDEX(MY_Data,MATCH($I504,Sheet1!$L:L,1),4))</f>
        <v/>
      </c>
      <c r="G504" s="13" t="str">
        <f ca="1">IF($I504="","",INDEX(MY_Data,MATCH($I504,Sheet1!$L:L,1),5))</f>
        <v/>
      </c>
      <c r="H504" s="4" t="str">
        <f ca="1">IF($I504="","",INDEX(MY_Data,MATCH($I504,Sheet1!$L:L,1),6))</f>
        <v/>
      </c>
      <c r="I504" s="25" t="str">
        <f ca="1">IF(ROW()-6&lt;=MAX(Sheet1!$L:L),ROW()-6,"")</f>
        <v/>
      </c>
    </row>
    <row r="505" spans="3:9">
      <c r="C505" s="24" t="str">
        <f ca="1">IF($I505="","",INDEX(MY_Data,MATCH($I505,Sheet1!$L:L,1),1))</f>
        <v/>
      </c>
      <c r="D505" s="13" t="str">
        <f ca="1">IF($I505="","",INDEX(MY_Data,MATCH($I505,Sheet1!$L:L,1),2))</f>
        <v/>
      </c>
      <c r="E505" s="13" t="str">
        <f ca="1">IF($I505="","",INDEX(MY_Data,MATCH($I505,Sheet1!$L:L,1),3))</f>
        <v/>
      </c>
      <c r="F505" s="13" t="str">
        <f ca="1">IF($I505="","",INDEX(MY_Data,MATCH($I505,Sheet1!$L:L,1),4))</f>
        <v/>
      </c>
      <c r="G505" s="13" t="str">
        <f ca="1">IF($I505="","",INDEX(MY_Data,MATCH($I505,Sheet1!$L:L,1),5))</f>
        <v/>
      </c>
      <c r="H505" s="4" t="str">
        <f ca="1">IF($I505="","",INDEX(MY_Data,MATCH($I505,Sheet1!$L:L,1),6))</f>
        <v/>
      </c>
      <c r="I505" s="25" t="str">
        <f ca="1">IF(ROW()-6&lt;=MAX(Sheet1!$L:L),ROW()-6,"")</f>
        <v/>
      </c>
    </row>
    <row r="506" spans="3:9">
      <c r="C506" s="24" t="str">
        <f ca="1">IF($I506="","",INDEX(MY_Data,MATCH($I506,Sheet1!$L:L,1),1))</f>
        <v/>
      </c>
      <c r="D506" s="13" t="str">
        <f ca="1">IF($I506="","",INDEX(MY_Data,MATCH($I506,Sheet1!$L:L,1),2))</f>
        <v/>
      </c>
      <c r="E506" s="13" t="str">
        <f ca="1">IF($I506="","",INDEX(MY_Data,MATCH($I506,Sheet1!$L:L,1),3))</f>
        <v/>
      </c>
      <c r="F506" s="13" t="str">
        <f ca="1">IF($I506="","",INDEX(MY_Data,MATCH($I506,Sheet1!$L:L,1),4))</f>
        <v/>
      </c>
      <c r="G506" s="13" t="str">
        <f ca="1">IF($I506="","",INDEX(MY_Data,MATCH($I506,Sheet1!$L:L,1),5))</f>
        <v/>
      </c>
      <c r="H506" s="4" t="str">
        <f ca="1">IF($I506="","",INDEX(MY_Data,MATCH($I506,Sheet1!$L:L,1),6))</f>
        <v/>
      </c>
      <c r="I506" s="25" t="str">
        <f ca="1">IF(ROW()-6&lt;=MAX(Sheet1!$L:L),ROW()-6,"")</f>
        <v/>
      </c>
    </row>
    <row r="507" spans="3:9">
      <c r="C507" s="24" t="str">
        <f ca="1">IF($I507="","",INDEX(MY_Data,MATCH($I507,Sheet1!$L:L,1),1))</f>
        <v/>
      </c>
      <c r="D507" s="13" t="str">
        <f ca="1">IF($I507="","",INDEX(MY_Data,MATCH($I507,Sheet1!$L:L,1),2))</f>
        <v/>
      </c>
      <c r="E507" s="13" t="str">
        <f ca="1">IF($I507="","",INDEX(MY_Data,MATCH($I507,Sheet1!$L:L,1),3))</f>
        <v/>
      </c>
      <c r="F507" s="13" t="str">
        <f ca="1">IF($I507="","",INDEX(MY_Data,MATCH($I507,Sheet1!$L:L,1),4))</f>
        <v/>
      </c>
      <c r="G507" s="13" t="str">
        <f ca="1">IF($I507="","",INDEX(MY_Data,MATCH($I507,Sheet1!$L:L,1),5))</f>
        <v/>
      </c>
      <c r="H507" s="4" t="str">
        <f ca="1">IF($I507="","",INDEX(MY_Data,MATCH($I507,Sheet1!$L:L,1),6))</f>
        <v/>
      </c>
      <c r="I507" s="25" t="str">
        <f ca="1">IF(ROW()-6&lt;=MAX(Sheet1!$L:L),ROW()-6,"")</f>
        <v/>
      </c>
    </row>
    <row r="508" spans="3:9">
      <c r="C508" s="24" t="str">
        <f ca="1">IF($I508="","",INDEX(MY_Data,MATCH($I508,Sheet1!$L:L,1),1))</f>
        <v/>
      </c>
      <c r="D508" s="13" t="str">
        <f ca="1">IF($I508="","",INDEX(MY_Data,MATCH($I508,Sheet1!$L:L,1),2))</f>
        <v/>
      </c>
      <c r="E508" s="13" t="str">
        <f ca="1">IF($I508="","",INDEX(MY_Data,MATCH($I508,Sheet1!$L:L,1),3))</f>
        <v/>
      </c>
      <c r="F508" s="13" t="str">
        <f ca="1">IF($I508="","",INDEX(MY_Data,MATCH($I508,Sheet1!$L:L,1),4))</f>
        <v/>
      </c>
      <c r="G508" s="13" t="str">
        <f ca="1">IF($I508="","",INDEX(MY_Data,MATCH($I508,Sheet1!$L:L,1),5))</f>
        <v/>
      </c>
      <c r="H508" s="4" t="str">
        <f ca="1">IF($I508="","",INDEX(MY_Data,MATCH($I508,Sheet1!$L:L,1),6))</f>
        <v/>
      </c>
      <c r="I508" s="25" t="str">
        <f ca="1">IF(ROW()-6&lt;=MAX(Sheet1!$L:L),ROW()-6,"")</f>
        <v/>
      </c>
    </row>
    <row r="509" spans="3:9">
      <c r="C509" s="24" t="str">
        <f ca="1">IF($I509="","",INDEX(MY_Data,MATCH($I509,Sheet1!$L:L,1),1))</f>
        <v/>
      </c>
      <c r="D509" s="13" t="str">
        <f ca="1">IF($I509="","",INDEX(MY_Data,MATCH($I509,Sheet1!$L:L,1),2))</f>
        <v/>
      </c>
      <c r="E509" s="13" t="str">
        <f ca="1">IF($I509="","",INDEX(MY_Data,MATCH($I509,Sheet1!$L:L,1),3))</f>
        <v/>
      </c>
      <c r="F509" s="13" t="str">
        <f ca="1">IF($I509="","",INDEX(MY_Data,MATCH($I509,Sheet1!$L:L,1),4))</f>
        <v/>
      </c>
      <c r="G509" s="13" t="str">
        <f ca="1">IF($I509="","",INDEX(MY_Data,MATCH($I509,Sheet1!$L:L,1),5))</f>
        <v/>
      </c>
      <c r="H509" s="4" t="str">
        <f ca="1">IF($I509="","",INDEX(MY_Data,MATCH($I509,Sheet1!$L:L,1),6))</f>
        <v/>
      </c>
      <c r="I509" s="25" t="str">
        <f ca="1">IF(ROW()-6&lt;=MAX(Sheet1!$L:L),ROW()-6,"")</f>
        <v/>
      </c>
    </row>
    <row r="510" spans="3:9">
      <c r="C510" s="24" t="str">
        <f ca="1">IF($I510="","",INDEX(MY_Data,MATCH($I510,Sheet1!$L:L,1),1))</f>
        <v/>
      </c>
      <c r="D510" s="13" t="str">
        <f ca="1">IF($I510="","",INDEX(MY_Data,MATCH($I510,Sheet1!$L:L,1),2))</f>
        <v/>
      </c>
      <c r="E510" s="13" t="str">
        <f ca="1">IF($I510="","",INDEX(MY_Data,MATCH($I510,Sheet1!$L:L,1),3))</f>
        <v/>
      </c>
      <c r="F510" s="13" t="str">
        <f ca="1">IF($I510="","",INDEX(MY_Data,MATCH($I510,Sheet1!$L:L,1),4))</f>
        <v/>
      </c>
      <c r="G510" s="13" t="str">
        <f ca="1">IF($I510="","",INDEX(MY_Data,MATCH($I510,Sheet1!$L:L,1),5))</f>
        <v/>
      </c>
      <c r="H510" s="4" t="str">
        <f ca="1">IF($I510="","",INDEX(MY_Data,MATCH($I510,Sheet1!$L:L,1),6))</f>
        <v/>
      </c>
      <c r="I510" s="25" t="str">
        <f ca="1">IF(ROW()-6&lt;=MAX(Sheet1!$L:L),ROW()-6,"")</f>
        <v/>
      </c>
    </row>
    <row r="511" spans="3:9">
      <c r="C511" s="24" t="str">
        <f ca="1">IF($I511="","",INDEX(MY_Data,MATCH($I511,Sheet1!$L:L,1),1))</f>
        <v/>
      </c>
      <c r="D511" s="13" t="str">
        <f ca="1">IF($I511="","",INDEX(MY_Data,MATCH($I511,Sheet1!$L:L,1),2))</f>
        <v/>
      </c>
      <c r="E511" s="13" t="str">
        <f ca="1">IF($I511="","",INDEX(MY_Data,MATCH($I511,Sheet1!$L:L,1),3))</f>
        <v/>
      </c>
      <c r="F511" s="13" t="str">
        <f ca="1">IF($I511="","",INDEX(MY_Data,MATCH($I511,Sheet1!$L:L,1),4))</f>
        <v/>
      </c>
      <c r="G511" s="13" t="str">
        <f ca="1">IF($I511="","",INDEX(MY_Data,MATCH($I511,Sheet1!$L:L,1),5))</f>
        <v/>
      </c>
      <c r="H511" s="4" t="str">
        <f ca="1">IF($I511="","",INDEX(MY_Data,MATCH($I511,Sheet1!$L:L,1),6))</f>
        <v/>
      </c>
      <c r="I511" s="25" t="str">
        <f ca="1">IF(ROW()-6&lt;=MAX(Sheet1!$L:L),ROW()-6,"")</f>
        <v/>
      </c>
    </row>
    <row r="512" spans="3:9">
      <c r="C512" s="24" t="str">
        <f ca="1">IF($I512="","",INDEX(MY_Data,MATCH($I512,Sheet1!$L:L,1),1))</f>
        <v/>
      </c>
      <c r="D512" s="13" t="str">
        <f ca="1">IF($I512="","",INDEX(MY_Data,MATCH($I512,Sheet1!$L:L,1),2))</f>
        <v/>
      </c>
      <c r="E512" s="13" t="str">
        <f ca="1">IF($I512="","",INDEX(MY_Data,MATCH($I512,Sheet1!$L:L,1),3))</f>
        <v/>
      </c>
      <c r="F512" s="13" t="str">
        <f ca="1">IF($I512="","",INDEX(MY_Data,MATCH($I512,Sheet1!$L:L,1),4))</f>
        <v/>
      </c>
      <c r="G512" s="13" t="str">
        <f ca="1">IF($I512="","",INDEX(MY_Data,MATCH($I512,Sheet1!$L:L,1),5))</f>
        <v/>
      </c>
      <c r="H512" s="4" t="str">
        <f ca="1">IF($I512="","",INDEX(MY_Data,MATCH($I512,Sheet1!$L:L,1),6))</f>
        <v/>
      </c>
      <c r="I512" s="25" t="str">
        <f ca="1">IF(ROW()-6&lt;=MAX(Sheet1!$L:L),ROW()-6,"")</f>
        <v/>
      </c>
    </row>
    <row r="513" spans="3:9">
      <c r="C513" s="24" t="str">
        <f ca="1">IF($I513="","",INDEX(MY_Data,MATCH($I513,Sheet1!$L:L,1),1))</f>
        <v/>
      </c>
      <c r="D513" s="13" t="str">
        <f ca="1">IF($I513="","",INDEX(MY_Data,MATCH($I513,Sheet1!$L:L,1),2))</f>
        <v/>
      </c>
      <c r="E513" s="13" t="str">
        <f ca="1">IF($I513="","",INDEX(MY_Data,MATCH($I513,Sheet1!$L:L,1),3))</f>
        <v/>
      </c>
      <c r="F513" s="13" t="str">
        <f ca="1">IF($I513="","",INDEX(MY_Data,MATCH($I513,Sheet1!$L:L,1),4))</f>
        <v/>
      </c>
      <c r="G513" s="13" t="str">
        <f ca="1">IF($I513="","",INDEX(MY_Data,MATCH($I513,Sheet1!$L:L,1),5))</f>
        <v/>
      </c>
      <c r="H513" s="4" t="str">
        <f ca="1">IF($I513="","",INDEX(MY_Data,MATCH($I513,Sheet1!$L:L,1),6))</f>
        <v/>
      </c>
      <c r="I513" s="25" t="str">
        <f ca="1">IF(ROW()-6&lt;=MAX(Sheet1!$L:L),ROW()-6,"")</f>
        <v/>
      </c>
    </row>
    <row r="514" spans="3:9">
      <c r="C514" s="24" t="str">
        <f ca="1">IF($I514="","",INDEX(MY_Data,MATCH($I514,Sheet1!$L:L,1),1))</f>
        <v/>
      </c>
      <c r="D514" s="13" t="str">
        <f ca="1">IF($I514="","",INDEX(MY_Data,MATCH($I514,Sheet1!$L:L,1),2))</f>
        <v/>
      </c>
      <c r="E514" s="13" t="str">
        <f ca="1">IF($I514="","",INDEX(MY_Data,MATCH($I514,Sheet1!$L:L,1),3))</f>
        <v/>
      </c>
      <c r="F514" s="13" t="str">
        <f ca="1">IF($I514="","",INDEX(MY_Data,MATCH($I514,Sheet1!$L:L,1),4))</f>
        <v/>
      </c>
      <c r="G514" s="13" t="str">
        <f ca="1">IF($I514="","",INDEX(MY_Data,MATCH($I514,Sheet1!$L:L,1),5))</f>
        <v/>
      </c>
      <c r="H514" s="4" t="str">
        <f ca="1">IF($I514="","",INDEX(MY_Data,MATCH($I514,Sheet1!$L:L,1),6))</f>
        <v/>
      </c>
      <c r="I514" s="25" t="str">
        <f ca="1">IF(ROW()-6&lt;=MAX(Sheet1!$L:L),ROW()-6,"")</f>
        <v/>
      </c>
    </row>
    <row r="515" spans="3:9">
      <c r="C515" s="24" t="str">
        <f ca="1">IF($I515="","",INDEX(MY_Data,MATCH($I515,Sheet1!$L:L,1),1))</f>
        <v/>
      </c>
      <c r="D515" s="13" t="str">
        <f ca="1">IF($I515="","",INDEX(MY_Data,MATCH($I515,Sheet1!$L:L,1),2))</f>
        <v/>
      </c>
      <c r="E515" s="13" t="str">
        <f ca="1">IF($I515="","",INDEX(MY_Data,MATCH($I515,Sheet1!$L:L,1),3))</f>
        <v/>
      </c>
      <c r="F515" s="13" t="str">
        <f ca="1">IF($I515="","",INDEX(MY_Data,MATCH($I515,Sheet1!$L:L,1),4))</f>
        <v/>
      </c>
      <c r="G515" s="13" t="str">
        <f ca="1">IF($I515="","",INDEX(MY_Data,MATCH($I515,Sheet1!$L:L,1),5))</f>
        <v/>
      </c>
      <c r="H515" s="4" t="str">
        <f ca="1">IF($I515="","",INDEX(MY_Data,MATCH($I515,Sheet1!$L:L,1),6))</f>
        <v/>
      </c>
      <c r="I515" s="25" t="str">
        <f ca="1">IF(ROW()-6&lt;=MAX(Sheet1!$L:L),ROW()-6,"")</f>
        <v/>
      </c>
    </row>
    <row r="516" spans="3:9">
      <c r="C516" s="24" t="str">
        <f ca="1">IF($I516="","",INDEX(MY_Data,MATCH($I516,Sheet1!$L:L,1),1))</f>
        <v/>
      </c>
      <c r="D516" s="13" t="str">
        <f ca="1">IF($I516="","",INDEX(MY_Data,MATCH($I516,Sheet1!$L:L,1),2))</f>
        <v/>
      </c>
      <c r="E516" s="13" t="str">
        <f ca="1">IF($I516="","",INDEX(MY_Data,MATCH($I516,Sheet1!$L:L,1),3))</f>
        <v/>
      </c>
      <c r="F516" s="13" t="str">
        <f ca="1">IF($I516="","",INDEX(MY_Data,MATCH($I516,Sheet1!$L:L,1),4))</f>
        <v/>
      </c>
      <c r="G516" s="13" t="str">
        <f ca="1">IF($I516="","",INDEX(MY_Data,MATCH($I516,Sheet1!$L:L,1),5))</f>
        <v/>
      </c>
      <c r="H516" s="4" t="str">
        <f ca="1">IF($I516="","",INDEX(MY_Data,MATCH($I516,Sheet1!$L:L,1),6))</f>
        <v/>
      </c>
      <c r="I516" s="25" t="str">
        <f ca="1">IF(ROW()-6&lt;=MAX(Sheet1!$L:L),ROW()-6,"")</f>
        <v/>
      </c>
    </row>
    <row r="517" spans="3:9">
      <c r="C517" s="24" t="str">
        <f ca="1">IF($I517="","",INDEX(MY_Data,MATCH($I517,Sheet1!$L:L,1),1))</f>
        <v/>
      </c>
      <c r="D517" s="13" t="str">
        <f ca="1">IF($I517="","",INDEX(MY_Data,MATCH($I517,Sheet1!$L:L,1),2))</f>
        <v/>
      </c>
      <c r="E517" s="13" t="str">
        <f ca="1">IF($I517="","",INDEX(MY_Data,MATCH($I517,Sheet1!$L:L,1),3))</f>
        <v/>
      </c>
      <c r="F517" s="13" t="str">
        <f ca="1">IF($I517="","",INDEX(MY_Data,MATCH($I517,Sheet1!$L:L,1),4))</f>
        <v/>
      </c>
      <c r="G517" s="13" t="str">
        <f ca="1">IF($I517="","",INDEX(MY_Data,MATCH($I517,Sheet1!$L:L,1),5))</f>
        <v/>
      </c>
      <c r="H517" s="4" t="str">
        <f ca="1">IF($I517="","",INDEX(MY_Data,MATCH($I517,Sheet1!$L:L,1),6))</f>
        <v/>
      </c>
      <c r="I517" s="25" t="str">
        <f ca="1">IF(ROW()-6&lt;=MAX(Sheet1!$L:L),ROW()-6,"")</f>
        <v/>
      </c>
    </row>
    <row r="518" spans="3:9">
      <c r="C518" s="24" t="str">
        <f ca="1">IF($I518="","",INDEX(MY_Data,MATCH($I518,Sheet1!$L:L,1),1))</f>
        <v/>
      </c>
      <c r="D518" s="13" t="str">
        <f ca="1">IF($I518="","",INDEX(MY_Data,MATCH($I518,Sheet1!$L:L,1),2))</f>
        <v/>
      </c>
      <c r="E518" s="13" t="str">
        <f ca="1">IF($I518="","",INDEX(MY_Data,MATCH($I518,Sheet1!$L:L,1),3))</f>
        <v/>
      </c>
      <c r="F518" s="13" t="str">
        <f ca="1">IF($I518="","",INDEX(MY_Data,MATCH($I518,Sheet1!$L:L,1),4))</f>
        <v/>
      </c>
      <c r="G518" s="13" t="str">
        <f ca="1">IF($I518="","",INDEX(MY_Data,MATCH($I518,Sheet1!$L:L,1),5))</f>
        <v/>
      </c>
      <c r="H518" s="4" t="str">
        <f ca="1">IF($I518="","",INDEX(MY_Data,MATCH($I518,Sheet1!$L:L,1),6))</f>
        <v/>
      </c>
      <c r="I518" s="25" t="str">
        <f ca="1">IF(ROW()-6&lt;=MAX(Sheet1!$L:L),ROW()-6,"")</f>
        <v/>
      </c>
    </row>
    <row r="519" spans="3:9">
      <c r="C519" s="24" t="str">
        <f ca="1">IF($I519="","",INDEX(MY_Data,MATCH($I519,Sheet1!$L:L,1),1))</f>
        <v/>
      </c>
      <c r="D519" s="13" t="str">
        <f ca="1">IF($I519="","",INDEX(MY_Data,MATCH($I519,Sheet1!$L:L,1),2))</f>
        <v/>
      </c>
      <c r="E519" s="13" t="str">
        <f ca="1">IF($I519="","",INDEX(MY_Data,MATCH($I519,Sheet1!$L:L,1),3))</f>
        <v/>
      </c>
      <c r="F519" s="13" t="str">
        <f ca="1">IF($I519="","",INDEX(MY_Data,MATCH($I519,Sheet1!$L:L,1),4))</f>
        <v/>
      </c>
      <c r="G519" s="13" t="str">
        <f ca="1">IF($I519="","",INDEX(MY_Data,MATCH($I519,Sheet1!$L:L,1),5))</f>
        <v/>
      </c>
      <c r="H519" s="4" t="str">
        <f ca="1">IF($I519="","",INDEX(MY_Data,MATCH($I519,Sheet1!$L:L,1),6))</f>
        <v/>
      </c>
      <c r="I519" s="25" t="str">
        <f ca="1">IF(ROW()-6&lt;=MAX(Sheet1!$L:L),ROW()-6,"")</f>
        <v/>
      </c>
    </row>
    <row r="520" spans="3:9">
      <c r="C520" s="24" t="str">
        <f ca="1">IF($I520="","",INDEX(MY_Data,MATCH($I520,Sheet1!$L:L,1),1))</f>
        <v/>
      </c>
      <c r="D520" s="13" t="str">
        <f ca="1">IF($I520="","",INDEX(MY_Data,MATCH($I520,Sheet1!$L:L,1),2))</f>
        <v/>
      </c>
      <c r="E520" s="13" t="str">
        <f ca="1">IF($I520="","",INDEX(MY_Data,MATCH($I520,Sheet1!$L:L,1),3))</f>
        <v/>
      </c>
      <c r="F520" s="13" t="str">
        <f ca="1">IF($I520="","",INDEX(MY_Data,MATCH($I520,Sheet1!$L:L,1),4))</f>
        <v/>
      </c>
      <c r="G520" s="13" t="str">
        <f ca="1">IF($I520="","",INDEX(MY_Data,MATCH($I520,Sheet1!$L:L,1),5))</f>
        <v/>
      </c>
      <c r="H520" s="4" t="str">
        <f ca="1">IF($I520="","",INDEX(MY_Data,MATCH($I520,Sheet1!$L:L,1),6))</f>
        <v/>
      </c>
      <c r="I520" s="25" t="str">
        <f ca="1">IF(ROW()-6&lt;=MAX(Sheet1!$L:L),ROW()-6,"")</f>
        <v/>
      </c>
    </row>
    <row r="521" spans="3:9">
      <c r="C521" s="24" t="str">
        <f ca="1">IF($I521="","",INDEX(MY_Data,MATCH($I521,Sheet1!$L:L,1),1))</f>
        <v/>
      </c>
      <c r="D521" s="13" t="str">
        <f ca="1">IF($I521="","",INDEX(MY_Data,MATCH($I521,Sheet1!$L:L,1),2))</f>
        <v/>
      </c>
      <c r="E521" s="13" t="str">
        <f ca="1">IF($I521="","",INDEX(MY_Data,MATCH($I521,Sheet1!$L:L,1),3))</f>
        <v/>
      </c>
      <c r="F521" s="13" t="str">
        <f ca="1">IF($I521="","",INDEX(MY_Data,MATCH($I521,Sheet1!$L:L,1),4))</f>
        <v/>
      </c>
      <c r="G521" s="13" t="str">
        <f ca="1">IF($I521="","",INDEX(MY_Data,MATCH($I521,Sheet1!$L:L,1),5))</f>
        <v/>
      </c>
      <c r="H521" s="4" t="str">
        <f ca="1">IF($I521="","",INDEX(MY_Data,MATCH($I521,Sheet1!$L:L,1),6))</f>
        <v/>
      </c>
      <c r="I521" s="25" t="str">
        <f ca="1">IF(ROW()-6&lt;=MAX(Sheet1!$L:L),ROW()-6,"")</f>
        <v/>
      </c>
    </row>
    <row r="522" spans="3:9">
      <c r="C522" s="24" t="str">
        <f ca="1">IF($I522="","",INDEX(MY_Data,MATCH($I522,Sheet1!$L:L,1),1))</f>
        <v/>
      </c>
      <c r="D522" s="13" t="str">
        <f ca="1">IF($I522="","",INDEX(MY_Data,MATCH($I522,Sheet1!$L:L,1),2))</f>
        <v/>
      </c>
      <c r="E522" s="13" t="str">
        <f ca="1">IF($I522="","",INDEX(MY_Data,MATCH($I522,Sheet1!$L:L,1),3))</f>
        <v/>
      </c>
      <c r="F522" s="13" t="str">
        <f ca="1">IF($I522="","",INDEX(MY_Data,MATCH($I522,Sheet1!$L:L,1),4))</f>
        <v/>
      </c>
      <c r="G522" s="13" t="str">
        <f ca="1">IF($I522="","",INDEX(MY_Data,MATCH($I522,Sheet1!$L:L,1),5))</f>
        <v/>
      </c>
      <c r="H522" s="4" t="str">
        <f ca="1">IF($I522="","",INDEX(MY_Data,MATCH($I522,Sheet1!$L:L,1),6))</f>
        <v/>
      </c>
      <c r="I522" s="25" t="str">
        <f ca="1">IF(ROW()-6&lt;=MAX(Sheet1!$L:L),ROW()-6,"")</f>
        <v/>
      </c>
    </row>
    <row r="523" spans="3:9">
      <c r="C523" s="24" t="str">
        <f ca="1">IF($I523="","",INDEX(MY_Data,MATCH($I523,Sheet1!$L:L,1),1))</f>
        <v/>
      </c>
      <c r="D523" s="13" t="str">
        <f ca="1">IF($I523="","",INDEX(MY_Data,MATCH($I523,Sheet1!$L:L,1),2))</f>
        <v/>
      </c>
      <c r="E523" s="13" t="str">
        <f ca="1">IF($I523="","",INDEX(MY_Data,MATCH($I523,Sheet1!$L:L,1),3))</f>
        <v/>
      </c>
      <c r="F523" s="13" t="str">
        <f ca="1">IF($I523="","",INDEX(MY_Data,MATCH($I523,Sheet1!$L:L,1),4))</f>
        <v/>
      </c>
      <c r="G523" s="13" t="str">
        <f ca="1">IF($I523="","",INDEX(MY_Data,MATCH($I523,Sheet1!$L:L,1),5))</f>
        <v/>
      </c>
      <c r="H523" s="4" t="str">
        <f ca="1">IF($I523="","",INDEX(MY_Data,MATCH($I523,Sheet1!$L:L,1),6))</f>
        <v/>
      </c>
      <c r="I523" s="25" t="str">
        <f ca="1">IF(ROW()-6&lt;=MAX(Sheet1!$L:L),ROW()-6,"")</f>
        <v/>
      </c>
    </row>
    <row r="524" spans="3:9">
      <c r="C524" s="24" t="str">
        <f ca="1">IF($I524="","",INDEX(MY_Data,MATCH($I524,Sheet1!$L:L,1),1))</f>
        <v/>
      </c>
      <c r="D524" s="13" t="str">
        <f ca="1">IF($I524="","",INDEX(MY_Data,MATCH($I524,Sheet1!$L:L,1),2))</f>
        <v/>
      </c>
      <c r="E524" s="13" t="str">
        <f ca="1">IF($I524="","",INDEX(MY_Data,MATCH($I524,Sheet1!$L:L,1),3))</f>
        <v/>
      </c>
      <c r="F524" s="13" t="str">
        <f ca="1">IF($I524="","",INDEX(MY_Data,MATCH($I524,Sheet1!$L:L,1),4))</f>
        <v/>
      </c>
      <c r="G524" s="13" t="str">
        <f ca="1">IF($I524="","",INDEX(MY_Data,MATCH($I524,Sheet1!$L:L,1),5))</f>
        <v/>
      </c>
      <c r="H524" s="4" t="str">
        <f ca="1">IF($I524="","",INDEX(MY_Data,MATCH($I524,Sheet1!$L:L,1),6))</f>
        <v/>
      </c>
      <c r="I524" s="25" t="str">
        <f ca="1">IF(ROW()-6&lt;=MAX(Sheet1!$L:L),ROW()-6,"")</f>
        <v/>
      </c>
    </row>
    <row r="525" spans="3:9">
      <c r="C525" s="24" t="str">
        <f ca="1">IF($I525="","",INDEX(MY_Data,MATCH($I525,Sheet1!$L:L,1),1))</f>
        <v/>
      </c>
      <c r="D525" s="13" t="str">
        <f ca="1">IF($I525="","",INDEX(MY_Data,MATCH($I525,Sheet1!$L:L,1),2))</f>
        <v/>
      </c>
      <c r="E525" s="13" t="str">
        <f ca="1">IF($I525="","",INDEX(MY_Data,MATCH($I525,Sheet1!$L:L,1),3))</f>
        <v/>
      </c>
      <c r="F525" s="13" t="str">
        <f ca="1">IF($I525="","",INDEX(MY_Data,MATCH($I525,Sheet1!$L:L,1),4))</f>
        <v/>
      </c>
      <c r="G525" s="13" t="str">
        <f ca="1">IF($I525="","",INDEX(MY_Data,MATCH($I525,Sheet1!$L:L,1),5))</f>
        <v/>
      </c>
      <c r="H525" s="4" t="str">
        <f ca="1">IF($I525="","",INDEX(MY_Data,MATCH($I525,Sheet1!$L:L,1),6))</f>
        <v/>
      </c>
      <c r="I525" s="25" t="str">
        <f ca="1">IF(ROW()-6&lt;=MAX(Sheet1!$L:L),ROW()-6,"")</f>
        <v/>
      </c>
    </row>
    <row r="526" spans="3:9">
      <c r="C526" s="24" t="str">
        <f ca="1">IF($I526="","",INDEX(MY_Data,MATCH($I526,Sheet1!$L:L,1),1))</f>
        <v/>
      </c>
      <c r="D526" s="13" t="str">
        <f ca="1">IF($I526="","",INDEX(MY_Data,MATCH($I526,Sheet1!$L:L,1),2))</f>
        <v/>
      </c>
      <c r="E526" s="13" t="str">
        <f ca="1">IF($I526="","",INDEX(MY_Data,MATCH($I526,Sheet1!$L:L,1),3))</f>
        <v/>
      </c>
      <c r="F526" s="13" t="str">
        <f ca="1">IF($I526="","",INDEX(MY_Data,MATCH($I526,Sheet1!$L:L,1),4))</f>
        <v/>
      </c>
      <c r="G526" s="13" t="str">
        <f ca="1">IF($I526="","",INDEX(MY_Data,MATCH($I526,Sheet1!$L:L,1),5))</f>
        <v/>
      </c>
      <c r="H526" s="4" t="str">
        <f ca="1">IF($I526="","",INDEX(MY_Data,MATCH($I526,Sheet1!$L:L,1),6))</f>
        <v/>
      </c>
      <c r="I526" s="25" t="str">
        <f ca="1">IF(ROW()-6&lt;=MAX(Sheet1!$L:L),ROW()-6,"")</f>
        <v/>
      </c>
    </row>
    <row r="527" spans="3:9">
      <c r="C527" s="24" t="str">
        <f ca="1">IF($I527="","",INDEX(MY_Data,MATCH($I527,Sheet1!$L:L,1),1))</f>
        <v/>
      </c>
      <c r="D527" s="13" t="str">
        <f ca="1">IF($I527="","",INDEX(MY_Data,MATCH($I527,Sheet1!$L:L,1),2))</f>
        <v/>
      </c>
      <c r="E527" s="13" t="str">
        <f ca="1">IF($I527="","",INDEX(MY_Data,MATCH($I527,Sheet1!$L:L,1),3))</f>
        <v/>
      </c>
      <c r="F527" s="13" t="str">
        <f ca="1">IF($I527="","",INDEX(MY_Data,MATCH($I527,Sheet1!$L:L,1),4))</f>
        <v/>
      </c>
      <c r="G527" s="13" t="str">
        <f ca="1">IF($I527="","",INDEX(MY_Data,MATCH($I527,Sheet1!$L:L,1),5))</f>
        <v/>
      </c>
      <c r="H527" s="4" t="str">
        <f ca="1">IF($I527="","",INDEX(MY_Data,MATCH($I527,Sheet1!$L:L,1),6))</f>
        <v/>
      </c>
      <c r="I527" s="25" t="str">
        <f ca="1">IF(ROW()-6&lt;=MAX(Sheet1!$L:L),ROW()-6,"")</f>
        <v/>
      </c>
    </row>
    <row r="528" spans="3:9">
      <c r="C528" s="24" t="str">
        <f ca="1">IF($I528="","",INDEX(MY_Data,MATCH($I528,Sheet1!$L:L,1),1))</f>
        <v/>
      </c>
      <c r="D528" s="13" t="str">
        <f ca="1">IF($I528="","",INDEX(MY_Data,MATCH($I528,Sheet1!$L:L,1),2))</f>
        <v/>
      </c>
      <c r="E528" s="13" t="str">
        <f ca="1">IF($I528="","",INDEX(MY_Data,MATCH($I528,Sheet1!$L:L,1),3))</f>
        <v/>
      </c>
      <c r="F528" s="13" t="str">
        <f ca="1">IF($I528="","",INDEX(MY_Data,MATCH($I528,Sheet1!$L:L,1),4))</f>
        <v/>
      </c>
      <c r="G528" s="13" t="str">
        <f ca="1">IF($I528="","",INDEX(MY_Data,MATCH($I528,Sheet1!$L:L,1),5))</f>
        <v/>
      </c>
      <c r="H528" s="4" t="str">
        <f ca="1">IF($I528="","",INDEX(MY_Data,MATCH($I528,Sheet1!$L:L,1),6))</f>
        <v/>
      </c>
      <c r="I528" s="25" t="str">
        <f ca="1">IF(ROW()-6&lt;=MAX(Sheet1!$L:L),ROW()-6,"")</f>
        <v/>
      </c>
    </row>
    <row r="529" spans="3:9">
      <c r="C529" s="24" t="str">
        <f ca="1">IF($I529="","",INDEX(MY_Data,MATCH($I529,Sheet1!$L:L,1),1))</f>
        <v/>
      </c>
      <c r="D529" s="13" t="str">
        <f ca="1">IF($I529="","",INDEX(MY_Data,MATCH($I529,Sheet1!$L:L,1),2))</f>
        <v/>
      </c>
      <c r="E529" s="13" t="str">
        <f ca="1">IF($I529="","",INDEX(MY_Data,MATCH($I529,Sheet1!$L:L,1),3))</f>
        <v/>
      </c>
      <c r="F529" s="13" t="str">
        <f ca="1">IF($I529="","",INDEX(MY_Data,MATCH($I529,Sheet1!$L:L,1),4))</f>
        <v/>
      </c>
      <c r="G529" s="13" t="str">
        <f ca="1">IF($I529="","",INDEX(MY_Data,MATCH($I529,Sheet1!$L:L,1),5))</f>
        <v/>
      </c>
      <c r="H529" s="4" t="str">
        <f ca="1">IF($I529="","",INDEX(MY_Data,MATCH($I529,Sheet1!$L:L,1),6))</f>
        <v/>
      </c>
      <c r="I529" s="25" t="str">
        <f ca="1">IF(ROW()-6&lt;=MAX(Sheet1!$L:L),ROW()-6,"")</f>
        <v/>
      </c>
    </row>
    <row r="530" spans="3:9">
      <c r="C530" s="24" t="str">
        <f ca="1">IF($I530="","",INDEX(MY_Data,MATCH($I530,Sheet1!$L:L,1),1))</f>
        <v/>
      </c>
      <c r="D530" s="13" t="str">
        <f ca="1">IF($I530="","",INDEX(MY_Data,MATCH($I530,Sheet1!$L:L,1),2))</f>
        <v/>
      </c>
      <c r="E530" s="13" t="str">
        <f ca="1">IF($I530="","",INDEX(MY_Data,MATCH($I530,Sheet1!$L:L,1),3))</f>
        <v/>
      </c>
      <c r="F530" s="13" t="str">
        <f ca="1">IF($I530="","",INDEX(MY_Data,MATCH($I530,Sheet1!$L:L,1),4))</f>
        <v/>
      </c>
      <c r="G530" s="13" t="str">
        <f ca="1">IF($I530="","",INDEX(MY_Data,MATCH($I530,Sheet1!$L:L,1),5))</f>
        <v/>
      </c>
      <c r="H530" s="4" t="str">
        <f ca="1">IF($I530="","",INDEX(MY_Data,MATCH($I530,Sheet1!$L:L,1),6))</f>
        <v/>
      </c>
      <c r="I530" s="25" t="str">
        <f ca="1">IF(ROW()-6&lt;=MAX(Sheet1!$L:L),ROW()-6,"")</f>
        <v/>
      </c>
    </row>
    <row r="531" spans="3:9">
      <c r="C531" s="24" t="str">
        <f ca="1">IF($I531="","",INDEX(MY_Data,MATCH($I531,Sheet1!$L:L,1),1))</f>
        <v/>
      </c>
      <c r="D531" s="13" t="str">
        <f ca="1">IF($I531="","",INDEX(MY_Data,MATCH($I531,Sheet1!$L:L,1),2))</f>
        <v/>
      </c>
      <c r="E531" s="13" t="str">
        <f ca="1">IF($I531="","",INDEX(MY_Data,MATCH($I531,Sheet1!$L:L,1),3))</f>
        <v/>
      </c>
      <c r="F531" s="13" t="str">
        <f ca="1">IF($I531="","",INDEX(MY_Data,MATCH($I531,Sheet1!$L:L,1),4))</f>
        <v/>
      </c>
      <c r="G531" s="13" t="str">
        <f ca="1">IF($I531="","",INDEX(MY_Data,MATCH($I531,Sheet1!$L:L,1),5))</f>
        <v/>
      </c>
      <c r="H531" s="4" t="str">
        <f ca="1">IF($I531="","",INDEX(MY_Data,MATCH($I531,Sheet1!$L:L,1),6))</f>
        <v/>
      </c>
      <c r="I531" s="25" t="str">
        <f ca="1">IF(ROW()-6&lt;=MAX(Sheet1!$L:L),ROW()-6,"")</f>
        <v/>
      </c>
    </row>
    <row r="532" spans="3:9">
      <c r="C532" s="24" t="str">
        <f ca="1">IF($I532="","",INDEX(MY_Data,MATCH($I532,Sheet1!$L:L,1),1))</f>
        <v/>
      </c>
      <c r="D532" s="13" t="str">
        <f ca="1">IF($I532="","",INDEX(MY_Data,MATCH($I532,Sheet1!$L:L,1),2))</f>
        <v/>
      </c>
      <c r="E532" s="13" t="str">
        <f ca="1">IF($I532="","",INDEX(MY_Data,MATCH($I532,Sheet1!$L:L,1),3))</f>
        <v/>
      </c>
      <c r="F532" s="13" t="str">
        <f ca="1">IF($I532="","",INDEX(MY_Data,MATCH($I532,Sheet1!$L:L,1),4))</f>
        <v/>
      </c>
      <c r="G532" s="13" t="str">
        <f ca="1">IF($I532="","",INDEX(MY_Data,MATCH($I532,Sheet1!$L:L,1),5))</f>
        <v/>
      </c>
      <c r="H532" s="4" t="str">
        <f ca="1">IF($I532="","",INDEX(MY_Data,MATCH($I532,Sheet1!$L:L,1),6))</f>
        <v/>
      </c>
      <c r="I532" s="25" t="str">
        <f ca="1">IF(ROW()-6&lt;=MAX(Sheet1!$L:L),ROW()-6,"")</f>
        <v/>
      </c>
    </row>
    <row r="533" spans="3:9">
      <c r="C533" s="24" t="str">
        <f ca="1">IF($I533="","",INDEX(MY_Data,MATCH($I533,Sheet1!$L:L,1),1))</f>
        <v/>
      </c>
      <c r="D533" s="13" t="str">
        <f ca="1">IF($I533="","",INDEX(MY_Data,MATCH($I533,Sheet1!$L:L,1),2))</f>
        <v/>
      </c>
      <c r="E533" s="13" t="str">
        <f ca="1">IF($I533="","",INDEX(MY_Data,MATCH($I533,Sheet1!$L:L,1),3))</f>
        <v/>
      </c>
      <c r="F533" s="13" t="str">
        <f ca="1">IF($I533="","",INDEX(MY_Data,MATCH($I533,Sheet1!$L:L,1),4))</f>
        <v/>
      </c>
      <c r="G533" s="13" t="str">
        <f ca="1">IF($I533="","",INDEX(MY_Data,MATCH($I533,Sheet1!$L:L,1),5))</f>
        <v/>
      </c>
      <c r="H533" s="4" t="str">
        <f ca="1">IF($I533="","",INDEX(MY_Data,MATCH($I533,Sheet1!$L:L,1),6))</f>
        <v/>
      </c>
      <c r="I533" s="25" t="str">
        <f ca="1">IF(ROW()-6&lt;=MAX(Sheet1!$L:L),ROW()-6,"")</f>
        <v/>
      </c>
    </row>
    <row r="534" spans="3:9">
      <c r="C534" s="24" t="str">
        <f ca="1">IF($I534="","",INDEX(MY_Data,MATCH($I534,Sheet1!$L:L,1),1))</f>
        <v/>
      </c>
      <c r="D534" s="13" t="str">
        <f ca="1">IF($I534="","",INDEX(MY_Data,MATCH($I534,Sheet1!$L:L,1),2))</f>
        <v/>
      </c>
      <c r="E534" s="13" t="str">
        <f ca="1">IF($I534="","",INDEX(MY_Data,MATCH($I534,Sheet1!$L:L,1),3))</f>
        <v/>
      </c>
      <c r="F534" s="13" t="str">
        <f ca="1">IF($I534="","",INDEX(MY_Data,MATCH($I534,Sheet1!$L:L,1),4))</f>
        <v/>
      </c>
      <c r="G534" s="13" t="str">
        <f ca="1">IF($I534="","",INDEX(MY_Data,MATCH($I534,Sheet1!$L:L,1),5))</f>
        <v/>
      </c>
      <c r="H534" s="4" t="str">
        <f ca="1">IF($I534="","",INDEX(MY_Data,MATCH($I534,Sheet1!$L:L,1),6))</f>
        <v/>
      </c>
      <c r="I534" s="25" t="str">
        <f ca="1">IF(ROW()-6&lt;=MAX(Sheet1!$L:L),ROW()-6,"")</f>
        <v/>
      </c>
    </row>
    <row r="535" spans="3:9">
      <c r="C535" s="24" t="str">
        <f ca="1">IF($I535="","",INDEX(MY_Data,MATCH($I535,Sheet1!$L:L,1),1))</f>
        <v/>
      </c>
      <c r="D535" s="13" t="str">
        <f ca="1">IF($I535="","",INDEX(MY_Data,MATCH($I535,Sheet1!$L:L,1),2))</f>
        <v/>
      </c>
      <c r="E535" s="13" t="str">
        <f ca="1">IF($I535="","",INDEX(MY_Data,MATCH($I535,Sheet1!$L:L,1),3))</f>
        <v/>
      </c>
      <c r="F535" s="13" t="str">
        <f ca="1">IF($I535="","",INDEX(MY_Data,MATCH($I535,Sheet1!$L:L,1),4))</f>
        <v/>
      </c>
      <c r="G535" s="13" t="str">
        <f ca="1">IF($I535="","",INDEX(MY_Data,MATCH($I535,Sheet1!$L:L,1),5))</f>
        <v/>
      </c>
      <c r="H535" s="4" t="str">
        <f ca="1">IF($I535="","",INDEX(MY_Data,MATCH($I535,Sheet1!$L:L,1),6))</f>
        <v/>
      </c>
      <c r="I535" s="25" t="str">
        <f ca="1">IF(ROW()-6&lt;=MAX(Sheet1!$L:L),ROW()-6,"")</f>
        <v/>
      </c>
    </row>
    <row r="536" spans="3:9">
      <c r="C536" s="24" t="str">
        <f ca="1">IF($I536="","",INDEX(MY_Data,MATCH($I536,Sheet1!$L:L,1),1))</f>
        <v/>
      </c>
      <c r="D536" s="13" t="str">
        <f ca="1">IF($I536="","",INDEX(MY_Data,MATCH($I536,Sheet1!$L:L,1),2))</f>
        <v/>
      </c>
      <c r="E536" s="13" t="str">
        <f ca="1">IF($I536="","",INDEX(MY_Data,MATCH($I536,Sheet1!$L:L,1),3))</f>
        <v/>
      </c>
      <c r="F536" s="13" t="str">
        <f ca="1">IF($I536="","",INDEX(MY_Data,MATCH($I536,Sheet1!$L:L,1),4))</f>
        <v/>
      </c>
      <c r="G536" s="13" t="str">
        <f ca="1">IF($I536="","",INDEX(MY_Data,MATCH($I536,Sheet1!$L:L,1),5))</f>
        <v/>
      </c>
      <c r="H536" s="4" t="str">
        <f ca="1">IF($I536="","",INDEX(MY_Data,MATCH($I536,Sheet1!$L:L,1),6))</f>
        <v/>
      </c>
      <c r="I536" s="25" t="str">
        <f ca="1">IF(ROW()-6&lt;=MAX(Sheet1!$L:L),ROW()-6,"")</f>
        <v/>
      </c>
    </row>
    <row r="537" spans="3:9">
      <c r="C537" s="24" t="str">
        <f ca="1">IF($I537="","",INDEX(MY_Data,MATCH($I537,Sheet1!$L:L,1),1))</f>
        <v/>
      </c>
      <c r="D537" s="13" t="str">
        <f ca="1">IF($I537="","",INDEX(MY_Data,MATCH($I537,Sheet1!$L:L,1),2))</f>
        <v/>
      </c>
      <c r="E537" s="13" t="str">
        <f ca="1">IF($I537="","",INDEX(MY_Data,MATCH($I537,Sheet1!$L:L,1),3))</f>
        <v/>
      </c>
      <c r="F537" s="13" t="str">
        <f ca="1">IF($I537="","",INDEX(MY_Data,MATCH($I537,Sheet1!$L:L,1),4))</f>
        <v/>
      </c>
      <c r="G537" s="13" t="str">
        <f ca="1">IF($I537="","",INDEX(MY_Data,MATCH($I537,Sheet1!$L:L,1),5))</f>
        <v/>
      </c>
      <c r="H537" s="4" t="str">
        <f ca="1">IF($I537="","",INDEX(MY_Data,MATCH($I537,Sheet1!$L:L,1),6))</f>
        <v/>
      </c>
      <c r="I537" s="25" t="str">
        <f ca="1">IF(ROW()-6&lt;=MAX(Sheet1!$L:L),ROW()-6,"")</f>
        <v/>
      </c>
    </row>
    <row r="538" spans="3:9">
      <c r="C538" s="24" t="str">
        <f ca="1">IF($I538="","",INDEX(MY_Data,MATCH($I538,Sheet1!$L:L,1),1))</f>
        <v/>
      </c>
      <c r="D538" s="13" t="str">
        <f ca="1">IF($I538="","",INDEX(MY_Data,MATCH($I538,Sheet1!$L:L,1),2))</f>
        <v/>
      </c>
      <c r="E538" s="13" t="str">
        <f ca="1">IF($I538="","",INDEX(MY_Data,MATCH($I538,Sheet1!$L:L,1),3))</f>
        <v/>
      </c>
      <c r="F538" s="13" t="str">
        <f ca="1">IF($I538="","",INDEX(MY_Data,MATCH($I538,Sheet1!$L:L,1),4))</f>
        <v/>
      </c>
      <c r="G538" s="13" t="str">
        <f ca="1">IF($I538="","",INDEX(MY_Data,MATCH($I538,Sheet1!$L:L,1),5))</f>
        <v/>
      </c>
      <c r="H538" s="4" t="str">
        <f ca="1">IF($I538="","",INDEX(MY_Data,MATCH($I538,Sheet1!$L:L,1),6))</f>
        <v/>
      </c>
      <c r="I538" s="25" t="str">
        <f ca="1">IF(ROW()-6&lt;=MAX(Sheet1!$L:L),ROW()-6,"")</f>
        <v/>
      </c>
    </row>
    <row r="539" spans="3:9">
      <c r="C539" s="24" t="str">
        <f ca="1">IF($I539="","",INDEX(MY_Data,MATCH($I539,Sheet1!$L:L,1),1))</f>
        <v/>
      </c>
      <c r="D539" s="13" t="str">
        <f ca="1">IF($I539="","",INDEX(MY_Data,MATCH($I539,Sheet1!$L:L,1),2))</f>
        <v/>
      </c>
      <c r="E539" s="13" t="str">
        <f ca="1">IF($I539="","",INDEX(MY_Data,MATCH($I539,Sheet1!$L:L,1),3))</f>
        <v/>
      </c>
      <c r="F539" s="13" t="str">
        <f ca="1">IF($I539="","",INDEX(MY_Data,MATCH($I539,Sheet1!$L:L,1),4))</f>
        <v/>
      </c>
      <c r="G539" s="13" t="str">
        <f ca="1">IF($I539="","",INDEX(MY_Data,MATCH($I539,Sheet1!$L:L,1),5))</f>
        <v/>
      </c>
      <c r="H539" s="4" t="str">
        <f ca="1">IF($I539="","",INDEX(MY_Data,MATCH($I539,Sheet1!$L:L,1),6))</f>
        <v/>
      </c>
      <c r="I539" s="25" t="str">
        <f ca="1">IF(ROW()-6&lt;=MAX(Sheet1!$L:L),ROW()-6,"")</f>
        <v/>
      </c>
    </row>
    <row r="540" spans="3:9">
      <c r="C540" s="24" t="str">
        <f ca="1">IF($I540="","",INDEX(MY_Data,MATCH($I540,Sheet1!$L:L,1),1))</f>
        <v/>
      </c>
      <c r="D540" s="13" t="str">
        <f ca="1">IF($I540="","",INDEX(MY_Data,MATCH($I540,Sheet1!$L:L,1),2))</f>
        <v/>
      </c>
      <c r="E540" s="13" t="str">
        <f ca="1">IF($I540="","",INDEX(MY_Data,MATCH($I540,Sheet1!$L:L,1),3))</f>
        <v/>
      </c>
      <c r="F540" s="13" t="str">
        <f ca="1">IF($I540="","",INDEX(MY_Data,MATCH($I540,Sheet1!$L:L,1),4))</f>
        <v/>
      </c>
      <c r="G540" s="13" t="str">
        <f ca="1">IF($I540="","",INDEX(MY_Data,MATCH($I540,Sheet1!$L:L,1),5))</f>
        <v/>
      </c>
      <c r="H540" s="4" t="str">
        <f ca="1">IF($I540="","",INDEX(MY_Data,MATCH($I540,Sheet1!$L:L,1),6))</f>
        <v/>
      </c>
      <c r="I540" s="25" t="str">
        <f ca="1">IF(ROW()-6&lt;=MAX(Sheet1!$L:L),ROW()-6,"")</f>
        <v/>
      </c>
    </row>
    <row r="541" spans="3:9">
      <c r="C541" s="24" t="str">
        <f ca="1">IF($I541="","",INDEX(MY_Data,MATCH($I541,Sheet1!$L:L,1),1))</f>
        <v/>
      </c>
      <c r="D541" s="13" t="str">
        <f ca="1">IF($I541="","",INDEX(MY_Data,MATCH($I541,Sheet1!$L:L,1),2))</f>
        <v/>
      </c>
      <c r="E541" s="13" t="str">
        <f ca="1">IF($I541="","",INDEX(MY_Data,MATCH($I541,Sheet1!$L:L,1),3))</f>
        <v/>
      </c>
      <c r="F541" s="13" t="str">
        <f ca="1">IF($I541="","",INDEX(MY_Data,MATCH($I541,Sheet1!$L:L,1),4))</f>
        <v/>
      </c>
      <c r="G541" s="13" t="str">
        <f ca="1">IF($I541="","",INDEX(MY_Data,MATCH($I541,Sheet1!$L:L,1),5))</f>
        <v/>
      </c>
      <c r="H541" s="4" t="str">
        <f ca="1">IF($I541="","",INDEX(MY_Data,MATCH($I541,Sheet1!$L:L,1),6))</f>
        <v/>
      </c>
      <c r="I541" s="25" t="str">
        <f ca="1">IF(ROW()-6&lt;=MAX(Sheet1!$L:L),ROW()-6,"")</f>
        <v/>
      </c>
    </row>
    <row r="542" spans="3:9">
      <c r="C542" s="24" t="str">
        <f ca="1">IF($I542="","",INDEX(MY_Data,MATCH($I542,Sheet1!$L:L,1),1))</f>
        <v/>
      </c>
      <c r="D542" s="13" t="str">
        <f ca="1">IF($I542="","",INDEX(MY_Data,MATCH($I542,Sheet1!$L:L,1),2))</f>
        <v/>
      </c>
      <c r="E542" s="13" t="str">
        <f ca="1">IF($I542="","",INDEX(MY_Data,MATCH($I542,Sheet1!$L:L,1),3))</f>
        <v/>
      </c>
      <c r="F542" s="13" t="str">
        <f ca="1">IF($I542="","",INDEX(MY_Data,MATCH($I542,Sheet1!$L:L,1),4))</f>
        <v/>
      </c>
      <c r="G542" s="13" t="str">
        <f ca="1">IF($I542="","",INDEX(MY_Data,MATCH($I542,Sheet1!$L:L,1),5))</f>
        <v/>
      </c>
      <c r="H542" s="4" t="str">
        <f ca="1">IF($I542="","",INDEX(MY_Data,MATCH($I542,Sheet1!$L:L,1),6))</f>
        <v/>
      </c>
      <c r="I542" s="25" t="str">
        <f ca="1">IF(ROW()-6&lt;=MAX(Sheet1!$L:L),ROW()-6,"")</f>
        <v/>
      </c>
    </row>
    <row r="543" spans="3:9">
      <c r="C543" s="24" t="str">
        <f ca="1">IF($I543="","",INDEX(MY_Data,MATCH($I543,Sheet1!$L:L,1),1))</f>
        <v/>
      </c>
      <c r="D543" s="13" t="str">
        <f ca="1">IF($I543="","",INDEX(MY_Data,MATCH($I543,Sheet1!$L:L,1),2))</f>
        <v/>
      </c>
      <c r="E543" s="13" t="str">
        <f ca="1">IF($I543="","",INDEX(MY_Data,MATCH($I543,Sheet1!$L:L,1),3))</f>
        <v/>
      </c>
      <c r="F543" s="13" t="str">
        <f ca="1">IF($I543="","",INDEX(MY_Data,MATCH($I543,Sheet1!$L:L,1),4))</f>
        <v/>
      </c>
      <c r="G543" s="13" t="str">
        <f ca="1">IF($I543="","",INDEX(MY_Data,MATCH($I543,Sheet1!$L:L,1),5))</f>
        <v/>
      </c>
      <c r="H543" s="4" t="str">
        <f ca="1">IF($I543="","",INDEX(MY_Data,MATCH($I543,Sheet1!$L:L,1),6))</f>
        <v/>
      </c>
      <c r="I543" s="25" t="str">
        <f ca="1">IF(ROW()-6&lt;=MAX(Sheet1!$L:L),ROW()-6,"")</f>
        <v/>
      </c>
    </row>
    <row r="544" spans="3:9">
      <c r="C544" s="24" t="str">
        <f ca="1">IF($I544="","",INDEX(MY_Data,MATCH($I544,Sheet1!$L:L,1),1))</f>
        <v/>
      </c>
      <c r="D544" s="13" t="str">
        <f ca="1">IF($I544="","",INDEX(MY_Data,MATCH($I544,Sheet1!$L:L,1),2))</f>
        <v/>
      </c>
      <c r="E544" s="13" t="str">
        <f ca="1">IF($I544="","",INDEX(MY_Data,MATCH($I544,Sheet1!$L:L,1),3))</f>
        <v/>
      </c>
      <c r="F544" s="13" t="str">
        <f ca="1">IF($I544="","",INDEX(MY_Data,MATCH($I544,Sheet1!$L:L,1),4))</f>
        <v/>
      </c>
      <c r="G544" s="13" t="str">
        <f ca="1">IF($I544="","",INDEX(MY_Data,MATCH($I544,Sheet1!$L:L,1),5))</f>
        <v/>
      </c>
      <c r="H544" s="4" t="str">
        <f ca="1">IF($I544="","",INDEX(MY_Data,MATCH($I544,Sheet1!$L:L,1),6))</f>
        <v/>
      </c>
      <c r="I544" s="25" t="str">
        <f ca="1">IF(ROW()-6&lt;=MAX(Sheet1!$L:L),ROW()-6,"")</f>
        <v/>
      </c>
    </row>
    <row r="545" spans="3:9">
      <c r="C545" s="24" t="str">
        <f ca="1">IF($I545="","",INDEX(MY_Data,MATCH($I545,Sheet1!$L:L,1),1))</f>
        <v/>
      </c>
      <c r="D545" s="13" t="str">
        <f ca="1">IF($I545="","",INDEX(MY_Data,MATCH($I545,Sheet1!$L:L,1),2))</f>
        <v/>
      </c>
      <c r="E545" s="13" t="str">
        <f ca="1">IF($I545="","",INDEX(MY_Data,MATCH($I545,Sheet1!$L:L,1),3))</f>
        <v/>
      </c>
      <c r="F545" s="13" t="str">
        <f ca="1">IF($I545="","",INDEX(MY_Data,MATCH($I545,Sheet1!$L:L,1),4))</f>
        <v/>
      </c>
      <c r="G545" s="13" t="str">
        <f ca="1">IF($I545="","",INDEX(MY_Data,MATCH($I545,Sheet1!$L:L,1),5))</f>
        <v/>
      </c>
      <c r="H545" s="4" t="str">
        <f ca="1">IF($I545="","",INDEX(MY_Data,MATCH($I545,Sheet1!$L:L,1),6))</f>
        <v/>
      </c>
      <c r="I545" s="25" t="str">
        <f ca="1">IF(ROW()-6&lt;=MAX(Sheet1!$L:L),ROW()-6,"")</f>
        <v/>
      </c>
    </row>
    <row r="546" spans="3:9">
      <c r="C546" s="24" t="str">
        <f ca="1">IF($I546="","",INDEX(MY_Data,MATCH($I546,Sheet1!$L:L,1),1))</f>
        <v/>
      </c>
      <c r="D546" s="13" t="str">
        <f ca="1">IF($I546="","",INDEX(MY_Data,MATCH($I546,Sheet1!$L:L,1),2))</f>
        <v/>
      </c>
      <c r="E546" s="13" t="str">
        <f ca="1">IF($I546="","",INDEX(MY_Data,MATCH($I546,Sheet1!$L:L,1),3))</f>
        <v/>
      </c>
      <c r="F546" s="13" t="str">
        <f ca="1">IF($I546="","",INDEX(MY_Data,MATCH($I546,Sheet1!$L:L,1),4))</f>
        <v/>
      </c>
      <c r="G546" s="13" t="str">
        <f ca="1">IF($I546="","",INDEX(MY_Data,MATCH($I546,Sheet1!$L:L,1),5))</f>
        <v/>
      </c>
      <c r="H546" s="4" t="str">
        <f ca="1">IF($I546="","",INDEX(MY_Data,MATCH($I546,Sheet1!$L:L,1),6))</f>
        <v/>
      </c>
      <c r="I546" s="25" t="str">
        <f ca="1">IF(ROW()-6&lt;=MAX(Sheet1!$L:L),ROW()-6,"")</f>
        <v/>
      </c>
    </row>
    <row r="547" spans="3:9">
      <c r="C547" s="24" t="str">
        <f ca="1">IF($I547="","",INDEX(MY_Data,MATCH($I547,Sheet1!$L:L,1),1))</f>
        <v/>
      </c>
      <c r="D547" s="13" t="str">
        <f ca="1">IF($I547="","",INDEX(MY_Data,MATCH($I547,Sheet1!$L:L,1),2))</f>
        <v/>
      </c>
      <c r="E547" s="13" t="str">
        <f ca="1">IF($I547="","",INDEX(MY_Data,MATCH($I547,Sheet1!$L:L,1),3))</f>
        <v/>
      </c>
      <c r="F547" s="13" t="str">
        <f ca="1">IF($I547="","",INDEX(MY_Data,MATCH($I547,Sheet1!$L:L,1),4))</f>
        <v/>
      </c>
      <c r="G547" s="13" t="str">
        <f ca="1">IF($I547="","",INDEX(MY_Data,MATCH($I547,Sheet1!$L:L,1),5))</f>
        <v/>
      </c>
      <c r="H547" s="4" t="str">
        <f ca="1">IF($I547="","",INDEX(MY_Data,MATCH($I547,Sheet1!$L:L,1),6))</f>
        <v/>
      </c>
      <c r="I547" s="25" t="str">
        <f ca="1">IF(ROW()-6&lt;=MAX(Sheet1!$L:L),ROW()-6,"")</f>
        <v/>
      </c>
    </row>
    <row r="548" spans="3:9">
      <c r="C548" s="24" t="str">
        <f ca="1">IF($I548="","",INDEX(MY_Data,MATCH($I548,Sheet1!$L:L,1),1))</f>
        <v/>
      </c>
      <c r="D548" s="13" t="str">
        <f ca="1">IF($I548="","",INDEX(MY_Data,MATCH($I548,Sheet1!$L:L,1),2))</f>
        <v/>
      </c>
      <c r="E548" s="13" t="str">
        <f ca="1">IF($I548="","",INDEX(MY_Data,MATCH($I548,Sheet1!$L:L,1),3))</f>
        <v/>
      </c>
      <c r="F548" s="13" t="str">
        <f ca="1">IF($I548="","",INDEX(MY_Data,MATCH($I548,Sheet1!$L:L,1),4))</f>
        <v/>
      </c>
      <c r="G548" s="13" t="str">
        <f ca="1">IF($I548="","",INDEX(MY_Data,MATCH($I548,Sheet1!$L:L,1),5))</f>
        <v/>
      </c>
      <c r="H548" s="4" t="str">
        <f ca="1">IF($I548="","",INDEX(MY_Data,MATCH($I548,Sheet1!$L:L,1),6))</f>
        <v/>
      </c>
      <c r="I548" s="25" t="str">
        <f ca="1">IF(ROW()-6&lt;=MAX(Sheet1!$L:L),ROW()-6,"")</f>
        <v/>
      </c>
    </row>
    <row r="549" spans="3:9">
      <c r="C549" s="24" t="str">
        <f ca="1">IF($I549="","",INDEX(MY_Data,MATCH($I549,Sheet1!$L:L,1),1))</f>
        <v/>
      </c>
      <c r="D549" s="13" t="str">
        <f ca="1">IF($I549="","",INDEX(MY_Data,MATCH($I549,Sheet1!$L:L,1),2))</f>
        <v/>
      </c>
      <c r="E549" s="13" t="str">
        <f ca="1">IF($I549="","",INDEX(MY_Data,MATCH($I549,Sheet1!$L:L,1),3))</f>
        <v/>
      </c>
      <c r="F549" s="13" t="str">
        <f ca="1">IF($I549="","",INDEX(MY_Data,MATCH($I549,Sheet1!$L:L,1),4))</f>
        <v/>
      </c>
      <c r="G549" s="13" t="str">
        <f ca="1">IF($I549="","",INDEX(MY_Data,MATCH($I549,Sheet1!$L:L,1),5))</f>
        <v/>
      </c>
      <c r="H549" s="4" t="str">
        <f ca="1">IF($I549="","",INDEX(MY_Data,MATCH($I549,Sheet1!$L:L,1),6))</f>
        <v/>
      </c>
      <c r="I549" s="25" t="str">
        <f ca="1">IF(ROW()-6&lt;=MAX(Sheet1!$L:L),ROW()-6,"")</f>
        <v/>
      </c>
    </row>
    <row r="550" spans="3:9">
      <c r="C550" s="24" t="str">
        <f ca="1">IF($I550="","",INDEX(MY_Data,MATCH($I550,Sheet1!$L:L,1),1))</f>
        <v/>
      </c>
      <c r="D550" s="13" t="str">
        <f ca="1">IF($I550="","",INDEX(MY_Data,MATCH($I550,Sheet1!$L:L,1),2))</f>
        <v/>
      </c>
      <c r="E550" s="13" t="str">
        <f ca="1">IF($I550="","",INDEX(MY_Data,MATCH($I550,Sheet1!$L:L,1),3))</f>
        <v/>
      </c>
      <c r="F550" s="13" t="str">
        <f ca="1">IF($I550="","",INDEX(MY_Data,MATCH($I550,Sheet1!$L:L,1),4))</f>
        <v/>
      </c>
      <c r="G550" s="13" t="str">
        <f ca="1">IF($I550="","",INDEX(MY_Data,MATCH($I550,Sheet1!$L:L,1),5))</f>
        <v/>
      </c>
      <c r="H550" s="4" t="str">
        <f ca="1">IF($I550="","",INDEX(MY_Data,MATCH($I550,Sheet1!$L:L,1),6))</f>
        <v/>
      </c>
      <c r="I550" s="25" t="str">
        <f ca="1">IF(ROW()-6&lt;=MAX(Sheet1!$L:L),ROW()-6,"")</f>
        <v/>
      </c>
    </row>
    <row r="551" spans="3:9">
      <c r="C551" s="24" t="str">
        <f ca="1">IF($I551="","",INDEX(MY_Data,MATCH($I551,Sheet1!$L:L,1),1))</f>
        <v/>
      </c>
      <c r="D551" s="13" t="str">
        <f ca="1">IF($I551="","",INDEX(MY_Data,MATCH($I551,Sheet1!$L:L,1),2))</f>
        <v/>
      </c>
      <c r="E551" s="13" t="str">
        <f ca="1">IF($I551="","",INDEX(MY_Data,MATCH($I551,Sheet1!$L:L,1),3))</f>
        <v/>
      </c>
      <c r="F551" s="13" t="str">
        <f ca="1">IF($I551="","",INDEX(MY_Data,MATCH($I551,Sheet1!$L:L,1),4))</f>
        <v/>
      </c>
      <c r="G551" s="13" t="str">
        <f ca="1">IF($I551="","",INDEX(MY_Data,MATCH($I551,Sheet1!$L:L,1),5))</f>
        <v/>
      </c>
      <c r="H551" s="4" t="str">
        <f ca="1">IF($I551="","",INDEX(MY_Data,MATCH($I551,Sheet1!$L:L,1),6))</f>
        <v/>
      </c>
      <c r="I551" s="25" t="str">
        <f ca="1">IF(ROW()-6&lt;=MAX(Sheet1!$L:L),ROW()-6,"")</f>
        <v/>
      </c>
    </row>
    <row r="552" spans="3:9">
      <c r="C552" s="24" t="str">
        <f ca="1">IF($I552="","",INDEX(MY_Data,MATCH($I552,Sheet1!$L:L,1),1))</f>
        <v/>
      </c>
      <c r="D552" s="13" t="str">
        <f ca="1">IF($I552="","",INDEX(MY_Data,MATCH($I552,Sheet1!$L:L,1),2))</f>
        <v/>
      </c>
      <c r="E552" s="13" t="str">
        <f ca="1">IF($I552="","",INDEX(MY_Data,MATCH($I552,Sheet1!$L:L,1),3))</f>
        <v/>
      </c>
      <c r="F552" s="13" t="str">
        <f ca="1">IF($I552="","",INDEX(MY_Data,MATCH($I552,Sheet1!$L:L,1),4))</f>
        <v/>
      </c>
      <c r="G552" s="13" t="str">
        <f ca="1">IF($I552="","",INDEX(MY_Data,MATCH($I552,Sheet1!$L:L,1),5))</f>
        <v/>
      </c>
      <c r="H552" s="4" t="str">
        <f ca="1">IF($I552="","",INDEX(MY_Data,MATCH($I552,Sheet1!$L:L,1),6))</f>
        <v/>
      </c>
      <c r="I552" s="25" t="str">
        <f ca="1">IF(ROW()-6&lt;=MAX(Sheet1!$L:L),ROW()-6,"")</f>
        <v/>
      </c>
    </row>
    <row r="553" spans="3:9">
      <c r="C553" s="24" t="str">
        <f ca="1">IF($I553="","",INDEX(MY_Data,MATCH($I553,Sheet1!$L:L,1),1))</f>
        <v/>
      </c>
      <c r="D553" s="13" t="str">
        <f ca="1">IF($I553="","",INDEX(MY_Data,MATCH($I553,Sheet1!$L:L,1),2))</f>
        <v/>
      </c>
      <c r="E553" s="13" t="str">
        <f ca="1">IF($I553="","",INDEX(MY_Data,MATCH($I553,Sheet1!$L:L,1),3))</f>
        <v/>
      </c>
      <c r="F553" s="13" t="str">
        <f ca="1">IF($I553="","",INDEX(MY_Data,MATCH($I553,Sheet1!$L:L,1),4))</f>
        <v/>
      </c>
      <c r="G553" s="13" t="str">
        <f ca="1">IF($I553="","",INDEX(MY_Data,MATCH($I553,Sheet1!$L:L,1),5))</f>
        <v/>
      </c>
      <c r="H553" s="4" t="str">
        <f ca="1">IF($I553="","",INDEX(MY_Data,MATCH($I553,Sheet1!$L:L,1),6))</f>
        <v/>
      </c>
      <c r="I553" s="25" t="str">
        <f ca="1">IF(ROW()-6&lt;=MAX(Sheet1!$L:L),ROW()-6,"")</f>
        <v/>
      </c>
    </row>
    <row r="554" spans="3:9">
      <c r="C554" s="24" t="str">
        <f ca="1">IF($I554="","",INDEX(MY_Data,MATCH($I554,Sheet1!$L:L,1),1))</f>
        <v/>
      </c>
      <c r="D554" s="13" t="str">
        <f ca="1">IF($I554="","",INDEX(MY_Data,MATCH($I554,Sheet1!$L:L,1),2))</f>
        <v/>
      </c>
      <c r="E554" s="13" t="str">
        <f ca="1">IF($I554="","",INDEX(MY_Data,MATCH($I554,Sheet1!$L:L,1),3))</f>
        <v/>
      </c>
      <c r="F554" s="13" t="str">
        <f ca="1">IF($I554="","",INDEX(MY_Data,MATCH($I554,Sheet1!$L:L,1),4))</f>
        <v/>
      </c>
      <c r="G554" s="13" t="str">
        <f ca="1">IF($I554="","",INDEX(MY_Data,MATCH($I554,Sheet1!$L:L,1),5))</f>
        <v/>
      </c>
      <c r="H554" s="4" t="str">
        <f ca="1">IF($I554="","",INDEX(MY_Data,MATCH($I554,Sheet1!$L:L,1),6))</f>
        <v/>
      </c>
      <c r="I554" s="25" t="str">
        <f ca="1">IF(ROW()-6&lt;=MAX(Sheet1!$L:L),ROW()-6,"")</f>
        <v/>
      </c>
    </row>
    <row r="555" spans="3:9">
      <c r="C555" s="24" t="str">
        <f ca="1">IF($I555="","",INDEX(MY_Data,MATCH($I555,Sheet1!$L:L,1),1))</f>
        <v/>
      </c>
      <c r="D555" s="13" t="str">
        <f ca="1">IF($I555="","",INDEX(MY_Data,MATCH($I555,Sheet1!$L:L,1),2))</f>
        <v/>
      </c>
      <c r="E555" s="13" t="str">
        <f ca="1">IF($I555="","",INDEX(MY_Data,MATCH($I555,Sheet1!$L:L,1),3))</f>
        <v/>
      </c>
      <c r="F555" s="13" t="str">
        <f ca="1">IF($I555="","",INDEX(MY_Data,MATCH($I555,Sheet1!$L:L,1),4))</f>
        <v/>
      </c>
      <c r="G555" s="13" t="str">
        <f ca="1">IF($I555="","",INDEX(MY_Data,MATCH($I555,Sheet1!$L:L,1),5))</f>
        <v/>
      </c>
      <c r="H555" s="4" t="str">
        <f ca="1">IF($I555="","",INDEX(MY_Data,MATCH($I555,Sheet1!$L:L,1),6))</f>
        <v/>
      </c>
      <c r="I555" s="25" t="str">
        <f ca="1">IF(ROW()-6&lt;=MAX(Sheet1!$L:L),ROW()-6,"")</f>
        <v/>
      </c>
    </row>
    <row r="556" spans="3:9">
      <c r="C556" s="24" t="str">
        <f ca="1">IF($I556="","",INDEX(MY_Data,MATCH($I556,Sheet1!$L:L,1),1))</f>
        <v/>
      </c>
      <c r="D556" s="13" t="str">
        <f ca="1">IF($I556="","",INDEX(MY_Data,MATCH($I556,Sheet1!$L:L,1),2))</f>
        <v/>
      </c>
      <c r="E556" s="13" t="str">
        <f ca="1">IF($I556="","",INDEX(MY_Data,MATCH($I556,Sheet1!$L:L,1),3))</f>
        <v/>
      </c>
      <c r="F556" s="13" t="str">
        <f ca="1">IF($I556="","",INDEX(MY_Data,MATCH($I556,Sheet1!$L:L,1),4))</f>
        <v/>
      </c>
      <c r="G556" s="13" t="str">
        <f ca="1">IF($I556="","",INDEX(MY_Data,MATCH($I556,Sheet1!$L:L,1),5))</f>
        <v/>
      </c>
      <c r="H556" s="4" t="str">
        <f ca="1">IF($I556="","",INDEX(MY_Data,MATCH($I556,Sheet1!$L:L,1),6))</f>
        <v/>
      </c>
      <c r="I556" s="25" t="str">
        <f ca="1">IF(ROW()-6&lt;=MAX(Sheet1!$L:L),ROW()-6,"")</f>
        <v/>
      </c>
    </row>
    <row r="557" spans="3:9">
      <c r="C557" s="24" t="str">
        <f ca="1">IF($I557="","",INDEX(MY_Data,MATCH($I557,Sheet1!$L:L,1),1))</f>
        <v/>
      </c>
      <c r="D557" s="13" t="str">
        <f ca="1">IF($I557="","",INDEX(MY_Data,MATCH($I557,Sheet1!$L:L,1),2))</f>
        <v/>
      </c>
      <c r="E557" s="13" t="str">
        <f ca="1">IF($I557="","",INDEX(MY_Data,MATCH($I557,Sheet1!$L:L,1),3))</f>
        <v/>
      </c>
      <c r="F557" s="13" t="str">
        <f ca="1">IF($I557="","",INDEX(MY_Data,MATCH($I557,Sheet1!$L:L,1),4))</f>
        <v/>
      </c>
      <c r="G557" s="13" t="str">
        <f ca="1">IF($I557="","",INDEX(MY_Data,MATCH($I557,Sheet1!$L:L,1),5))</f>
        <v/>
      </c>
      <c r="H557" s="4" t="str">
        <f ca="1">IF($I557="","",INDEX(MY_Data,MATCH($I557,Sheet1!$L:L,1),6))</f>
        <v/>
      </c>
      <c r="I557" s="25" t="str">
        <f ca="1">IF(ROW()-6&lt;=MAX(Sheet1!$L:L),ROW()-6,"")</f>
        <v/>
      </c>
    </row>
    <row r="558" spans="3:9">
      <c r="C558" s="24" t="str">
        <f ca="1">IF($I558="","",INDEX(MY_Data,MATCH($I558,Sheet1!$L:L,1),1))</f>
        <v/>
      </c>
      <c r="D558" s="13" t="str">
        <f ca="1">IF($I558="","",INDEX(MY_Data,MATCH($I558,Sheet1!$L:L,1),2))</f>
        <v/>
      </c>
      <c r="E558" s="13" t="str">
        <f ca="1">IF($I558="","",INDEX(MY_Data,MATCH($I558,Sheet1!$L:L,1),3))</f>
        <v/>
      </c>
      <c r="F558" s="13" t="str">
        <f ca="1">IF($I558="","",INDEX(MY_Data,MATCH($I558,Sheet1!$L:L,1),4))</f>
        <v/>
      </c>
      <c r="G558" s="13" t="str">
        <f ca="1">IF($I558="","",INDEX(MY_Data,MATCH($I558,Sheet1!$L:L,1),5))</f>
        <v/>
      </c>
      <c r="H558" s="4" t="str">
        <f ca="1">IF($I558="","",INDEX(MY_Data,MATCH($I558,Sheet1!$L:L,1),6))</f>
        <v/>
      </c>
      <c r="I558" s="25" t="str">
        <f ca="1">IF(ROW()-6&lt;=MAX(Sheet1!$L:L),ROW()-6,"")</f>
        <v/>
      </c>
    </row>
    <row r="559" spans="3:9">
      <c r="C559" s="24" t="str">
        <f ca="1">IF($I559="","",INDEX(MY_Data,MATCH($I559,Sheet1!$L:L,1),1))</f>
        <v/>
      </c>
      <c r="D559" s="13" t="str">
        <f ca="1">IF($I559="","",INDEX(MY_Data,MATCH($I559,Sheet1!$L:L,1),2))</f>
        <v/>
      </c>
      <c r="E559" s="13" t="str">
        <f ca="1">IF($I559="","",INDEX(MY_Data,MATCH($I559,Sheet1!$L:L,1),3))</f>
        <v/>
      </c>
      <c r="F559" s="13" t="str">
        <f ca="1">IF($I559="","",INDEX(MY_Data,MATCH($I559,Sheet1!$L:L,1),4))</f>
        <v/>
      </c>
      <c r="G559" s="13" t="str">
        <f ca="1">IF($I559="","",INDEX(MY_Data,MATCH($I559,Sheet1!$L:L,1),5))</f>
        <v/>
      </c>
      <c r="H559" s="4" t="str">
        <f ca="1">IF($I559="","",INDEX(MY_Data,MATCH($I559,Sheet1!$L:L,1),6))</f>
        <v/>
      </c>
      <c r="I559" s="25" t="str">
        <f ca="1">IF(ROW()-6&lt;=MAX(Sheet1!$L:L),ROW()-6,"")</f>
        <v/>
      </c>
    </row>
    <row r="560" spans="3:9">
      <c r="C560" s="24" t="str">
        <f ca="1">IF($I560="","",INDEX(MY_Data,MATCH($I560,Sheet1!$L:L,1),1))</f>
        <v/>
      </c>
      <c r="D560" s="13" t="str">
        <f ca="1">IF($I560="","",INDEX(MY_Data,MATCH($I560,Sheet1!$L:L,1),2))</f>
        <v/>
      </c>
      <c r="E560" s="13" t="str">
        <f ca="1">IF($I560="","",INDEX(MY_Data,MATCH($I560,Sheet1!$L:L,1),3))</f>
        <v/>
      </c>
      <c r="F560" s="13" t="str">
        <f ca="1">IF($I560="","",INDEX(MY_Data,MATCH($I560,Sheet1!$L:L,1),4))</f>
        <v/>
      </c>
      <c r="G560" s="13" t="str">
        <f ca="1">IF($I560="","",INDEX(MY_Data,MATCH($I560,Sheet1!$L:L,1),5))</f>
        <v/>
      </c>
      <c r="H560" s="4" t="str">
        <f ca="1">IF($I560="","",INDEX(MY_Data,MATCH($I560,Sheet1!$L:L,1),6))</f>
        <v/>
      </c>
      <c r="I560" s="25" t="str">
        <f ca="1">IF(ROW()-6&lt;=MAX(Sheet1!$L:L),ROW()-6,"")</f>
        <v/>
      </c>
    </row>
    <row r="561" spans="3:9">
      <c r="C561" s="24" t="str">
        <f ca="1">IF($I561="","",INDEX(MY_Data,MATCH($I561,Sheet1!$L:L,1),1))</f>
        <v/>
      </c>
      <c r="D561" s="13" t="str">
        <f ca="1">IF($I561="","",INDEX(MY_Data,MATCH($I561,Sheet1!$L:L,1),2))</f>
        <v/>
      </c>
      <c r="E561" s="13" t="str">
        <f ca="1">IF($I561="","",INDEX(MY_Data,MATCH($I561,Sheet1!$L:L,1),3))</f>
        <v/>
      </c>
      <c r="F561" s="13" t="str">
        <f ca="1">IF($I561="","",INDEX(MY_Data,MATCH($I561,Sheet1!$L:L,1),4))</f>
        <v/>
      </c>
      <c r="G561" s="13" t="str">
        <f ca="1">IF($I561="","",INDEX(MY_Data,MATCH($I561,Sheet1!$L:L,1),5))</f>
        <v/>
      </c>
      <c r="H561" s="4" t="str">
        <f ca="1">IF($I561="","",INDEX(MY_Data,MATCH($I561,Sheet1!$L:L,1),6))</f>
        <v/>
      </c>
      <c r="I561" s="25" t="str">
        <f ca="1">IF(ROW()-6&lt;=MAX(Sheet1!$L:L),ROW()-6,"")</f>
        <v/>
      </c>
    </row>
    <row r="562" spans="3:9">
      <c r="C562" s="24" t="str">
        <f ca="1">IF($I562="","",INDEX(MY_Data,MATCH($I562,Sheet1!$L:L,1),1))</f>
        <v/>
      </c>
      <c r="D562" s="13" t="str">
        <f ca="1">IF($I562="","",INDEX(MY_Data,MATCH($I562,Sheet1!$L:L,1),2))</f>
        <v/>
      </c>
      <c r="E562" s="13" t="str">
        <f ca="1">IF($I562="","",INDEX(MY_Data,MATCH($I562,Sheet1!$L:L,1),3))</f>
        <v/>
      </c>
      <c r="F562" s="13" t="str">
        <f ca="1">IF($I562="","",INDEX(MY_Data,MATCH($I562,Sheet1!$L:L,1),4))</f>
        <v/>
      </c>
      <c r="G562" s="13" t="str">
        <f ca="1">IF($I562="","",INDEX(MY_Data,MATCH($I562,Sheet1!$L:L,1),5))</f>
        <v/>
      </c>
      <c r="H562" s="4" t="str">
        <f ca="1">IF($I562="","",INDEX(MY_Data,MATCH($I562,Sheet1!$L:L,1),6))</f>
        <v/>
      </c>
      <c r="I562" s="25" t="str">
        <f ca="1">IF(ROW()-6&lt;=MAX(Sheet1!$L:L),ROW()-6,"")</f>
        <v/>
      </c>
    </row>
    <row r="563" spans="3:9">
      <c r="C563" s="24" t="str">
        <f ca="1">IF($I563="","",INDEX(MY_Data,MATCH($I563,Sheet1!$L:L,1),1))</f>
        <v/>
      </c>
      <c r="D563" s="13" t="str">
        <f ca="1">IF($I563="","",INDEX(MY_Data,MATCH($I563,Sheet1!$L:L,1),2))</f>
        <v/>
      </c>
      <c r="E563" s="13" t="str">
        <f ca="1">IF($I563="","",INDEX(MY_Data,MATCH($I563,Sheet1!$L:L,1),3))</f>
        <v/>
      </c>
      <c r="F563" s="13" t="str">
        <f ca="1">IF($I563="","",INDEX(MY_Data,MATCH($I563,Sheet1!$L:L,1),4))</f>
        <v/>
      </c>
      <c r="G563" s="13" t="str">
        <f ca="1">IF($I563="","",INDEX(MY_Data,MATCH($I563,Sheet1!$L:L,1),5))</f>
        <v/>
      </c>
      <c r="H563" s="4" t="str">
        <f ca="1">IF($I563="","",INDEX(MY_Data,MATCH($I563,Sheet1!$L:L,1),6))</f>
        <v/>
      </c>
      <c r="I563" s="25" t="str">
        <f ca="1">IF(ROW()-6&lt;=MAX(Sheet1!$L:L),ROW()-6,"")</f>
        <v/>
      </c>
    </row>
    <row r="564" spans="3:9">
      <c r="C564" s="24" t="str">
        <f ca="1">IF($I564="","",INDEX(MY_Data,MATCH($I564,Sheet1!$L:L,1),1))</f>
        <v/>
      </c>
      <c r="D564" s="13" t="str">
        <f ca="1">IF($I564="","",INDEX(MY_Data,MATCH($I564,Sheet1!$L:L,1),2))</f>
        <v/>
      </c>
      <c r="E564" s="13" t="str">
        <f ca="1">IF($I564="","",INDEX(MY_Data,MATCH($I564,Sheet1!$L:L,1),3))</f>
        <v/>
      </c>
      <c r="F564" s="13" t="str">
        <f ca="1">IF($I564="","",INDEX(MY_Data,MATCH($I564,Sheet1!$L:L,1),4))</f>
        <v/>
      </c>
      <c r="G564" s="13" t="str">
        <f ca="1">IF($I564="","",INDEX(MY_Data,MATCH($I564,Sheet1!$L:L,1),5))</f>
        <v/>
      </c>
      <c r="H564" s="4" t="str">
        <f ca="1">IF($I564="","",INDEX(MY_Data,MATCH($I564,Sheet1!$L:L,1),6))</f>
        <v/>
      </c>
      <c r="I564" s="25" t="str">
        <f ca="1">IF(ROW()-6&lt;=MAX(Sheet1!$L:L),ROW()-6,"")</f>
        <v/>
      </c>
    </row>
    <row r="565" spans="3:9">
      <c r="C565" s="24" t="str">
        <f ca="1">IF($I565="","",INDEX(MY_Data,MATCH($I565,Sheet1!$L:L,1),1))</f>
        <v/>
      </c>
      <c r="D565" s="13" t="str">
        <f ca="1">IF($I565="","",INDEX(MY_Data,MATCH($I565,Sheet1!$L:L,1),2))</f>
        <v/>
      </c>
      <c r="E565" s="13" t="str">
        <f ca="1">IF($I565="","",INDEX(MY_Data,MATCH($I565,Sheet1!$L:L,1),3))</f>
        <v/>
      </c>
      <c r="F565" s="13" t="str">
        <f ca="1">IF($I565="","",INDEX(MY_Data,MATCH($I565,Sheet1!$L:L,1),4))</f>
        <v/>
      </c>
      <c r="G565" s="13" t="str">
        <f ca="1">IF($I565="","",INDEX(MY_Data,MATCH($I565,Sheet1!$L:L,1),5))</f>
        <v/>
      </c>
      <c r="H565" s="4" t="str">
        <f ca="1">IF($I565="","",INDEX(MY_Data,MATCH($I565,Sheet1!$L:L,1),6))</f>
        <v/>
      </c>
      <c r="I565" s="25" t="str">
        <f ca="1">IF(ROW()-6&lt;=MAX(Sheet1!$L:L),ROW()-6,"")</f>
        <v/>
      </c>
    </row>
    <row r="566" spans="3:9">
      <c r="C566" s="24" t="str">
        <f ca="1">IF($I566="","",INDEX(MY_Data,MATCH($I566,Sheet1!$L:L,1),1))</f>
        <v/>
      </c>
      <c r="D566" s="13" t="str">
        <f ca="1">IF($I566="","",INDEX(MY_Data,MATCH($I566,Sheet1!$L:L,1),2))</f>
        <v/>
      </c>
      <c r="E566" s="13" t="str">
        <f ca="1">IF($I566="","",INDEX(MY_Data,MATCH($I566,Sheet1!$L:L,1),3))</f>
        <v/>
      </c>
      <c r="F566" s="13" t="str">
        <f ca="1">IF($I566="","",INDEX(MY_Data,MATCH($I566,Sheet1!$L:L,1),4))</f>
        <v/>
      </c>
      <c r="G566" s="13" t="str">
        <f ca="1">IF($I566="","",INDEX(MY_Data,MATCH($I566,Sheet1!$L:L,1),5))</f>
        <v/>
      </c>
      <c r="H566" s="4" t="str">
        <f ca="1">IF($I566="","",INDEX(MY_Data,MATCH($I566,Sheet1!$L:L,1),6))</f>
        <v/>
      </c>
      <c r="I566" s="25" t="str">
        <f ca="1">IF(ROW()-6&lt;=MAX(Sheet1!$L:L),ROW()-6,"")</f>
        <v/>
      </c>
    </row>
    <row r="567" spans="3:9">
      <c r="C567" s="24" t="str">
        <f ca="1">IF($I567="","",INDEX(MY_Data,MATCH($I567,Sheet1!$L:L,1),1))</f>
        <v/>
      </c>
      <c r="D567" s="13" t="str">
        <f ca="1">IF($I567="","",INDEX(MY_Data,MATCH($I567,Sheet1!$L:L,1),2))</f>
        <v/>
      </c>
      <c r="E567" s="13" t="str">
        <f ca="1">IF($I567="","",INDEX(MY_Data,MATCH($I567,Sheet1!$L:L,1),3))</f>
        <v/>
      </c>
      <c r="F567" s="13" t="str">
        <f ca="1">IF($I567="","",INDEX(MY_Data,MATCH($I567,Sheet1!$L:L,1),4))</f>
        <v/>
      </c>
      <c r="G567" s="13" t="str">
        <f ca="1">IF($I567="","",INDEX(MY_Data,MATCH($I567,Sheet1!$L:L,1),5))</f>
        <v/>
      </c>
      <c r="H567" s="4" t="str">
        <f ca="1">IF($I567="","",INDEX(MY_Data,MATCH($I567,Sheet1!$L:L,1),6))</f>
        <v/>
      </c>
      <c r="I567" s="25" t="str">
        <f ca="1">IF(ROW()-6&lt;=MAX(Sheet1!$L:L),ROW()-6,"")</f>
        <v/>
      </c>
    </row>
    <row r="568" spans="3:9">
      <c r="C568" s="24" t="str">
        <f ca="1">IF($I568="","",INDEX(MY_Data,MATCH($I568,Sheet1!$L:L,1),1))</f>
        <v/>
      </c>
      <c r="D568" s="13" t="str">
        <f ca="1">IF($I568="","",INDEX(MY_Data,MATCH($I568,Sheet1!$L:L,1),2))</f>
        <v/>
      </c>
      <c r="E568" s="13" t="str">
        <f ca="1">IF($I568="","",INDEX(MY_Data,MATCH($I568,Sheet1!$L:L,1),3))</f>
        <v/>
      </c>
      <c r="F568" s="13" t="str">
        <f ca="1">IF($I568="","",INDEX(MY_Data,MATCH($I568,Sheet1!$L:L,1),4))</f>
        <v/>
      </c>
      <c r="G568" s="13" t="str">
        <f ca="1">IF($I568="","",INDEX(MY_Data,MATCH($I568,Sheet1!$L:L,1),5))</f>
        <v/>
      </c>
      <c r="H568" s="4" t="str">
        <f ca="1">IF($I568="","",INDEX(MY_Data,MATCH($I568,Sheet1!$L:L,1),6))</f>
        <v/>
      </c>
      <c r="I568" s="25" t="str">
        <f ca="1">IF(ROW()-6&lt;=MAX(Sheet1!$L:L),ROW()-6,"")</f>
        <v/>
      </c>
    </row>
    <row r="569" spans="3:9">
      <c r="C569" s="24" t="str">
        <f ca="1">IF($I569="","",INDEX(MY_Data,MATCH($I569,Sheet1!$L:L,1),1))</f>
        <v/>
      </c>
      <c r="D569" s="13" t="str">
        <f ca="1">IF($I569="","",INDEX(MY_Data,MATCH($I569,Sheet1!$L:L,1),2))</f>
        <v/>
      </c>
      <c r="E569" s="13" t="str">
        <f ca="1">IF($I569="","",INDEX(MY_Data,MATCH($I569,Sheet1!$L:L,1),3))</f>
        <v/>
      </c>
      <c r="F569" s="13" t="str">
        <f ca="1">IF($I569="","",INDEX(MY_Data,MATCH($I569,Sheet1!$L:L,1),4))</f>
        <v/>
      </c>
      <c r="G569" s="13" t="str">
        <f ca="1">IF($I569="","",INDEX(MY_Data,MATCH($I569,Sheet1!$L:L,1),5))</f>
        <v/>
      </c>
      <c r="H569" s="4" t="str">
        <f ca="1">IF($I569="","",INDEX(MY_Data,MATCH($I569,Sheet1!$L:L,1),6))</f>
        <v/>
      </c>
      <c r="I569" s="25" t="str">
        <f ca="1">IF(ROW()-6&lt;=MAX(Sheet1!$L:L),ROW()-6,"")</f>
        <v/>
      </c>
    </row>
    <row r="570" spans="3:9">
      <c r="C570" s="24" t="str">
        <f ca="1">IF($I570="","",INDEX(MY_Data,MATCH($I570,Sheet1!$L:L,1),1))</f>
        <v/>
      </c>
      <c r="D570" s="13" t="str">
        <f ca="1">IF($I570="","",INDEX(MY_Data,MATCH($I570,Sheet1!$L:L,1),2))</f>
        <v/>
      </c>
      <c r="E570" s="13" t="str">
        <f ca="1">IF($I570="","",INDEX(MY_Data,MATCH($I570,Sheet1!$L:L,1),3))</f>
        <v/>
      </c>
      <c r="F570" s="13" t="str">
        <f ca="1">IF($I570="","",INDEX(MY_Data,MATCH($I570,Sheet1!$L:L,1),4))</f>
        <v/>
      </c>
      <c r="G570" s="13" t="str">
        <f ca="1">IF($I570="","",INDEX(MY_Data,MATCH($I570,Sheet1!$L:L,1),5))</f>
        <v/>
      </c>
      <c r="H570" s="4" t="str">
        <f ca="1">IF($I570="","",INDEX(MY_Data,MATCH($I570,Sheet1!$L:L,1),6))</f>
        <v/>
      </c>
      <c r="I570" s="25" t="str">
        <f ca="1">IF(ROW()-6&lt;=MAX(Sheet1!$L:L),ROW()-6,"")</f>
        <v/>
      </c>
    </row>
    <row r="571" spans="3:9">
      <c r="C571" s="24" t="str">
        <f ca="1">IF($I571="","",INDEX(MY_Data,MATCH($I571,Sheet1!$L:L,1),1))</f>
        <v/>
      </c>
      <c r="D571" s="13" t="str">
        <f ca="1">IF($I571="","",INDEX(MY_Data,MATCH($I571,Sheet1!$L:L,1),2))</f>
        <v/>
      </c>
      <c r="E571" s="13" t="str">
        <f ca="1">IF($I571="","",INDEX(MY_Data,MATCH($I571,Sheet1!$L:L,1),3))</f>
        <v/>
      </c>
      <c r="F571" s="13" t="str">
        <f ca="1">IF($I571="","",INDEX(MY_Data,MATCH($I571,Sheet1!$L:L,1),4))</f>
        <v/>
      </c>
      <c r="G571" s="13" t="str">
        <f ca="1">IF($I571="","",INDEX(MY_Data,MATCH($I571,Sheet1!$L:L,1),5))</f>
        <v/>
      </c>
      <c r="H571" s="4" t="str">
        <f ca="1">IF($I571="","",INDEX(MY_Data,MATCH($I571,Sheet1!$L:L,1),6))</f>
        <v/>
      </c>
      <c r="I571" s="25" t="str">
        <f ca="1">IF(ROW()-6&lt;=MAX(Sheet1!$L:L),ROW()-6,"")</f>
        <v/>
      </c>
    </row>
    <row r="572" spans="3:9">
      <c r="C572" s="24" t="str">
        <f ca="1">IF($I572="","",INDEX(MY_Data,MATCH($I572,Sheet1!$L:L,1),1))</f>
        <v/>
      </c>
      <c r="D572" s="13" t="str">
        <f ca="1">IF($I572="","",INDEX(MY_Data,MATCH($I572,Sheet1!$L:L,1),2))</f>
        <v/>
      </c>
      <c r="E572" s="13" t="str">
        <f ca="1">IF($I572="","",INDEX(MY_Data,MATCH($I572,Sheet1!$L:L,1),3))</f>
        <v/>
      </c>
      <c r="F572" s="13" t="str">
        <f ca="1">IF($I572="","",INDEX(MY_Data,MATCH($I572,Sheet1!$L:L,1),4))</f>
        <v/>
      </c>
      <c r="G572" s="13" t="str">
        <f ca="1">IF($I572="","",INDEX(MY_Data,MATCH($I572,Sheet1!$L:L,1),5))</f>
        <v/>
      </c>
      <c r="H572" s="4" t="str">
        <f ca="1">IF($I572="","",INDEX(MY_Data,MATCH($I572,Sheet1!$L:L,1),6))</f>
        <v/>
      </c>
      <c r="I572" s="25" t="str">
        <f ca="1">IF(ROW()-6&lt;=MAX(Sheet1!$L:L),ROW()-6,"")</f>
        <v/>
      </c>
    </row>
    <row r="573" spans="3:9">
      <c r="C573" s="24" t="str">
        <f ca="1">IF($I573="","",INDEX(MY_Data,MATCH($I573,Sheet1!$L:L,1),1))</f>
        <v/>
      </c>
      <c r="D573" s="13" t="str">
        <f ca="1">IF($I573="","",INDEX(MY_Data,MATCH($I573,Sheet1!$L:L,1),2))</f>
        <v/>
      </c>
      <c r="E573" s="13" t="str">
        <f ca="1">IF($I573="","",INDEX(MY_Data,MATCH($I573,Sheet1!$L:L,1),3))</f>
        <v/>
      </c>
      <c r="F573" s="13" t="str">
        <f ca="1">IF($I573="","",INDEX(MY_Data,MATCH($I573,Sheet1!$L:L,1),4))</f>
        <v/>
      </c>
      <c r="G573" s="13" t="str">
        <f ca="1">IF($I573="","",INDEX(MY_Data,MATCH($I573,Sheet1!$L:L,1),5))</f>
        <v/>
      </c>
      <c r="H573" s="4" t="str">
        <f ca="1">IF($I573="","",INDEX(MY_Data,MATCH($I573,Sheet1!$L:L,1),6))</f>
        <v/>
      </c>
      <c r="I573" s="25" t="str">
        <f ca="1">IF(ROW()-6&lt;=MAX(Sheet1!$L:L),ROW()-6,"")</f>
        <v/>
      </c>
    </row>
    <row r="574" spans="3:9">
      <c r="C574" s="24" t="str">
        <f ca="1">IF($I574="","",INDEX(MY_Data,MATCH($I574,Sheet1!$L:L,1),1))</f>
        <v/>
      </c>
      <c r="D574" s="13" t="str">
        <f ca="1">IF($I574="","",INDEX(MY_Data,MATCH($I574,Sheet1!$L:L,1),2))</f>
        <v/>
      </c>
      <c r="E574" s="13" t="str">
        <f ca="1">IF($I574="","",INDEX(MY_Data,MATCH($I574,Sheet1!$L:L,1),3))</f>
        <v/>
      </c>
      <c r="F574" s="13" t="str">
        <f ca="1">IF($I574="","",INDEX(MY_Data,MATCH($I574,Sheet1!$L:L,1),4))</f>
        <v/>
      </c>
      <c r="G574" s="13" t="str">
        <f ca="1">IF($I574="","",INDEX(MY_Data,MATCH($I574,Sheet1!$L:L,1),5))</f>
        <v/>
      </c>
      <c r="H574" s="4" t="str">
        <f ca="1">IF($I574="","",INDEX(MY_Data,MATCH($I574,Sheet1!$L:L,1),6))</f>
        <v/>
      </c>
      <c r="I574" s="25" t="str">
        <f ca="1">IF(ROW()-6&lt;=MAX(Sheet1!$L:L),ROW()-6,"")</f>
        <v/>
      </c>
    </row>
    <row r="575" spans="3:9">
      <c r="C575" s="24" t="str">
        <f ca="1">IF($I575="","",INDEX(MY_Data,MATCH($I575,Sheet1!$L:L,1),1))</f>
        <v/>
      </c>
      <c r="D575" s="13" t="str">
        <f ca="1">IF($I575="","",INDEX(MY_Data,MATCH($I575,Sheet1!$L:L,1),2))</f>
        <v/>
      </c>
      <c r="E575" s="13" t="str">
        <f ca="1">IF($I575="","",INDEX(MY_Data,MATCH($I575,Sheet1!$L:L,1),3))</f>
        <v/>
      </c>
      <c r="F575" s="13" t="str">
        <f ca="1">IF($I575="","",INDEX(MY_Data,MATCH($I575,Sheet1!$L:L,1),4))</f>
        <v/>
      </c>
      <c r="G575" s="13" t="str">
        <f ca="1">IF($I575="","",INDEX(MY_Data,MATCH($I575,Sheet1!$L:L,1),5))</f>
        <v/>
      </c>
      <c r="H575" s="4" t="str">
        <f ca="1">IF($I575="","",INDEX(MY_Data,MATCH($I575,Sheet1!$L:L,1),6))</f>
        <v/>
      </c>
      <c r="I575" s="25" t="str">
        <f ca="1">IF(ROW()-6&lt;=MAX(Sheet1!$L:L),ROW()-6,"")</f>
        <v/>
      </c>
    </row>
    <row r="576" spans="3:9">
      <c r="C576" s="24" t="str">
        <f ca="1">IF($I576="","",INDEX(MY_Data,MATCH($I576,Sheet1!$L:L,1),1))</f>
        <v/>
      </c>
      <c r="D576" s="13" t="str">
        <f ca="1">IF($I576="","",INDEX(MY_Data,MATCH($I576,Sheet1!$L:L,1),2))</f>
        <v/>
      </c>
      <c r="E576" s="13" t="str">
        <f ca="1">IF($I576="","",INDEX(MY_Data,MATCH($I576,Sheet1!$L:L,1),3))</f>
        <v/>
      </c>
      <c r="F576" s="13" t="str">
        <f ca="1">IF($I576="","",INDEX(MY_Data,MATCH($I576,Sheet1!$L:L,1),4))</f>
        <v/>
      </c>
      <c r="G576" s="13" t="str">
        <f ca="1">IF($I576="","",INDEX(MY_Data,MATCH($I576,Sheet1!$L:L,1),5))</f>
        <v/>
      </c>
      <c r="H576" s="4" t="str">
        <f ca="1">IF($I576="","",INDEX(MY_Data,MATCH($I576,Sheet1!$L:L,1),6))</f>
        <v/>
      </c>
      <c r="I576" s="25" t="str">
        <f ca="1">IF(ROW()-6&lt;=MAX(Sheet1!$L:L),ROW()-6,"")</f>
        <v/>
      </c>
    </row>
    <row r="577" spans="3:9">
      <c r="C577" s="24" t="str">
        <f ca="1">IF($I577="","",INDEX(MY_Data,MATCH($I577,Sheet1!$L:L,1),1))</f>
        <v/>
      </c>
      <c r="D577" s="13" t="str">
        <f ca="1">IF($I577="","",INDEX(MY_Data,MATCH($I577,Sheet1!$L:L,1),2))</f>
        <v/>
      </c>
      <c r="E577" s="13" t="str">
        <f ca="1">IF($I577="","",INDEX(MY_Data,MATCH($I577,Sheet1!$L:L,1),3))</f>
        <v/>
      </c>
      <c r="F577" s="13" t="str">
        <f ca="1">IF($I577="","",INDEX(MY_Data,MATCH($I577,Sheet1!$L:L,1),4))</f>
        <v/>
      </c>
      <c r="G577" s="13" t="str">
        <f ca="1">IF($I577="","",INDEX(MY_Data,MATCH($I577,Sheet1!$L:L,1),5))</f>
        <v/>
      </c>
      <c r="H577" s="4" t="str">
        <f ca="1">IF($I577="","",INDEX(MY_Data,MATCH($I577,Sheet1!$L:L,1),6))</f>
        <v/>
      </c>
      <c r="I577" s="25" t="str">
        <f ca="1">IF(ROW()-6&lt;=MAX(Sheet1!$L:L),ROW()-6,"")</f>
        <v/>
      </c>
    </row>
    <row r="578" spans="3:9">
      <c r="C578" s="24" t="str">
        <f ca="1">IF($I578="","",INDEX(MY_Data,MATCH($I578,Sheet1!$L:L,1),1))</f>
        <v/>
      </c>
      <c r="D578" s="13" t="str">
        <f ca="1">IF($I578="","",INDEX(MY_Data,MATCH($I578,Sheet1!$L:L,1),2))</f>
        <v/>
      </c>
      <c r="E578" s="13" t="str">
        <f ca="1">IF($I578="","",INDEX(MY_Data,MATCH($I578,Sheet1!$L:L,1),3))</f>
        <v/>
      </c>
      <c r="F578" s="13" t="str">
        <f ca="1">IF($I578="","",INDEX(MY_Data,MATCH($I578,Sheet1!$L:L,1),4))</f>
        <v/>
      </c>
      <c r="G578" s="13" t="str">
        <f ca="1">IF($I578="","",INDEX(MY_Data,MATCH($I578,Sheet1!$L:L,1),5))</f>
        <v/>
      </c>
      <c r="H578" s="4" t="str">
        <f ca="1">IF($I578="","",INDEX(MY_Data,MATCH($I578,Sheet1!$L:L,1),6))</f>
        <v/>
      </c>
      <c r="I578" s="25" t="str">
        <f ca="1">IF(ROW()-6&lt;=MAX(Sheet1!$L:L),ROW()-6,"")</f>
        <v/>
      </c>
    </row>
    <row r="579" spans="3:9">
      <c r="C579" s="24" t="str">
        <f ca="1">IF($I579="","",INDEX(MY_Data,MATCH($I579,Sheet1!$L:L,1),1))</f>
        <v/>
      </c>
      <c r="D579" s="13" t="str">
        <f ca="1">IF($I579="","",INDEX(MY_Data,MATCH($I579,Sheet1!$L:L,1),2))</f>
        <v/>
      </c>
      <c r="E579" s="13" t="str">
        <f ca="1">IF($I579="","",INDEX(MY_Data,MATCH($I579,Sheet1!$L:L,1),3))</f>
        <v/>
      </c>
      <c r="F579" s="13" t="str">
        <f ca="1">IF($I579="","",INDEX(MY_Data,MATCH($I579,Sheet1!$L:L,1),4))</f>
        <v/>
      </c>
      <c r="G579" s="13" t="str">
        <f ca="1">IF($I579="","",INDEX(MY_Data,MATCH($I579,Sheet1!$L:L,1),5))</f>
        <v/>
      </c>
      <c r="H579" s="4" t="str">
        <f ca="1">IF($I579="","",INDEX(MY_Data,MATCH($I579,Sheet1!$L:L,1),6))</f>
        <v/>
      </c>
      <c r="I579" s="25" t="str">
        <f ca="1">IF(ROW()-6&lt;=MAX(Sheet1!$L:L),ROW()-6,"")</f>
        <v/>
      </c>
    </row>
    <row r="580" spans="3:9">
      <c r="C580" s="24" t="str">
        <f ca="1">IF($I580="","",INDEX(MY_Data,MATCH($I580,Sheet1!$L:L,1),1))</f>
        <v/>
      </c>
      <c r="D580" s="13" t="str">
        <f ca="1">IF($I580="","",INDEX(MY_Data,MATCH($I580,Sheet1!$L:L,1),2))</f>
        <v/>
      </c>
      <c r="E580" s="13" t="str">
        <f ca="1">IF($I580="","",INDEX(MY_Data,MATCH($I580,Sheet1!$L:L,1),3))</f>
        <v/>
      </c>
      <c r="F580" s="13" t="str">
        <f ca="1">IF($I580="","",INDEX(MY_Data,MATCH($I580,Sheet1!$L:L,1),4))</f>
        <v/>
      </c>
      <c r="G580" s="13" t="str">
        <f ca="1">IF($I580="","",INDEX(MY_Data,MATCH($I580,Sheet1!$L:L,1),5))</f>
        <v/>
      </c>
      <c r="H580" s="4" t="str">
        <f ca="1">IF($I580="","",INDEX(MY_Data,MATCH($I580,Sheet1!$L:L,1),6))</f>
        <v/>
      </c>
      <c r="I580" s="25" t="str">
        <f ca="1">IF(ROW()-6&lt;=MAX(Sheet1!$L:L),ROW()-6,"")</f>
        <v/>
      </c>
    </row>
    <row r="581" spans="3:9">
      <c r="C581" s="24" t="str">
        <f ca="1">IF($I581="","",INDEX(MY_Data,MATCH($I581,Sheet1!$L:L,1),1))</f>
        <v/>
      </c>
      <c r="D581" s="13" t="str">
        <f ca="1">IF($I581="","",INDEX(MY_Data,MATCH($I581,Sheet1!$L:L,1),2))</f>
        <v/>
      </c>
      <c r="E581" s="13" t="str">
        <f ca="1">IF($I581="","",INDEX(MY_Data,MATCH($I581,Sheet1!$L:L,1),3))</f>
        <v/>
      </c>
      <c r="F581" s="13" t="str">
        <f ca="1">IF($I581="","",INDEX(MY_Data,MATCH($I581,Sheet1!$L:L,1),4))</f>
        <v/>
      </c>
      <c r="G581" s="13" t="str">
        <f ca="1">IF($I581="","",INDEX(MY_Data,MATCH($I581,Sheet1!$L:L,1),5))</f>
        <v/>
      </c>
      <c r="H581" s="4" t="str">
        <f ca="1">IF($I581="","",INDEX(MY_Data,MATCH($I581,Sheet1!$L:L,1),6))</f>
        <v/>
      </c>
      <c r="I581" s="25" t="str">
        <f ca="1">IF(ROW()-6&lt;=MAX(Sheet1!$L:L),ROW()-6,"")</f>
        <v/>
      </c>
    </row>
    <row r="582" spans="3:9">
      <c r="C582" s="24" t="str">
        <f ca="1">IF($I582="","",INDEX(MY_Data,MATCH($I582,Sheet1!$L:L,1),1))</f>
        <v/>
      </c>
      <c r="D582" s="13" t="str">
        <f ca="1">IF($I582="","",INDEX(MY_Data,MATCH($I582,Sheet1!$L:L,1),2))</f>
        <v/>
      </c>
      <c r="E582" s="13" t="str">
        <f ca="1">IF($I582="","",INDEX(MY_Data,MATCH($I582,Sheet1!$L:L,1),3))</f>
        <v/>
      </c>
      <c r="F582" s="13" t="str">
        <f ca="1">IF($I582="","",INDEX(MY_Data,MATCH($I582,Sheet1!$L:L,1),4))</f>
        <v/>
      </c>
      <c r="G582" s="13" t="str">
        <f ca="1">IF($I582="","",INDEX(MY_Data,MATCH($I582,Sheet1!$L:L,1),5))</f>
        <v/>
      </c>
      <c r="H582" s="4" t="str">
        <f ca="1">IF($I582="","",INDEX(MY_Data,MATCH($I582,Sheet1!$L:L,1),6))</f>
        <v/>
      </c>
      <c r="I582" s="25" t="str">
        <f ca="1">IF(ROW()-6&lt;=MAX(Sheet1!$L:L),ROW()-6,"")</f>
        <v/>
      </c>
    </row>
    <row r="583" spans="3:9">
      <c r="C583" s="24" t="str">
        <f ca="1">IF($I583="","",INDEX(MY_Data,MATCH($I583,Sheet1!$L:L,1),1))</f>
        <v/>
      </c>
      <c r="D583" s="13" t="str">
        <f ca="1">IF($I583="","",INDEX(MY_Data,MATCH($I583,Sheet1!$L:L,1),2))</f>
        <v/>
      </c>
      <c r="E583" s="13" t="str">
        <f ca="1">IF($I583="","",INDEX(MY_Data,MATCH($I583,Sheet1!$L:L,1),3))</f>
        <v/>
      </c>
      <c r="F583" s="13" t="str">
        <f ca="1">IF($I583="","",INDEX(MY_Data,MATCH($I583,Sheet1!$L:L,1),4))</f>
        <v/>
      </c>
      <c r="G583" s="13" t="str">
        <f ca="1">IF($I583="","",INDEX(MY_Data,MATCH($I583,Sheet1!$L:L,1),5))</f>
        <v/>
      </c>
      <c r="H583" s="4" t="str">
        <f ca="1">IF($I583="","",INDEX(MY_Data,MATCH($I583,Sheet1!$L:L,1),6))</f>
        <v/>
      </c>
      <c r="I583" s="25" t="str">
        <f ca="1">IF(ROW()-6&lt;=MAX(Sheet1!$L:L),ROW()-6,"")</f>
        <v/>
      </c>
    </row>
    <row r="584" spans="3:9">
      <c r="C584" s="24" t="str">
        <f ca="1">IF($I584="","",INDEX(MY_Data,MATCH($I584,Sheet1!$L:L,1),1))</f>
        <v/>
      </c>
      <c r="D584" s="13" t="str">
        <f ca="1">IF($I584="","",INDEX(MY_Data,MATCH($I584,Sheet1!$L:L,1),2))</f>
        <v/>
      </c>
      <c r="E584" s="13" t="str">
        <f ca="1">IF($I584="","",INDEX(MY_Data,MATCH($I584,Sheet1!$L:L,1),3))</f>
        <v/>
      </c>
      <c r="F584" s="13" t="str">
        <f ca="1">IF($I584="","",INDEX(MY_Data,MATCH($I584,Sheet1!$L:L,1),4))</f>
        <v/>
      </c>
      <c r="G584" s="13" t="str">
        <f ca="1">IF($I584="","",INDEX(MY_Data,MATCH($I584,Sheet1!$L:L,1),5))</f>
        <v/>
      </c>
      <c r="H584" s="4" t="str">
        <f ca="1">IF($I584="","",INDEX(MY_Data,MATCH($I584,Sheet1!$L:L,1),6))</f>
        <v/>
      </c>
      <c r="I584" s="25" t="str">
        <f ca="1">IF(ROW()-6&lt;=MAX(Sheet1!$L:L),ROW()-6,"")</f>
        <v/>
      </c>
    </row>
    <row r="585" spans="3:9">
      <c r="C585" s="24" t="str">
        <f ca="1">IF($I585="","",INDEX(MY_Data,MATCH($I585,Sheet1!$L:L,1),1))</f>
        <v/>
      </c>
      <c r="D585" s="13" t="str">
        <f ca="1">IF($I585="","",INDEX(MY_Data,MATCH($I585,Sheet1!$L:L,1),2))</f>
        <v/>
      </c>
      <c r="E585" s="13" t="str">
        <f ca="1">IF($I585="","",INDEX(MY_Data,MATCH($I585,Sheet1!$L:L,1),3))</f>
        <v/>
      </c>
      <c r="F585" s="13" t="str">
        <f ca="1">IF($I585="","",INDEX(MY_Data,MATCH($I585,Sheet1!$L:L,1),4))</f>
        <v/>
      </c>
      <c r="G585" s="13" t="str">
        <f ca="1">IF($I585="","",INDEX(MY_Data,MATCH($I585,Sheet1!$L:L,1),5))</f>
        <v/>
      </c>
      <c r="H585" s="4" t="str">
        <f ca="1">IF($I585="","",INDEX(MY_Data,MATCH($I585,Sheet1!$L:L,1),6))</f>
        <v/>
      </c>
      <c r="I585" s="25" t="str">
        <f ca="1">IF(ROW()-6&lt;=MAX(Sheet1!$L:L),ROW()-6,"")</f>
        <v/>
      </c>
    </row>
    <row r="586" spans="3:9">
      <c r="C586" s="24" t="str">
        <f ca="1">IF($I586="","",INDEX(MY_Data,MATCH($I586,Sheet1!$L:L,1),1))</f>
        <v/>
      </c>
      <c r="D586" s="13" t="str">
        <f ca="1">IF($I586="","",INDEX(MY_Data,MATCH($I586,Sheet1!$L:L,1),2))</f>
        <v/>
      </c>
      <c r="E586" s="13" t="str">
        <f ca="1">IF($I586="","",INDEX(MY_Data,MATCH($I586,Sheet1!$L:L,1),3))</f>
        <v/>
      </c>
      <c r="F586" s="13" t="str">
        <f ca="1">IF($I586="","",INDEX(MY_Data,MATCH($I586,Sheet1!$L:L,1),4))</f>
        <v/>
      </c>
      <c r="G586" s="13" t="str">
        <f ca="1">IF($I586="","",INDEX(MY_Data,MATCH($I586,Sheet1!$L:L,1),5))</f>
        <v/>
      </c>
      <c r="H586" s="4" t="str">
        <f ca="1">IF($I586="","",INDEX(MY_Data,MATCH($I586,Sheet1!$L:L,1),6))</f>
        <v/>
      </c>
      <c r="I586" s="25" t="str">
        <f ca="1">IF(ROW()-6&lt;=MAX(Sheet1!$L:L),ROW()-6,"")</f>
        <v/>
      </c>
    </row>
    <row r="587" spans="3:9">
      <c r="C587" s="24" t="str">
        <f ca="1">IF($I587="","",INDEX(MY_Data,MATCH($I587,Sheet1!$L:L,1),1))</f>
        <v/>
      </c>
      <c r="D587" s="13" t="str">
        <f ca="1">IF($I587="","",INDEX(MY_Data,MATCH($I587,Sheet1!$L:L,1),2))</f>
        <v/>
      </c>
      <c r="E587" s="13" t="str">
        <f ca="1">IF($I587="","",INDEX(MY_Data,MATCH($I587,Sheet1!$L:L,1),3))</f>
        <v/>
      </c>
      <c r="F587" s="13" t="str">
        <f ca="1">IF($I587="","",INDEX(MY_Data,MATCH($I587,Sheet1!$L:L,1),4))</f>
        <v/>
      </c>
      <c r="G587" s="13" t="str">
        <f ca="1">IF($I587="","",INDEX(MY_Data,MATCH($I587,Sheet1!$L:L,1),5))</f>
        <v/>
      </c>
      <c r="H587" s="4" t="str">
        <f ca="1">IF($I587="","",INDEX(MY_Data,MATCH($I587,Sheet1!$L:L,1),6))</f>
        <v/>
      </c>
      <c r="I587" s="25" t="str">
        <f ca="1">IF(ROW()-6&lt;=MAX(Sheet1!$L:L),ROW()-6,"")</f>
        <v/>
      </c>
    </row>
    <row r="588" spans="3:9">
      <c r="C588" s="24" t="str">
        <f ca="1">IF($I588="","",INDEX(MY_Data,MATCH($I588,Sheet1!$L:L,1),1))</f>
        <v/>
      </c>
      <c r="D588" s="13" t="str">
        <f ca="1">IF($I588="","",INDEX(MY_Data,MATCH($I588,Sheet1!$L:L,1),2))</f>
        <v/>
      </c>
      <c r="E588" s="13" t="str">
        <f ca="1">IF($I588="","",INDEX(MY_Data,MATCH($I588,Sheet1!$L:L,1),3))</f>
        <v/>
      </c>
      <c r="F588" s="13" t="str">
        <f ca="1">IF($I588="","",INDEX(MY_Data,MATCH($I588,Sheet1!$L:L,1),4))</f>
        <v/>
      </c>
      <c r="G588" s="13" t="str">
        <f ca="1">IF($I588="","",INDEX(MY_Data,MATCH($I588,Sheet1!$L:L,1),5))</f>
        <v/>
      </c>
      <c r="H588" s="4" t="str">
        <f ca="1">IF($I588="","",INDEX(MY_Data,MATCH($I588,Sheet1!$L:L,1),6))</f>
        <v/>
      </c>
      <c r="I588" s="25" t="str">
        <f ca="1">IF(ROW()-6&lt;=MAX(Sheet1!$L:L),ROW()-6,"")</f>
        <v/>
      </c>
    </row>
    <row r="589" spans="3:9">
      <c r="C589" s="24" t="str">
        <f ca="1">IF($I589="","",INDEX(MY_Data,MATCH($I589,Sheet1!$L:L,1),1))</f>
        <v/>
      </c>
      <c r="D589" s="13" t="str">
        <f ca="1">IF($I589="","",INDEX(MY_Data,MATCH($I589,Sheet1!$L:L,1),2))</f>
        <v/>
      </c>
      <c r="E589" s="13" t="str">
        <f ca="1">IF($I589="","",INDEX(MY_Data,MATCH($I589,Sheet1!$L:L,1),3))</f>
        <v/>
      </c>
      <c r="F589" s="13" t="str">
        <f ca="1">IF($I589="","",INDEX(MY_Data,MATCH($I589,Sheet1!$L:L,1),4))</f>
        <v/>
      </c>
      <c r="G589" s="13" t="str">
        <f ca="1">IF($I589="","",INDEX(MY_Data,MATCH($I589,Sheet1!$L:L,1),5))</f>
        <v/>
      </c>
      <c r="H589" s="4" t="str">
        <f ca="1">IF($I589="","",INDEX(MY_Data,MATCH($I589,Sheet1!$L:L,1),6))</f>
        <v/>
      </c>
      <c r="I589" s="25" t="str">
        <f ca="1">IF(ROW()-6&lt;=MAX(Sheet1!$L:L),ROW()-6,"")</f>
        <v/>
      </c>
    </row>
    <row r="590" spans="3:9">
      <c r="C590" s="24" t="str">
        <f ca="1">IF($I590="","",INDEX(MY_Data,MATCH($I590,Sheet1!$L:L,1),1))</f>
        <v/>
      </c>
      <c r="D590" s="13" t="str">
        <f ca="1">IF($I590="","",INDEX(MY_Data,MATCH($I590,Sheet1!$L:L,1),2))</f>
        <v/>
      </c>
      <c r="E590" s="13" t="str">
        <f ca="1">IF($I590="","",INDEX(MY_Data,MATCH($I590,Sheet1!$L:L,1),3))</f>
        <v/>
      </c>
      <c r="F590" s="13" t="str">
        <f ca="1">IF($I590="","",INDEX(MY_Data,MATCH($I590,Sheet1!$L:L,1),4))</f>
        <v/>
      </c>
      <c r="G590" s="13" t="str">
        <f ca="1">IF($I590="","",INDEX(MY_Data,MATCH($I590,Sheet1!$L:L,1),5))</f>
        <v/>
      </c>
      <c r="H590" s="4" t="str">
        <f ca="1">IF($I590="","",INDEX(MY_Data,MATCH($I590,Sheet1!$L:L,1),6))</f>
        <v/>
      </c>
      <c r="I590" s="25" t="str">
        <f ca="1">IF(ROW()-6&lt;=MAX(Sheet1!$L:L),ROW()-6,"")</f>
        <v/>
      </c>
    </row>
    <row r="591" spans="3:9">
      <c r="C591" s="24" t="str">
        <f ca="1">IF($I591="","",INDEX(MY_Data,MATCH($I591,Sheet1!$L:L,1),1))</f>
        <v/>
      </c>
      <c r="D591" s="13" t="str">
        <f ca="1">IF($I591="","",INDEX(MY_Data,MATCH($I591,Sheet1!$L:L,1),2))</f>
        <v/>
      </c>
      <c r="E591" s="13" t="str">
        <f ca="1">IF($I591="","",INDEX(MY_Data,MATCH($I591,Sheet1!$L:L,1),3))</f>
        <v/>
      </c>
      <c r="F591" s="13" t="str">
        <f ca="1">IF($I591="","",INDEX(MY_Data,MATCH($I591,Sheet1!$L:L,1),4))</f>
        <v/>
      </c>
      <c r="G591" s="13" t="str">
        <f ca="1">IF($I591="","",INDEX(MY_Data,MATCH($I591,Sheet1!$L:L,1),5))</f>
        <v/>
      </c>
      <c r="H591" s="4" t="str">
        <f ca="1">IF($I591="","",INDEX(MY_Data,MATCH($I591,Sheet1!$L:L,1),6))</f>
        <v/>
      </c>
      <c r="I591" s="25" t="str">
        <f ca="1">IF(ROW()-6&lt;=MAX(Sheet1!$L:L),ROW()-6,"")</f>
        <v/>
      </c>
    </row>
    <row r="592" spans="3:9">
      <c r="C592" s="24" t="str">
        <f ca="1">IF($I592="","",INDEX(MY_Data,MATCH($I592,Sheet1!$L:L,1),1))</f>
        <v/>
      </c>
      <c r="D592" s="13" t="str">
        <f ca="1">IF($I592="","",INDEX(MY_Data,MATCH($I592,Sheet1!$L:L,1),2))</f>
        <v/>
      </c>
      <c r="E592" s="13" t="str">
        <f ca="1">IF($I592="","",INDEX(MY_Data,MATCH($I592,Sheet1!$L:L,1),3))</f>
        <v/>
      </c>
      <c r="F592" s="13" t="str">
        <f ca="1">IF($I592="","",INDEX(MY_Data,MATCH($I592,Sheet1!$L:L,1),4))</f>
        <v/>
      </c>
      <c r="G592" s="13" t="str">
        <f ca="1">IF($I592="","",INDEX(MY_Data,MATCH($I592,Sheet1!$L:L,1),5))</f>
        <v/>
      </c>
      <c r="H592" s="4" t="str">
        <f ca="1">IF($I592="","",INDEX(MY_Data,MATCH($I592,Sheet1!$L:L,1),6))</f>
        <v/>
      </c>
      <c r="I592" s="25" t="str">
        <f ca="1">IF(ROW()-6&lt;=MAX(Sheet1!$L:L),ROW()-6,"")</f>
        <v/>
      </c>
    </row>
    <row r="593" spans="3:9">
      <c r="C593" s="24" t="str">
        <f ca="1">IF($I593="","",INDEX(MY_Data,MATCH($I593,Sheet1!$L:L,1),1))</f>
        <v/>
      </c>
      <c r="D593" s="13" t="str">
        <f ca="1">IF($I593="","",INDEX(MY_Data,MATCH($I593,Sheet1!$L:L,1),2))</f>
        <v/>
      </c>
      <c r="E593" s="13" t="str">
        <f ca="1">IF($I593="","",INDEX(MY_Data,MATCH($I593,Sheet1!$L:L,1),3))</f>
        <v/>
      </c>
      <c r="F593" s="13" t="str">
        <f ca="1">IF($I593="","",INDEX(MY_Data,MATCH($I593,Sheet1!$L:L,1),4))</f>
        <v/>
      </c>
      <c r="G593" s="13" t="str">
        <f ca="1">IF($I593="","",INDEX(MY_Data,MATCH($I593,Sheet1!$L:L,1),5))</f>
        <v/>
      </c>
      <c r="H593" s="4" t="str">
        <f ca="1">IF($I593="","",INDEX(MY_Data,MATCH($I593,Sheet1!$L:L,1),6))</f>
        <v/>
      </c>
      <c r="I593" s="25" t="str">
        <f ca="1">IF(ROW()-6&lt;=MAX(Sheet1!$L:L),ROW()-6,"")</f>
        <v/>
      </c>
    </row>
    <row r="594" spans="3:9">
      <c r="C594" s="24" t="str">
        <f ca="1">IF($I594="","",INDEX(MY_Data,MATCH($I594,Sheet1!$L:L,1),1))</f>
        <v/>
      </c>
      <c r="D594" s="13" t="str">
        <f ca="1">IF($I594="","",INDEX(MY_Data,MATCH($I594,Sheet1!$L:L,1),2))</f>
        <v/>
      </c>
      <c r="E594" s="13" t="str">
        <f ca="1">IF($I594="","",INDEX(MY_Data,MATCH($I594,Sheet1!$L:L,1),3))</f>
        <v/>
      </c>
      <c r="F594" s="13" t="str">
        <f ca="1">IF($I594="","",INDEX(MY_Data,MATCH($I594,Sheet1!$L:L,1),4))</f>
        <v/>
      </c>
      <c r="G594" s="13" t="str">
        <f ca="1">IF($I594="","",INDEX(MY_Data,MATCH($I594,Sheet1!$L:L,1),5))</f>
        <v/>
      </c>
      <c r="H594" s="4" t="str">
        <f ca="1">IF($I594="","",INDEX(MY_Data,MATCH($I594,Sheet1!$L:L,1),6))</f>
        <v/>
      </c>
      <c r="I594" s="25" t="str">
        <f ca="1">IF(ROW()-6&lt;=MAX(Sheet1!$L:L),ROW()-6,"")</f>
        <v/>
      </c>
    </row>
    <row r="595" spans="3:9">
      <c r="C595" s="24" t="str">
        <f ca="1">IF($I595="","",INDEX(MY_Data,MATCH($I595,Sheet1!$L:L,1),1))</f>
        <v/>
      </c>
      <c r="D595" s="13" t="str">
        <f ca="1">IF($I595="","",INDEX(MY_Data,MATCH($I595,Sheet1!$L:L,1),2))</f>
        <v/>
      </c>
      <c r="E595" s="13" t="str">
        <f ca="1">IF($I595="","",INDEX(MY_Data,MATCH($I595,Sheet1!$L:L,1),3))</f>
        <v/>
      </c>
      <c r="F595" s="13" t="str">
        <f ca="1">IF($I595="","",INDEX(MY_Data,MATCH($I595,Sheet1!$L:L,1),4))</f>
        <v/>
      </c>
      <c r="G595" s="13" t="str">
        <f ca="1">IF($I595="","",INDEX(MY_Data,MATCH($I595,Sheet1!$L:L,1),5))</f>
        <v/>
      </c>
      <c r="H595" s="4" t="str">
        <f ca="1">IF($I595="","",INDEX(MY_Data,MATCH($I595,Sheet1!$L:L,1),6))</f>
        <v/>
      </c>
      <c r="I595" s="25" t="str">
        <f ca="1">IF(ROW()-6&lt;=MAX(Sheet1!$L:L),ROW()-6,"")</f>
        <v/>
      </c>
    </row>
    <row r="596" spans="3:9">
      <c r="C596" s="24" t="str">
        <f ca="1">IF($I596="","",INDEX(MY_Data,MATCH($I596,Sheet1!$L:L,1),1))</f>
        <v/>
      </c>
      <c r="D596" s="13" t="str">
        <f ca="1">IF($I596="","",INDEX(MY_Data,MATCH($I596,Sheet1!$L:L,1),2))</f>
        <v/>
      </c>
      <c r="E596" s="13" t="str">
        <f ca="1">IF($I596="","",INDEX(MY_Data,MATCH($I596,Sheet1!$L:L,1),3))</f>
        <v/>
      </c>
      <c r="F596" s="13" t="str">
        <f ca="1">IF($I596="","",INDEX(MY_Data,MATCH($I596,Sheet1!$L:L,1),4))</f>
        <v/>
      </c>
      <c r="G596" s="13" t="str">
        <f ca="1">IF($I596="","",INDEX(MY_Data,MATCH($I596,Sheet1!$L:L,1),5))</f>
        <v/>
      </c>
      <c r="H596" s="4" t="str">
        <f ca="1">IF($I596="","",INDEX(MY_Data,MATCH($I596,Sheet1!$L:L,1),6))</f>
        <v/>
      </c>
      <c r="I596" s="25" t="str">
        <f ca="1">IF(ROW()-6&lt;=MAX(Sheet1!$L:L),ROW()-6,"")</f>
        <v/>
      </c>
    </row>
    <row r="597" spans="3:9">
      <c r="C597" s="24" t="str">
        <f ca="1">IF($I597="","",INDEX(MY_Data,MATCH($I597,Sheet1!$L:L,1),1))</f>
        <v/>
      </c>
      <c r="D597" s="13" t="str">
        <f ca="1">IF($I597="","",INDEX(MY_Data,MATCH($I597,Sheet1!$L:L,1),2))</f>
        <v/>
      </c>
      <c r="E597" s="13" t="str">
        <f ca="1">IF($I597="","",INDEX(MY_Data,MATCH($I597,Sheet1!$L:L,1),3))</f>
        <v/>
      </c>
      <c r="F597" s="13" t="str">
        <f ca="1">IF($I597="","",INDEX(MY_Data,MATCH($I597,Sheet1!$L:L,1),4))</f>
        <v/>
      </c>
      <c r="G597" s="13" t="str">
        <f ca="1">IF($I597="","",INDEX(MY_Data,MATCH($I597,Sheet1!$L:L,1),5))</f>
        <v/>
      </c>
      <c r="H597" s="4" t="str">
        <f ca="1">IF($I597="","",INDEX(MY_Data,MATCH($I597,Sheet1!$L:L,1),6))</f>
        <v/>
      </c>
      <c r="I597" s="25" t="str">
        <f ca="1">IF(ROW()-6&lt;=MAX(Sheet1!$L:L),ROW()-6,"")</f>
        <v/>
      </c>
    </row>
    <row r="598" spans="3:9">
      <c r="C598" s="24" t="str">
        <f ca="1">IF($I598="","",INDEX(MY_Data,MATCH($I598,Sheet1!$L:L,1),1))</f>
        <v/>
      </c>
      <c r="D598" s="13" t="str">
        <f ca="1">IF($I598="","",INDEX(MY_Data,MATCH($I598,Sheet1!$L:L,1),2))</f>
        <v/>
      </c>
      <c r="E598" s="13" t="str">
        <f ca="1">IF($I598="","",INDEX(MY_Data,MATCH($I598,Sheet1!$L:L,1),3))</f>
        <v/>
      </c>
      <c r="F598" s="13" t="str">
        <f ca="1">IF($I598="","",INDEX(MY_Data,MATCH($I598,Sheet1!$L:L,1),4))</f>
        <v/>
      </c>
      <c r="G598" s="13" t="str">
        <f ca="1">IF($I598="","",INDEX(MY_Data,MATCH($I598,Sheet1!$L:L,1),5))</f>
        <v/>
      </c>
      <c r="H598" s="4" t="str">
        <f ca="1">IF($I598="","",INDEX(MY_Data,MATCH($I598,Sheet1!$L:L,1),6))</f>
        <v/>
      </c>
      <c r="I598" s="25" t="str">
        <f ca="1">IF(ROW()-6&lt;=MAX(Sheet1!$L:L),ROW()-6,"")</f>
        <v/>
      </c>
    </row>
    <row r="599" spans="3:9">
      <c r="C599" s="24" t="str">
        <f ca="1">IF($I599="","",INDEX(MY_Data,MATCH($I599,Sheet1!$L:L,1),1))</f>
        <v/>
      </c>
      <c r="D599" s="13" t="str">
        <f ca="1">IF($I599="","",INDEX(MY_Data,MATCH($I599,Sheet1!$L:L,1),2))</f>
        <v/>
      </c>
      <c r="E599" s="13" t="str">
        <f ca="1">IF($I599="","",INDEX(MY_Data,MATCH($I599,Sheet1!$L:L,1),3))</f>
        <v/>
      </c>
      <c r="F599" s="13" t="str">
        <f ca="1">IF($I599="","",INDEX(MY_Data,MATCH($I599,Sheet1!$L:L,1),4))</f>
        <v/>
      </c>
      <c r="G599" s="13" t="str">
        <f ca="1">IF($I599="","",INDEX(MY_Data,MATCH($I599,Sheet1!$L:L,1),5))</f>
        <v/>
      </c>
      <c r="H599" s="4" t="str">
        <f ca="1">IF($I599="","",INDEX(MY_Data,MATCH($I599,Sheet1!$L:L,1),6))</f>
        <v/>
      </c>
      <c r="I599" s="25" t="str">
        <f ca="1">IF(ROW()-6&lt;=MAX(Sheet1!$L:L),ROW()-6,"")</f>
        <v/>
      </c>
    </row>
    <row r="600" spans="3:9">
      <c r="C600" s="24" t="str">
        <f ca="1">IF($I600="","",INDEX(MY_Data,MATCH($I600,Sheet1!$L:L,1),1))</f>
        <v/>
      </c>
      <c r="D600" s="13" t="str">
        <f ca="1">IF($I600="","",INDEX(MY_Data,MATCH($I600,Sheet1!$L:L,1),2))</f>
        <v/>
      </c>
      <c r="E600" s="13" t="str">
        <f ca="1">IF($I600="","",INDEX(MY_Data,MATCH($I600,Sheet1!$L:L,1),3))</f>
        <v/>
      </c>
      <c r="F600" s="13" t="str">
        <f ca="1">IF($I600="","",INDEX(MY_Data,MATCH($I600,Sheet1!$L:L,1),4))</f>
        <v/>
      </c>
      <c r="G600" s="13" t="str">
        <f ca="1">IF($I600="","",INDEX(MY_Data,MATCH($I600,Sheet1!$L:L,1),5))</f>
        <v/>
      </c>
      <c r="H600" s="4" t="str">
        <f ca="1">IF($I600="","",INDEX(MY_Data,MATCH($I600,Sheet1!$L:L,1),6))</f>
        <v/>
      </c>
      <c r="I600" s="25" t="str">
        <f ca="1">IF(ROW()-6&lt;=MAX(Sheet1!$L:L),ROW()-6,"")</f>
        <v/>
      </c>
    </row>
    <row r="601" spans="3:9">
      <c r="C601" s="24" t="str">
        <f ca="1">IF($I601="","",INDEX(MY_Data,MATCH($I601,Sheet1!$L:L,1),1))</f>
        <v/>
      </c>
      <c r="D601" s="13" t="str">
        <f ca="1">IF($I601="","",INDEX(MY_Data,MATCH($I601,Sheet1!$L:L,1),2))</f>
        <v/>
      </c>
      <c r="E601" s="13" t="str">
        <f ca="1">IF($I601="","",INDEX(MY_Data,MATCH($I601,Sheet1!$L:L,1),3))</f>
        <v/>
      </c>
      <c r="F601" s="13" t="str">
        <f ca="1">IF($I601="","",INDEX(MY_Data,MATCH($I601,Sheet1!$L:L,1),4))</f>
        <v/>
      </c>
      <c r="G601" s="13" t="str">
        <f ca="1">IF($I601="","",INDEX(MY_Data,MATCH($I601,Sheet1!$L:L,1),5))</f>
        <v/>
      </c>
      <c r="H601" s="4" t="str">
        <f ca="1">IF($I601="","",INDEX(MY_Data,MATCH($I601,Sheet1!$L:L,1),6))</f>
        <v/>
      </c>
      <c r="I601" s="25" t="str">
        <f ca="1">IF(ROW()-6&lt;=MAX(Sheet1!$L:L),ROW()-6,"")</f>
        <v/>
      </c>
    </row>
    <row r="602" spans="3:9">
      <c r="C602" s="24" t="str">
        <f ca="1">IF($I602="","",INDEX(MY_Data,MATCH($I602,Sheet1!$L:L,1),1))</f>
        <v/>
      </c>
      <c r="D602" s="13" t="str">
        <f ca="1">IF($I602="","",INDEX(MY_Data,MATCH($I602,Sheet1!$L:L,1),2))</f>
        <v/>
      </c>
      <c r="E602" s="13" t="str">
        <f ca="1">IF($I602="","",INDEX(MY_Data,MATCH($I602,Sheet1!$L:L,1),3))</f>
        <v/>
      </c>
      <c r="F602" s="13" t="str">
        <f ca="1">IF($I602="","",INDEX(MY_Data,MATCH($I602,Sheet1!$L:L,1),4))</f>
        <v/>
      </c>
      <c r="G602" s="13" t="str">
        <f ca="1">IF($I602="","",INDEX(MY_Data,MATCH($I602,Sheet1!$L:L,1),5))</f>
        <v/>
      </c>
      <c r="H602" s="4" t="str">
        <f ca="1">IF($I602="","",INDEX(MY_Data,MATCH($I602,Sheet1!$L:L,1),6))</f>
        <v/>
      </c>
      <c r="I602" s="25" t="str">
        <f ca="1">IF(ROW()-6&lt;=MAX(Sheet1!$L:L),ROW()-6,"")</f>
        <v/>
      </c>
    </row>
    <row r="603" spans="3:9">
      <c r="C603" s="24" t="str">
        <f ca="1">IF($I603="","",INDEX(MY_Data,MATCH($I603,Sheet1!$L:L,1),1))</f>
        <v/>
      </c>
      <c r="D603" s="13" t="str">
        <f ca="1">IF($I603="","",INDEX(MY_Data,MATCH($I603,Sheet1!$L:L,1),2))</f>
        <v/>
      </c>
      <c r="E603" s="13" t="str">
        <f ca="1">IF($I603="","",INDEX(MY_Data,MATCH($I603,Sheet1!$L:L,1),3))</f>
        <v/>
      </c>
      <c r="F603" s="13" t="str">
        <f ca="1">IF($I603="","",INDEX(MY_Data,MATCH($I603,Sheet1!$L:L,1),4))</f>
        <v/>
      </c>
      <c r="G603" s="13" t="str">
        <f ca="1">IF($I603="","",INDEX(MY_Data,MATCH($I603,Sheet1!$L:L,1),5))</f>
        <v/>
      </c>
      <c r="H603" s="4" t="str">
        <f ca="1">IF($I603="","",INDEX(MY_Data,MATCH($I603,Sheet1!$L:L,1),6))</f>
        <v/>
      </c>
      <c r="I603" s="25" t="str">
        <f ca="1">IF(ROW()-6&lt;=MAX(Sheet1!$L:L),ROW()-6,"")</f>
        <v/>
      </c>
    </row>
    <row r="604" spans="3:9">
      <c r="C604" s="24" t="str">
        <f ca="1">IF($I604="","",INDEX(MY_Data,MATCH($I604,Sheet1!$L:L,1),1))</f>
        <v/>
      </c>
      <c r="D604" s="13" t="str">
        <f ca="1">IF($I604="","",INDEX(MY_Data,MATCH($I604,Sheet1!$L:L,1),2))</f>
        <v/>
      </c>
      <c r="E604" s="13" t="str">
        <f ca="1">IF($I604="","",INDEX(MY_Data,MATCH($I604,Sheet1!$L:L,1),3))</f>
        <v/>
      </c>
      <c r="F604" s="13" t="str">
        <f ca="1">IF($I604="","",INDEX(MY_Data,MATCH($I604,Sheet1!$L:L,1),4))</f>
        <v/>
      </c>
      <c r="G604" s="13" t="str">
        <f ca="1">IF($I604="","",INDEX(MY_Data,MATCH($I604,Sheet1!$L:L,1),5))</f>
        <v/>
      </c>
      <c r="H604" s="4" t="str">
        <f ca="1">IF($I604="","",INDEX(MY_Data,MATCH($I604,Sheet1!$L:L,1),6))</f>
        <v/>
      </c>
      <c r="I604" s="25" t="str">
        <f ca="1">IF(ROW()-6&lt;=MAX(Sheet1!$L:L),ROW()-6,"")</f>
        <v/>
      </c>
    </row>
    <row r="605" spans="3:9">
      <c r="C605" s="24" t="str">
        <f ca="1">IF($I605="","",INDEX(MY_Data,MATCH($I605,Sheet1!$L:L,1),1))</f>
        <v/>
      </c>
      <c r="D605" s="13" t="str">
        <f ca="1">IF($I605="","",INDEX(MY_Data,MATCH($I605,Sheet1!$L:L,1),2))</f>
        <v/>
      </c>
      <c r="E605" s="13" t="str">
        <f ca="1">IF($I605="","",INDEX(MY_Data,MATCH($I605,Sheet1!$L:L,1),3))</f>
        <v/>
      </c>
      <c r="F605" s="13" t="str">
        <f ca="1">IF($I605="","",INDEX(MY_Data,MATCH($I605,Sheet1!$L:L,1),4))</f>
        <v/>
      </c>
      <c r="G605" s="13" t="str">
        <f ca="1">IF($I605="","",INDEX(MY_Data,MATCH($I605,Sheet1!$L:L,1),5))</f>
        <v/>
      </c>
      <c r="H605" s="4" t="str">
        <f ca="1">IF($I605="","",INDEX(MY_Data,MATCH($I605,Sheet1!$L:L,1),6))</f>
        <v/>
      </c>
      <c r="I605" s="25" t="str">
        <f ca="1">IF(ROW()-6&lt;=MAX(Sheet1!$L:L),ROW()-6,"")</f>
        <v/>
      </c>
    </row>
    <row r="606" spans="3:9">
      <c r="C606" s="24" t="str">
        <f ca="1">IF($I606="","",INDEX(MY_Data,MATCH($I606,Sheet1!$L:L,1),1))</f>
        <v/>
      </c>
      <c r="D606" s="13" t="str">
        <f ca="1">IF($I606="","",INDEX(MY_Data,MATCH($I606,Sheet1!$L:L,1),2))</f>
        <v/>
      </c>
      <c r="E606" s="13" t="str">
        <f ca="1">IF($I606="","",INDEX(MY_Data,MATCH($I606,Sheet1!$L:L,1),3))</f>
        <v/>
      </c>
      <c r="F606" s="13" t="str">
        <f ca="1">IF($I606="","",INDEX(MY_Data,MATCH($I606,Sheet1!$L:L,1),4))</f>
        <v/>
      </c>
      <c r="G606" s="13" t="str">
        <f ca="1">IF($I606="","",INDEX(MY_Data,MATCH($I606,Sheet1!$L:L,1),5))</f>
        <v/>
      </c>
      <c r="H606" s="4" t="str">
        <f ca="1">IF($I606="","",INDEX(MY_Data,MATCH($I606,Sheet1!$L:L,1),6))</f>
        <v/>
      </c>
      <c r="I606" s="25" t="str">
        <f ca="1">IF(ROW()-6&lt;=MAX(Sheet1!$L:L),ROW()-6,"")</f>
        <v/>
      </c>
    </row>
    <row r="607" spans="3:9">
      <c r="C607" s="24" t="str">
        <f ca="1">IF($I607="","",INDEX(MY_Data,MATCH($I607,Sheet1!$L:L,1),1))</f>
        <v/>
      </c>
      <c r="D607" s="13" t="str">
        <f ca="1">IF($I607="","",INDEX(MY_Data,MATCH($I607,Sheet1!$L:L,1),2))</f>
        <v/>
      </c>
      <c r="E607" s="13" t="str">
        <f ca="1">IF($I607="","",INDEX(MY_Data,MATCH($I607,Sheet1!$L:L,1),3))</f>
        <v/>
      </c>
      <c r="F607" s="13" t="str">
        <f ca="1">IF($I607="","",INDEX(MY_Data,MATCH($I607,Sheet1!$L:L,1),4))</f>
        <v/>
      </c>
      <c r="G607" s="13" t="str">
        <f ca="1">IF($I607="","",INDEX(MY_Data,MATCH($I607,Sheet1!$L:L,1),5))</f>
        <v/>
      </c>
      <c r="H607" s="4" t="str">
        <f ca="1">IF($I607="","",INDEX(MY_Data,MATCH($I607,Sheet1!$L:L,1),6))</f>
        <v/>
      </c>
      <c r="I607" s="25" t="str">
        <f ca="1">IF(ROW()-6&lt;=MAX(Sheet1!$L:L),ROW()-6,"")</f>
        <v/>
      </c>
    </row>
    <row r="608" spans="3:9">
      <c r="C608" s="24" t="str">
        <f ca="1">IF($I608="","",INDEX(MY_Data,MATCH($I608,Sheet1!$L:L,1),1))</f>
        <v/>
      </c>
      <c r="D608" s="13" t="str">
        <f ca="1">IF($I608="","",INDEX(MY_Data,MATCH($I608,Sheet1!$L:L,1),2))</f>
        <v/>
      </c>
      <c r="E608" s="13" t="str">
        <f ca="1">IF($I608="","",INDEX(MY_Data,MATCH($I608,Sheet1!$L:L,1),3))</f>
        <v/>
      </c>
      <c r="F608" s="13" t="str">
        <f ca="1">IF($I608="","",INDEX(MY_Data,MATCH($I608,Sheet1!$L:L,1),4))</f>
        <v/>
      </c>
      <c r="G608" s="13" t="str">
        <f ca="1">IF($I608="","",INDEX(MY_Data,MATCH($I608,Sheet1!$L:L,1),5))</f>
        <v/>
      </c>
      <c r="H608" s="4" t="str">
        <f ca="1">IF($I608="","",INDEX(MY_Data,MATCH($I608,Sheet1!$L:L,1),6))</f>
        <v/>
      </c>
      <c r="I608" s="25" t="str">
        <f ca="1">IF(ROW()-6&lt;=MAX(Sheet1!$L:L),ROW()-6,"")</f>
        <v/>
      </c>
    </row>
    <row r="609" spans="3:9">
      <c r="C609" s="24" t="str">
        <f ca="1">IF($I609="","",INDEX(MY_Data,MATCH($I609,Sheet1!$L:L,1),1))</f>
        <v/>
      </c>
      <c r="D609" s="13" t="str">
        <f ca="1">IF($I609="","",INDEX(MY_Data,MATCH($I609,Sheet1!$L:L,1),2))</f>
        <v/>
      </c>
      <c r="E609" s="13" t="str">
        <f ca="1">IF($I609="","",INDEX(MY_Data,MATCH($I609,Sheet1!$L:L,1),3))</f>
        <v/>
      </c>
      <c r="F609" s="13" t="str">
        <f ca="1">IF($I609="","",INDEX(MY_Data,MATCH($I609,Sheet1!$L:L,1),4))</f>
        <v/>
      </c>
      <c r="G609" s="13" t="str">
        <f ca="1">IF($I609="","",INDEX(MY_Data,MATCH($I609,Sheet1!$L:L,1),5))</f>
        <v/>
      </c>
      <c r="H609" s="4" t="str">
        <f ca="1">IF($I609="","",INDEX(MY_Data,MATCH($I609,Sheet1!$L:L,1),6))</f>
        <v/>
      </c>
      <c r="I609" s="25" t="str">
        <f ca="1">IF(ROW()-6&lt;=MAX(Sheet1!$L:L),ROW()-6,"")</f>
        <v/>
      </c>
    </row>
    <row r="610" spans="3:9">
      <c r="C610" s="24" t="str">
        <f ca="1">IF($I610="","",INDEX(MY_Data,MATCH($I610,Sheet1!$L:L,1),1))</f>
        <v/>
      </c>
      <c r="D610" s="13" t="str">
        <f ca="1">IF($I610="","",INDEX(MY_Data,MATCH($I610,Sheet1!$L:L,1),2))</f>
        <v/>
      </c>
      <c r="E610" s="13" t="str">
        <f ca="1">IF($I610="","",INDEX(MY_Data,MATCH($I610,Sheet1!$L:L,1),3))</f>
        <v/>
      </c>
      <c r="F610" s="13" t="str">
        <f ca="1">IF($I610="","",INDEX(MY_Data,MATCH($I610,Sheet1!$L:L,1),4))</f>
        <v/>
      </c>
      <c r="G610" s="13" t="str">
        <f ca="1">IF($I610="","",INDEX(MY_Data,MATCH($I610,Sheet1!$L:L,1),5))</f>
        <v/>
      </c>
      <c r="H610" s="4" t="str">
        <f ca="1">IF($I610="","",INDEX(MY_Data,MATCH($I610,Sheet1!$L:L,1),6))</f>
        <v/>
      </c>
      <c r="I610" s="25" t="str">
        <f ca="1">IF(ROW()-6&lt;=MAX(Sheet1!$L:L),ROW()-6,"")</f>
        <v/>
      </c>
    </row>
    <row r="611" spans="3:9">
      <c r="C611" s="24" t="str">
        <f ca="1">IF($I611="","",INDEX(MY_Data,MATCH($I611,Sheet1!$L:L,1),1))</f>
        <v/>
      </c>
      <c r="D611" s="13" t="str">
        <f ca="1">IF($I611="","",INDEX(MY_Data,MATCH($I611,Sheet1!$L:L,1),2))</f>
        <v/>
      </c>
      <c r="E611" s="13" t="str">
        <f ca="1">IF($I611="","",INDEX(MY_Data,MATCH($I611,Sheet1!$L:L,1),3))</f>
        <v/>
      </c>
      <c r="F611" s="13" t="str">
        <f ca="1">IF($I611="","",INDEX(MY_Data,MATCH($I611,Sheet1!$L:L,1),4))</f>
        <v/>
      </c>
      <c r="G611" s="13" t="str">
        <f ca="1">IF($I611="","",INDEX(MY_Data,MATCH($I611,Sheet1!$L:L,1),5))</f>
        <v/>
      </c>
      <c r="H611" s="4" t="str">
        <f ca="1">IF($I611="","",INDEX(MY_Data,MATCH($I611,Sheet1!$L:L,1),6))</f>
        <v/>
      </c>
      <c r="I611" s="25" t="str">
        <f ca="1">IF(ROW()-6&lt;=MAX(Sheet1!$L:L),ROW()-6,"")</f>
        <v/>
      </c>
    </row>
    <row r="612" spans="3:9">
      <c r="C612" s="24" t="str">
        <f ca="1">IF($I612="","",INDEX(MY_Data,MATCH($I612,Sheet1!$L:L,1),1))</f>
        <v/>
      </c>
      <c r="D612" s="13" t="str">
        <f ca="1">IF($I612="","",INDEX(MY_Data,MATCH($I612,Sheet1!$L:L,1),2))</f>
        <v/>
      </c>
      <c r="E612" s="13" t="str">
        <f ca="1">IF($I612="","",INDEX(MY_Data,MATCH($I612,Sheet1!$L:L,1),3))</f>
        <v/>
      </c>
      <c r="F612" s="13" t="str">
        <f ca="1">IF($I612="","",INDEX(MY_Data,MATCH($I612,Sheet1!$L:L,1),4))</f>
        <v/>
      </c>
      <c r="G612" s="13" t="str">
        <f ca="1">IF($I612="","",INDEX(MY_Data,MATCH($I612,Sheet1!$L:L,1),5))</f>
        <v/>
      </c>
      <c r="H612" s="4" t="str">
        <f ca="1">IF($I612="","",INDEX(MY_Data,MATCH($I612,Sheet1!$L:L,1),6))</f>
        <v/>
      </c>
      <c r="I612" s="25" t="str">
        <f ca="1">IF(ROW()-6&lt;=MAX(Sheet1!$L:L),ROW()-6,"")</f>
        <v/>
      </c>
    </row>
    <row r="613" spans="3:9">
      <c r="C613" s="24" t="str">
        <f ca="1">IF($I613="","",INDEX(MY_Data,MATCH($I613,Sheet1!$L:L,1),1))</f>
        <v/>
      </c>
      <c r="D613" s="13" t="str">
        <f ca="1">IF($I613="","",INDEX(MY_Data,MATCH($I613,Sheet1!$L:L,1),2))</f>
        <v/>
      </c>
      <c r="E613" s="13" t="str">
        <f ca="1">IF($I613="","",INDEX(MY_Data,MATCH($I613,Sheet1!$L:L,1),3))</f>
        <v/>
      </c>
      <c r="F613" s="13" t="str">
        <f ca="1">IF($I613="","",INDEX(MY_Data,MATCH($I613,Sheet1!$L:L,1),4))</f>
        <v/>
      </c>
      <c r="G613" s="13" t="str">
        <f ca="1">IF($I613="","",INDEX(MY_Data,MATCH($I613,Sheet1!$L:L,1),5))</f>
        <v/>
      </c>
      <c r="H613" s="4" t="str">
        <f ca="1">IF($I613="","",INDEX(MY_Data,MATCH($I613,Sheet1!$L:L,1),6))</f>
        <v/>
      </c>
      <c r="I613" s="25" t="str">
        <f ca="1">IF(ROW()-6&lt;=MAX(Sheet1!$L:L),ROW()-6,"")</f>
        <v/>
      </c>
    </row>
    <row r="614" spans="3:9">
      <c r="C614" s="24" t="str">
        <f ca="1">IF($I614="","",INDEX(MY_Data,MATCH($I614,Sheet1!$L:L,1),1))</f>
        <v/>
      </c>
      <c r="D614" s="13" t="str">
        <f ca="1">IF($I614="","",INDEX(MY_Data,MATCH($I614,Sheet1!$L:L,1),2))</f>
        <v/>
      </c>
      <c r="E614" s="13" t="str">
        <f ca="1">IF($I614="","",INDEX(MY_Data,MATCH($I614,Sheet1!$L:L,1),3))</f>
        <v/>
      </c>
      <c r="F614" s="13" t="str">
        <f ca="1">IF($I614="","",INDEX(MY_Data,MATCH($I614,Sheet1!$L:L,1),4))</f>
        <v/>
      </c>
      <c r="G614" s="13" t="str">
        <f ca="1">IF($I614="","",INDEX(MY_Data,MATCH($I614,Sheet1!$L:L,1),5))</f>
        <v/>
      </c>
      <c r="H614" s="4" t="str">
        <f ca="1">IF($I614="","",INDEX(MY_Data,MATCH($I614,Sheet1!$L:L,1),6))</f>
        <v/>
      </c>
      <c r="I614" s="25" t="str">
        <f ca="1">IF(ROW()-6&lt;=MAX(Sheet1!$L:L),ROW()-6,"")</f>
        <v/>
      </c>
    </row>
    <row r="615" spans="3:9">
      <c r="C615" s="24" t="str">
        <f ca="1">IF($I615="","",INDEX(MY_Data,MATCH($I615,Sheet1!$L:L,1),1))</f>
        <v/>
      </c>
      <c r="D615" s="13" t="str">
        <f ca="1">IF($I615="","",INDEX(MY_Data,MATCH($I615,Sheet1!$L:L,1),2))</f>
        <v/>
      </c>
      <c r="E615" s="13" t="str">
        <f ca="1">IF($I615="","",INDEX(MY_Data,MATCH($I615,Sheet1!$L:L,1),3))</f>
        <v/>
      </c>
      <c r="F615" s="13" t="str">
        <f ca="1">IF($I615="","",INDEX(MY_Data,MATCH($I615,Sheet1!$L:L,1),4))</f>
        <v/>
      </c>
      <c r="G615" s="13" t="str">
        <f ca="1">IF($I615="","",INDEX(MY_Data,MATCH($I615,Sheet1!$L:L,1),5))</f>
        <v/>
      </c>
      <c r="H615" s="4" t="str">
        <f ca="1">IF($I615="","",INDEX(MY_Data,MATCH($I615,Sheet1!$L:L,1),6))</f>
        <v/>
      </c>
      <c r="I615" s="25" t="str">
        <f ca="1">IF(ROW()-6&lt;=MAX(Sheet1!$L:L),ROW()-6,"")</f>
        <v/>
      </c>
    </row>
    <row r="616" spans="3:9">
      <c r="C616" s="24" t="str">
        <f ca="1">IF($I616="","",INDEX(MY_Data,MATCH($I616,Sheet1!$L:L,1),1))</f>
        <v/>
      </c>
      <c r="D616" s="13" t="str">
        <f ca="1">IF($I616="","",INDEX(MY_Data,MATCH($I616,Sheet1!$L:L,1),2))</f>
        <v/>
      </c>
      <c r="E616" s="13" t="str">
        <f ca="1">IF($I616="","",INDEX(MY_Data,MATCH($I616,Sheet1!$L:L,1),3))</f>
        <v/>
      </c>
      <c r="F616" s="13" t="str">
        <f ca="1">IF($I616="","",INDEX(MY_Data,MATCH($I616,Sheet1!$L:L,1),4))</f>
        <v/>
      </c>
      <c r="G616" s="13" t="str">
        <f ca="1">IF($I616="","",INDEX(MY_Data,MATCH($I616,Sheet1!$L:L,1),5))</f>
        <v/>
      </c>
      <c r="H616" s="4" t="str">
        <f ca="1">IF($I616="","",INDEX(MY_Data,MATCH($I616,Sheet1!$L:L,1),6))</f>
        <v/>
      </c>
      <c r="I616" s="25" t="str">
        <f ca="1">IF(ROW()-6&lt;=MAX(Sheet1!$L:L),ROW()-6,"")</f>
        <v/>
      </c>
    </row>
    <row r="617" spans="3:9">
      <c r="C617" s="24" t="str">
        <f ca="1">IF($I617="","",INDEX(MY_Data,MATCH($I617,Sheet1!$L:L,1),1))</f>
        <v/>
      </c>
      <c r="D617" s="13" t="str">
        <f ca="1">IF($I617="","",INDEX(MY_Data,MATCH($I617,Sheet1!$L:L,1),2))</f>
        <v/>
      </c>
      <c r="E617" s="13" t="str">
        <f ca="1">IF($I617="","",INDEX(MY_Data,MATCH($I617,Sheet1!$L:L,1),3))</f>
        <v/>
      </c>
      <c r="F617" s="13" t="str">
        <f ca="1">IF($I617="","",INDEX(MY_Data,MATCH($I617,Sheet1!$L:L,1),4))</f>
        <v/>
      </c>
      <c r="G617" s="13" t="str">
        <f ca="1">IF($I617="","",INDEX(MY_Data,MATCH($I617,Sheet1!$L:L,1),5))</f>
        <v/>
      </c>
      <c r="H617" s="4" t="str">
        <f ca="1">IF($I617="","",INDEX(MY_Data,MATCH($I617,Sheet1!$L:L,1),6))</f>
        <v/>
      </c>
      <c r="I617" s="25" t="str">
        <f ca="1">IF(ROW()-6&lt;=MAX(Sheet1!$L:L),ROW()-6,"")</f>
        <v/>
      </c>
    </row>
    <row r="618" spans="3:9">
      <c r="C618" s="24" t="str">
        <f ca="1">IF($I618="","",INDEX(MY_Data,MATCH($I618,Sheet1!$L:L,1),1))</f>
        <v/>
      </c>
      <c r="D618" s="13" t="str">
        <f ca="1">IF($I618="","",INDEX(MY_Data,MATCH($I618,Sheet1!$L:L,1),2))</f>
        <v/>
      </c>
      <c r="E618" s="13" t="str">
        <f ca="1">IF($I618="","",INDEX(MY_Data,MATCH($I618,Sheet1!$L:L,1),3))</f>
        <v/>
      </c>
      <c r="F618" s="13" t="str">
        <f ca="1">IF($I618="","",INDEX(MY_Data,MATCH($I618,Sheet1!$L:L,1),4))</f>
        <v/>
      </c>
      <c r="G618" s="13" t="str">
        <f ca="1">IF($I618="","",INDEX(MY_Data,MATCH($I618,Sheet1!$L:L,1),5))</f>
        <v/>
      </c>
      <c r="H618" s="4" t="str">
        <f ca="1">IF($I618="","",INDEX(MY_Data,MATCH($I618,Sheet1!$L:L,1),6))</f>
        <v/>
      </c>
      <c r="I618" s="25" t="str">
        <f ca="1">IF(ROW()-6&lt;=MAX(Sheet1!$L:L),ROW()-6,"")</f>
        <v/>
      </c>
    </row>
    <row r="619" spans="3:9">
      <c r="C619" s="24" t="str">
        <f ca="1">IF($I619="","",INDEX(MY_Data,MATCH($I619,Sheet1!$L:L,1),1))</f>
        <v/>
      </c>
      <c r="D619" s="13" t="str">
        <f ca="1">IF($I619="","",INDEX(MY_Data,MATCH($I619,Sheet1!$L:L,1),2))</f>
        <v/>
      </c>
      <c r="E619" s="13" t="str">
        <f ca="1">IF($I619="","",INDEX(MY_Data,MATCH($I619,Sheet1!$L:L,1),3))</f>
        <v/>
      </c>
      <c r="F619" s="13" t="str">
        <f ca="1">IF($I619="","",INDEX(MY_Data,MATCH($I619,Sheet1!$L:L,1),4))</f>
        <v/>
      </c>
      <c r="G619" s="13" t="str">
        <f ca="1">IF($I619="","",INDEX(MY_Data,MATCH($I619,Sheet1!$L:L,1),5))</f>
        <v/>
      </c>
      <c r="H619" s="4" t="str">
        <f ca="1">IF($I619="","",INDEX(MY_Data,MATCH($I619,Sheet1!$L:L,1),6))</f>
        <v/>
      </c>
      <c r="I619" s="25" t="str">
        <f ca="1">IF(ROW()-6&lt;=MAX(Sheet1!$L:L),ROW()-6,"")</f>
        <v/>
      </c>
    </row>
    <row r="620" spans="3:9">
      <c r="C620" s="24" t="str">
        <f ca="1">IF($I620="","",INDEX(MY_Data,MATCH($I620,Sheet1!$L:L,1),1))</f>
        <v/>
      </c>
      <c r="D620" s="13" t="str">
        <f ca="1">IF($I620="","",INDEX(MY_Data,MATCH($I620,Sheet1!$L:L,1),2))</f>
        <v/>
      </c>
      <c r="E620" s="13" t="str">
        <f ca="1">IF($I620="","",INDEX(MY_Data,MATCH($I620,Sheet1!$L:L,1),3))</f>
        <v/>
      </c>
      <c r="F620" s="13" t="str">
        <f ca="1">IF($I620="","",INDEX(MY_Data,MATCH($I620,Sheet1!$L:L,1),4))</f>
        <v/>
      </c>
      <c r="G620" s="13" t="str">
        <f ca="1">IF($I620="","",INDEX(MY_Data,MATCH($I620,Sheet1!$L:L,1),5))</f>
        <v/>
      </c>
      <c r="H620" s="4" t="str">
        <f ca="1">IF($I620="","",INDEX(MY_Data,MATCH($I620,Sheet1!$L:L,1),6))</f>
        <v/>
      </c>
      <c r="I620" s="25" t="str">
        <f ca="1">IF(ROW()-6&lt;=MAX(Sheet1!$L:L),ROW()-6,"")</f>
        <v/>
      </c>
    </row>
    <row r="621" spans="3:9">
      <c r="C621" s="24" t="str">
        <f ca="1">IF($I621="","",INDEX(MY_Data,MATCH($I621,Sheet1!$L:L,1),1))</f>
        <v/>
      </c>
      <c r="D621" s="13" t="str">
        <f ca="1">IF($I621="","",INDEX(MY_Data,MATCH($I621,Sheet1!$L:L,1),2))</f>
        <v/>
      </c>
      <c r="E621" s="13" t="str">
        <f ca="1">IF($I621="","",INDEX(MY_Data,MATCH($I621,Sheet1!$L:L,1),3))</f>
        <v/>
      </c>
      <c r="F621" s="13" t="str">
        <f ca="1">IF($I621="","",INDEX(MY_Data,MATCH($I621,Sheet1!$L:L,1),4))</f>
        <v/>
      </c>
      <c r="G621" s="13" t="str">
        <f ca="1">IF($I621="","",INDEX(MY_Data,MATCH($I621,Sheet1!$L:L,1),5))</f>
        <v/>
      </c>
      <c r="H621" s="4" t="str">
        <f ca="1">IF($I621="","",INDEX(MY_Data,MATCH($I621,Sheet1!$L:L,1),6))</f>
        <v/>
      </c>
      <c r="I621" s="25" t="str">
        <f ca="1">IF(ROW()-6&lt;=MAX(Sheet1!$L:L),ROW()-6,"")</f>
        <v/>
      </c>
    </row>
    <row r="622" spans="3:9">
      <c r="C622" s="24" t="str">
        <f ca="1">IF($I622="","",INDEX(MY_Data,MATCH($I622,Sheet1!$L:L,1),1))</f>
        <v/>
      </c>
      <c r="D622" s="13" t="str">
        <f ca="1">IF($I622="","",INDEX(MY_Data,MATCH($I622,Sheet1!$L:L,1),2))</f>
        <v/>
      </c>
      <c r="E622" s="13" t="str">
        <f ca="1">IF($I622="","",INDEX(MY_Data,MATCH($I622,Sheet1!$L:L,1),3))</f>
        <v/>
      </c>
      <c r="F622" s="13" t="str">
        <f ca="1">IF($I622="","",INDEX(MY_Data,MATCH($I622,Sheet1!$L:L,1),4))</f>
        <v/>
      </c>
      <c r="G622" s="13" t="str">
        <f ca="1">IF($I622="","",INDEX(MY_Data,MATCH($I622,Sheet1!$L:L,1),5))</f>
        <v/>
      </c>
      <c r="H622" s="4" t="str">
        <f ca="1">IF($I622="","",INDEX(MY_Data,MATCH($I622,Sheet1!$L:L,1),6))</f>
        <v/>
      </c>
      <c r="I622" s="25" t="str">
        <f ca="1">IF(ROW()-6&lt;=MAX(Sheet1!$L:L),ROW()-6,"")</f>
        <v/>
      </c>
    </row>
    <row r="623" spans="3:9">
      <c r="C623" s="24" t="str">
        <f ca="1">IF($I623="","",INDEX(MY_Data,MATCH($I623,Sheet1!$L:L,1),1))</f>
        <v/>
      </c>
      <c r="D623" s="13" t="str">
        <f ca="1">IF($I623="","",INDEX(MY_Data,MATCH($I623,Sheet1!$L:L,1),2))</f>
        <v/>
      </c>
      <c r="E623" s="13" t="str">
        <f ca="1">IF($I623="","",INDEX(MY_Data,MATCH($I623,Sheet1!$L:L,1),3))</f>
        <v/>
      </c>
      <c r="F623" s="13" t="str">
        <f ca="1">IF($I623="","",INDEX(MY_Data,MATCH($I623,Sheet1!$L:L,1),4))</f>
        <v/>
      </c>
      <c r="G623" s="13" t="str">
        <f ca="1">IF($I623="","",INDEX(MY_Data,MATCH($I623,Sheet1!$L:L,1),5))</f>
        <v/>
      </c>
      <c r="H623" s="4" t="str">
        <f ca="1">IF($I623="","",INDEX(MY_Data,MATCH($I623,Sheet1!$L:L,1),6))</f>
        <v/>
      </c>
      <c r="I623" s="25" t="str">
        <f ca="1">IF(ROW()-6&lt;=MAX(Sheet1!$L:L),ROW()-6,"")</f>
        <v/>
      </c>
    </row>
    <row r="624" spans="3:9">
      <c r="C624" s="24" t="str">
        <f ca="1">IF($I624="","",INDEX(MY_Data,MATCH($I624,Sheet1!$L:L,1),1))</f>
        <v/>
      </c>
      <c r="D624" s="13" t="str">
        <f ca="1">IF($I624="","",INDEX(MY_Data,MATCH($I624,Sheet1!$L:L,1),2))</f>
        <v/>
      </c>
      <c r="E624" s="13" t="str">
        <f ca="1">IF($I624="","",INDEX(MY_Data,MATCH($I624,Sheet1!$L:L,1),3))</f>
        <v/>
      </c>
      <c r="F624" s="13" t="str">
        <f ca="1">IF($I624="","",INDEX(MY_Data,MATCH($I624,Sheet1!$L:L,1),4))</f>
        <v/>
      </c>
      <c r="G624" s="13" t="str">
        <f ca="1">IF($I624="","",INDEX(MY_Data,MATCH($I624,Sheet1!$L:L,1),5))</f>
        <v/>
      </c>
      <c r="H624" s="4" t="str">
        <f ca="1">IF($I624="","",INDEX(MY_Data,MATCH($I624,Sheet1!$L:L,1),6))</f>
        <v/>
      </c>
      <c r="I624" s="25" t="str">
        <f ca="1">IF(ROW()-6&lt;=MAX(Sheet1!$L:L),ROW()-6,"")</f>
        <v/>
      </c>
    </row>
    <row r="625" spans="3:9">
      <c r="C625" s="24" t="str">
        <f ca="1">IF($I625="","",INDEX(MY_Data,MATCH($I625,Sheet1!$L:L,1),1))</f>
        <v/>
      </c>
      <c r="D625" s="13" t="str">
        <f ca="1">IF($I625="","",INDEX(MY_Data,MATCH($I625,Sheet1!$L:L,1),2))</f>
        <v/>
      </c>
      <c r="E625" s="13" t="str">
        <f ca="1">IF($I625="","",INDEX(MY_Data,MATCH($I625,Sheet1!$L:L,1),3))</f>
        <v/>
      </c>
      <c r="F625" s="13" t="str">
        <f ca="1">IF($I625="","",INDEX(MY_Data,MATCH($I625,Sheet1!$L:L,1),4))</f>
        <v/>
      </c>
      <c r="G625" s="13" t="str">
        <f ca="1">IF($I625="","",INDEX(MY_Data,MATCH($I625,Sheet1!$L:L,1),5))</f>
        <v/>
      </c>
      <c r="H625" s="4" t="str">
        <f ca="1">IF($I625="","",INDEX(MY_Data,MATCH($I625,Sheet1!$L:L,1),6))</f>
        <v/>
      </c>
      <c r="I625" s="25" t="str">
        <f ca="1">IF(ROW()-6&lt;=MAX(Sheet1!$L:L),ROW()-6,"")</f>
        <v/>
      </c>
    </row>
    <row r="626" spans="3:9">
      <c r="C626" s="24" t="str">
        <f ca="1">IF($I626="","",INDEX(MY_Data,MATCH($I626,Sheet1!$L:L,1),1))</f>
        <v/>
      </c>
      <c r="D626" s="13" t="str">
        <f ca="1">IF($I626="","",INDEX(MY_Data,MATCH($I626,Sheet1!$L:L,1),2))</f>
        <v/>
      </c>
      <c r="E626" s="13" t="str">
        <f ca="1">IF($I626="","",INDEX(MY_Data,MATCH($I626,Sheet1!$L:L,1),3))</f>
        <v/>
      </c>
      <c r="F626" s="13" t="str">
        <f ca="1">IF($I626="","",INDEX(MY_Data,MATCH($I626,Sheet1!$L:L,1),4))</f>
        <v/>
      </c>
      <c r="G626" s="13" t="str">
        <f ca="1">IF($I626="","",INDEX(MY_Data,MATCH($I626,Sheet1!$L:L,1),5))</f>
        <v/>
      </c>
      <c r="H626" s="4" t="str">
        <f ca="1">IF($I626="","",INDEX(MY_Data,MATCH($I626,Sheet1!$L:L,1),6))</f>
        <v/>
      </c>
      <c r="I626" s="25" t="str">
        <f ca="1">IF(ROW()-6&lt;=MAX(Sheet1!$L:L),ROW()-6,"")</f>
        <v/>
      </c>
    </row>
    <row r="627" spans="3:9">
      <c r="C627" s="24" t="str">
        <f ca="1">IF($I627="","",INDEX(MY_Data,MATCH($I627,Sheet1!$L:L,1),1))</f>
        <v/>
      </c>
      <c r="D627" s="13" t="str">
        <f ca="1">IF($I627="","",INDEX(MY_Data,MATCH($I627,Sheet1!$L:L,1),2))</f>
        <v/>
      </c>
      <c r="E627" s="13" t="str">
        <f ca="1">IF($I627="","",INDEX(MY_Data,MATCH($I627,Sheet1!$L:L,1),3))</f>
        <v/>
      </c>
      <c r="F627" s="13" t="str">
        <f ca="1">IF($I627="","",INDEX(MY_Data,MATCH($I627,Sheet1!$L:L,1),4))</f>
        <v/>
      </c>
      <c r="G627" s="13" t="str">
        <f ca="1">IF($I627="","",INDEX(MY_Data,MATCH($I627,Sheet1!$L:L,1),5))</f>
        <v/>
      </c>
      <c r="H627" s="4" t="str">
        <f ca="1">IF($I627="","",INDEX(MY_Data,MATCH($I627,Sheet1!$L:L,1),6))</f>
        <v/>
      </c>
      <c r="I627" s="25" t="str">
        <f ca="1">IF(ROW()-6&lt;=MAX(Sheet1!$L:L),ROW()-6,"")</f>
        <v/>
      </c>
    </row>
    <row r="628" spans="3:9">
      <c r="C628" s="24" t="str">
        <f ca="1">IF($I628="","",INDEX(MY_Data,MATCH($I628,Sheet1!$L:L,1),1))</f>
        <v/>
      </c>
      <c r="D628" s="13" t="str">
        <f ca="1">IF($I628="","",INDEX(MY_Data,MATCH($I628,Sheet1!$L:L,1),2))</f>
        <v/>
      </c>
      <c r="E628" s="13" t="str">
        <f ca="1">IF($I628="","",INDEX(MY_Data,MATCH($I628,Sheet1!$L:L,1),3))</f>
        <v/>
      </c>
      <c r="F628" s="13" t="str">
        <f ca="1">IF($I628="","",INDEX(MY_Data,MATCH($I628,Sheet1!$L:L,1),4))</f>
        <v/>
      </c>
      <c r="G628" s="13" t="str">
        <f ca="1">IF($I628="","",INDEX(MY_Data,MATCH($I628,Sheet1!$L:L,1),5))</f>
        <v/>
      </c>
      <c r="H628" s="4" t="str">
        <f ca="1">IF($I628="","",INDEX(MY_Data,MATCH($I628,Sheet1!$L:L,1),6))</f>
        <v/>
      </c>
      <c r="I628" s="25" t="str">
        <f ca="1">IF(ROW()-6&lt;=MAX(Sheet1!$L:L),ROW()-6,"")</f>
        <v/>
      </c>
    </row>
    <row r="629" spans="3:9">
      <c r="C629" s="24" t="str">
        <f ca="1">IF($I629="","",INDEX(MY_Data,MATCH($I629,Sheet1!$L:L,1),1))</f>
        <v/>
      </c>
      <c r="D629" s="13" t="str">
        <f ca="1">IF($I629="","",INDEX(MY_Data,MATCH($I629,Sheet1!$L:L,1),2))</f>
        <v/>
      </c>
      <c r="E629" s="13" t="str">
        <f ca="1">IF($I629="","",INDEX(MY_Data,MATCH($I629,Sheet1!$L:L,1),3))</f>
        <v/>
      </c>
      <c r="F629" s="13" t="str">
        <f ca="1">IF($I629="","",INDEX(MY_Data,MATCH($I629,Sheet1!$L:L,1),4))</f>
        <v/>
      </c>
      <c r="G629" s="13" t="str">
        <f ca="1">IF($I629="","",INDEX(MY_Data,MATCH($I629,Sheet1!$L:L,1),5))</f>
        <v/>
      </c>
      <c r="H629" s="4" t="str">
        <f ca="1">IF($I629="","",INDEX(MY_Data,MATCH($I629,Sheet1!$L:L,1),6))</f>
        <v/>
      </c>
      <c r="I629" s="25" t="str">
        <f ca="1">IF(ROW()-6&lt;=MAX(Sheet1!$L:L),ROW()-6,"")</f>
        <v/>
      </c>
    </row>
    <row r="630" spans="3:9">
      <c r="C630" s="24" t="str">
        <f ca="1">IF($I630="","",INDEX(MY_Data,MATCH($I630,Sheet1!$L:L,1),1))</f>
        <v/>
      </c>
      <c r="D630" s="13" t="str">
        <f ca="1">IF($I630="","",INDEX(MY_Data,MATCH($I630,Sheet1!$L:L,1),2))</f>
        <v/>
      </c>
      <c r="E630" s="13" t="str">
        <f ca="1">IF($I630="","",INDEX(MY_Data,MATCH($I630,Sheet1!$L:L,1),3))</f>
        <v/>
      </c>
      <c r="F630" s="13" t="str">
        <f ca="1">IF($I630="","",INDEX(MY_Data,MATCH($I630,Sheet1!$L:L,1),4))</f>
        <v/>
      </c>
      <c r="G630" s="13" t="str">
        <f ca="1">IF($I630="","",INDEX(MY_Data,MATCH($I630,Sheet1!$L:L,1),5))</f>
        <v/>
      </c>
      <c r="H630" s="4" t="str">
        <f ca="1">IF($I630="","",INDEX(MY_Data,MATCH($I630,Sheet1!$L:L,1),6))</f>
        <v/>
      </c>
      <c r="I630" s="25" t="str">
        <f ca="1">IF(ROW()-6&lt;=MAX(Sheet1!$L:L),ROW()-6,"")</f>
        <v/>
      </c>
    </row>
    <row r="631" spans="3:9">
      <c r="C631" s="24" t="str">
        <f ca="1">IF($I631="","",INDEX(MY_Data,MATCH($I631,Sheet1!$L:L,1),1))</f>
        <v/>
      </c>
      <c r="D631" s="13" t="str">
        <f ca="1">IF($I631="","",INDEX(MY_Data,MATCH($I631,Sheet1!$L:L,1),2))</f>
        <v/>
      </c>
      <c r="E631" s="13" t="str">
        <f ca="1">IF($I631="","",INDEX(MY_Data,MATCH($I631,Sheet1!$L:L,1),3))</f>
        <v/>
      </c>
      <c r="F631" s="13" t="str">
        <f ca="1">IF($I631="","",INDEX(MY_Data,MATCH($I631,Sheet1!$L:L,1),4))</f>
        <v/>
      </c>
      <c r="G631" s="13" t="str">
        <f ca="1">IF($I631="","",INDEX(MY_Data,MATCH($I631,Sheet1!$L:L,1),5))</f>
        <v/>
      </c>
      <c r="H631" s="4" t="str">
        <f ca="1">IF($I631="","",INDEX(MY_Data,MATCH($I631,Sheet1!$L:L,1),6))</f>
        <v/>
      </c>
      <c r="I631" s="25" t="str">
        <f ca="1">IF(ROW()-6&lt;=MAX(Sheet1!$L:L),ROW()-6,"")</f>
        <v/>
      </c>
    </row>
    <row r="632" spans="3:9">
      <c r="C632" s="24" t="str">
        <f ca="1">IF($I632="","",INDEX(MY_Data,MATCH($I632,Sheet1!$L:L,1),1))</f>
        <v/>
      </c>
      <c r="D632" s="13" t="str">
        <f ca="1">IF($I632="","",INDEX(MY_Data,MATCH($I632,Sheet1!$L:L,1),2))</f>
        <v/>
      </c>
      <c r="E632" s="13" t="str">
        <f ca="1">IF($I632="","",INDEX(MY_Data,MATCH($I632,Sheet1!$L:L,1),3))</f>
        <v/>
      </c>
      <c r="F632" s="13" t="str">
        <f ca="1">IF($I632="","",INDEX(MY_Data,MATCH($I632,Sheet1!$L:L,1),4))</f>
        <v/>
      </c>
      <c r="G632" s="13" t="str">
        <f ca="1">IF($I632="","",INDEX(MY_Data,MATCH($I632,Sheet1!$L:L,1),5))</f>
        <v/>
      </c>
      <c r="H632" s="4" t="str">
        <f ca="1">IF($I632="","",INDEX(MY_Data,MATCH($I632,Sheet1!$L:L,1),6))</f>
        <v/>
      </c>
      <c r="I632" s="25" t="str">
        <f ca="1">IF(ROW()-6&lt;=MAX(Sheet1!$L:L),ROW()-6,"")</f>
        <v/>
      </c>
    </row>
    <row r="633" spans="3:9">
      <c r="C633" s="24" t="str">
        <f ca="1">IF($I633="","",INDEX(MY_Data,MATCH($I633,Sheet1!$L:L,1),1))</f>
        <v/>
      </c>
      <c r="D633" s="13" t="str">
        <f ca="1">IF($I633="","",INDEX(MY_Data,MATCH($I633,Sheet1!$L:L,1),2))</f>
        <v/>
      </c>
      <c r="E633" s="13" t="str">
        <f ca="1">IF($I633="","",INDEX(MY_Data,MATCH($I633,Sheet1!$L:L,1),3))</f>
        <v/>
      </c>
      <c r="F633" s="13" t="str">
        <f ca="1">IF($I633="","",INDEX(MY_Data,MATCH($I633,Sheet1!$L:L,1),4))</f>
        <v/>
      </c>
      <c r="G633" s="13" t="str">
        <f ca="1">IF($I633="","",INDEX(MY_Data,MATCH($I633,Sheet1!$L:L,1),5))</f>
        <v/>
      </c>
      <c r="H633" s="4" t="str">
        <f ca="1">IF($I633="","",INDEX(MY_Data,MATCH($I633,Sheet1!$L:L,1),6))</f>
        <v/>
      </c>
      <c r="I633" s="25" t="str">
        <f ca="1">IF(ROW()-6&lt;=MAX(Sheet1!$L:L),ROW()-6,"")</f>
        <v/>
      </c>
    </row>
    <row r="634" spans="3:9">
      <c r="C634" s="24" t="str">
        <f ca="1">IF($I634="","",INDEX(MY_Data,MATCH($I634,Sheet1!$L:L,1),1))</f>
        <v/>
      </c>
      <c r="D634" s="13" t="str">
        <f ca="1">IF($I634="","",INDEX(MY_Data,MATCH($I634,Sheet1!$L:L,1),2))</f>
        <v/>
      </c>
      <c r="E634" s="13" t="str">
        <f ca="1">IF($I634="","",INDEX(MY_Data,MATCH($I634,Sheet1!$L:L,1),3))</f>
        <v/>
      </c>
      <c r="F634" s="13" t="str">
        <f ca="1">IF($I634="","",INDEX(MY_Data,MATCH($I634,Sheet1!$L:L,1),4))</f>
        <v/>
      </c>
      <c r="G634" s="13" t="str">
        <f ca="1">IF($I634="","",INDEX(MY_Data,MATCH($I634,Sheet1!$L:L,1),5))</f>
        <v/>
      </c>
      <c r="H634" s="4" t="str">
        <f ca="1">IF($I634="","",INDEX(MY_Data,MATCH($I634,Sheet1!$L:L,1),6))</f>
        <v/>
      </c>
      <c r="I634" s="25" t="str">
        <f ca="1">IF(ROW()-6&lt;=MAX(Sheet1!$L:L),ROW()-6,"")</f>
        <v/>
      </c>
    </row>
    <row r="635" spans="3:9">
      <c r="C635" s="24" t="str">
        <f ca="1">IF($I635="","",INDEX(MY_Data,MATCH($I635,Sheet1!$L:L,1),1))</f>
        <v/>
      </c>
      <c r="D635" s="13" t="str">
        <f ca="1">IF($I635="","",INDEX(MY_Data,MATCH($I635,Sheet1!$L:L,1),2))</f>
        <v/>
      </c>
      <c r="E635" s="13" t="str">
        <f ca="1">IF($I635="","",INDEX(MY_Data,MATCH($I635,Sheet1!$L:L,1),3))</f>
        <v/>
      </c>
      <c r="F635" s="13" t="str">
        <f ca="1">IF($I635="","",INDEX(MY_Data,MATCH($I635,Sheet1!$L:L,1),4))</f>
        <v/>
      </c>
      <c r="G635" s="13" t="str">
        <f ca="1">IF($I635="","",INDEX(MY_Data,MATCH($I635,Sheet1!$L:L,1),5))</f>
        <v/>
      </c>
      <c r="H635" s="4" t="str">
        <f ca="1">IF($I635="","",INDEX(MY_Data,MATCH($I635,Sheet1!$L:L,1),6))</f>
        <v/>
      </c>
      <c r="I635" s="25" t="str">
        <f ca="1">IF(ROW()-6&lt;=MAX(Sheet1!$L:L),ROW()-6,"")</f>
        <v/>
      </c>
    </row>
    <row r="636" spans="3:9">
      <c r="C636" s="24" t="str">
        <f ca="1">IF($I636="","",INDEX(MY_Data,MATCH($I636,Sheet1!$L:L,1),1))</f>
        <v/>
      </c>
      <c r="D636" s="13" t="str">
        <f ca="1">IF($I636="","",INDEX(MY_Data,MATCH($I636,Sheet1!$L:L,1),2))</f>
        <v/>
      </c>
      <c r="E636" s="13" t="str">
        <f ca="1">IF($I636="","",INDEX(MY_Data,MATCH($I636,Sheet1!$L:L,1),3))</f>
        <v/>
      </c>
      <c r="F636" s="13" t="str">
        <f ca="1">IF($I636="","",INDEX(MY_Data,MATCH($I636,Sheet1!$L:L,1),4))</f>
        <v/>
      </c>
      <c r="G636" s="13" t="str">
        <f ca="1">IF($I636="","",INDEX(MY_Data,MATCH($I636,Sheet1!$L:L,1),5))</f>
        <v/>
      </c>
      <c r="H636" s="4" t="str">
        <f ca="1">IF($I636="","",INDEX(MY_Data,MATCH($I636,Sheet1!$L:L,1),6))</f>
        <v/>
      </c>
      <c r="I636" s="25" t="str">
        <f ca="1">IF(ROW()-6&lt;=MAX(Sheet1!$L:L),ROW()-6,"")</f>
        <v/>
      </c>
    </row>
    <row r="637" spans="3:9">
      <c r="C637" s="24" t="str">
        <f ca="1">IF($I637="","",INDEX(MY_Data,MATCH($I637,Sheet1!$L:L,1),1))</f>
        <v/>
      </c>
      <c r="D637" s="13" t="str">
        <f ca="1">IF($I637="","",INDEX(MY_Data,MATCH($I637,Sheet1!$L:L,1),2))</f>
        <v/>
      </c>
      <c r="E637" s="13" t="str">
        <f ca="1">IF($I637="","",INDEX(MY_Data,MATCH($I637,Sheet1!$L:L,1),3))</f>
        <v/>
      </c>
      <c r="F637" s="13" t="str">
        <f ca="1">IF($I637="","",INDEX(MY_Data,MATCH($I637,Sheet1!$L:L,1),4))</f>
        <v/>
      </c>
      <c r="G637" s="13" t="str">
        <f ca="1">IF($I637="","",INDEX(MY_Data,MATCH($I637,Sheet1!$L:L,1),5))</f>
        <v/>
      </c>
      <c r="H637" s="4" t="str">
        <f ca="1">IF($I637="","",INDEX(MY_Data,MATCH($I637,Sheet1!$L:L,1),6))</f>
        <v/>
      </c>
      <c r="I637" s="25" t="str">
        <f ca="1">IF(ROW()-6&lt;=MAX(Sheet1!$L:L),ROW()-6,"")</f>
        <v/>
      </c>
    </row>
    <row r="638" spans="3:9">
      <c r="C638" s="24" t="str">
        <f ca="1">IF($I638="","",INDEX(MY_Data,MATCH($I638,Sheet1!$L:L,1),1))</f>
        <v/>
      </c>
      <c r="D638" s="13" t="str">
        <f ca="1">IF($I638="","",INDEX(MY_Data,MATCH($I638,Sheet1!$L:L,1),2))</f>
        <v/>
      </c>
      <c r="E638" s="13" t="str">
        <f ca="1">IF($I638="","",INDEX(MY_Data,MATCH($I638,Sheet1!$L:L,1),3))</f>
        <v/>
      </c>
      <c r="F638" s="13" t="str">
        <f ca="1">IF($I638="","",INDEX(MY_Data,MATCH($I638,Sheet1!$L:L,1),4))</f>
        <v/>
      </c>
      <c r="G638" s="13" t="str">
        <f ca="1">IF($I638="","",INDEX(MY_Data,MATCH($I638,Sheet1!$L:L,1),5))</f>
        <v/>
      </c>
      <c r="H638" s="4" t="str">
        <f ca="1">IF($I638="","",INDEX(MY_Data,MATCH($I638,Sheet1!$L:L,1),6))</f>
        <v/>
      </c>
      <c r="I638" s="25" t="str">
        <f ca="1">IF(ROW()-6&lt;=MAX(Sheet1!$L:L),ROW()-6,"")</f>
        <v/>
      </c>
    </row>
    <row r="639" spans="3:9">
      <c r="C639" s="24" t="str">
        <f ca="1">IF($I639="","",INDEX(MY_Data,MATCH($I639,Sheet1!$L:L,1),1))</f>
        <v/>
      </c>
      <c r="D639" s="13" t="str">
        <f ca="1">IF($I639="","",INDEX(MY_Data,MATCH($I639,Sheet1!$L:L,1),2))</f>
        <v/>
      </c>
      <c r="E639" s="13" t="str">
        <f ca="1">IF($I639="","",INDEX(MY_Data,MATCH($I639,Sheet1!$L:L,1),3))</f>
        <v/>
      </c>
      <c r="F639" s="13" t="str">
        <f ca="1">IF($I639="","",INDEX(MY_Data,MATCH($I639,Sheet1!$L:L,1),4))</f>
        <v/>
      </c>
      <c r="G639" s="13" t="str">
        <f ca="1">IF($I639="","",INDEX(MY_Data,MATCH($I639,Sheet1!$L:L,1),5))</f>
        <v/>
      </c>
      <c r="H639" s="4" t="str">
        <f ca="1">IF($I639="","",INDEX(MY_Data,MATCH($I639,Sheet1!$L:L,1),6))</f>
        <v/>
      </c>
      <c r="I639" s="25" t="str">
        <f ca="1">IF(ROW()-6&lt;=MAX(Sheet1!$L:L),ROW()-6,"")</f>
        <v/>
      </c>
    </row>
    <row r="640" spans="3:9">
      <c r="C640" s="24" t="str">
        <f ca="1">IF($I640="","",INDEX(MY_Data,MATCH($I640,Sheet1!$L:L,1),1))</f>
        <v/>
      </c>
      <c r="D640" s="13" t="str">
        <f ca="1">IF($I640="","",INDEX(MY_Data,MATCH($I640,Sheet1!$L:L,1),2))</f>
        <v/>
      </c>
      <c r="E640" s="13" t="str">
        <f ca="1">IF($I640="","",INDEX(MY_Data,MATCH($I640,Sheet1!$L:L,1),3))</f>
        <v/>
      </c>
      <c r="F640" s="13" t="str">
        <f ca="1">IF($I640="","",INDEX(MY_Data,MATCH($I640,Sheet1!$L:L,1),4))</f>
        <v/>
      </c>
      <c r="G640" s="13" t="str">
        <f ca="1">IF($I640="","",INDEX(MY_Data,MATCH($I640,Sheet1!$L:L,1),5))</f>
        <v/>
      </c>
      <c r="H640" s="4" t="str">
        <f ca="1">IF($I640="","",INDEX(MY_Data,MATCH($I640,Sheet1!$L:L,1),6))</f>
        <v/>
      </c>
      <c r="I640" s="25" t="str">
        <f ca="1">IF(ROW()-6&lt;=MAX(Sheet1!$L:L),ROW()-6,"")</f>
        <v/>
      </c>
    </row>
    <row r="641" spans="3:9">
      <c r="C641" s="24" t="str">
        <f ca="1">IF($I641="","",INDEX(MY_Data,MATCH($I641,Sheet1!$L:L,1),1))</f>
        <v/>
      </c>
      <c r="D641" s="13" t="str">
        <f ca="1">IF($I641="","",INDEX(MY_Data,MATCH($I641,Sheet1!$L:L,1),2))</f>
        <v/>
      </c>
      <c r="E641" s="13" t="str">
        <f ca="1">IF($I641="","",INDEX(MY_Data,MATCH($I641,Sheet1!$L:L,1),3))</f>
        <v/>
      </c>
      <c r="F641" s="13" t="str">
        <f ca="1">IF($I641="","",INDEX(MY_Data,MATCH($I641,Sheet1!$L:L,1),4))</f>
        <v/>
      </c>
      <c r="G641" s="13" t="str">
        <f ca="1">IF($I641="","",INDEX(MY_Data,MATCH($I641,Sheet1!$L:L,1),5))</f>
        <v/>
      </c>
      <c r="H641" s="4" t="str">
        <f ca="1">IF($I641="","",INDEX(MY_Data,MATCH($I641,Sheet1!$L:L,1),6))</f>
        <v/>
      </c>
      <c r="I641" s="25" t="str">
        <f ca="1">IF(ROW()-6&lt;=MAX(Sheet1!$L:L),ROW()-6,"")</f>
        <v/>
      </c>
    </row>
    <row r="642" spans="3:9">
      <c r="C642" s="24" t="str">
        <f ca="1">IF($I642="","",INDEX(MY_Data,MATCH($I642,Sheet1!$L:L,1),1))</f>
        <v/>
      </c>
      <c r="D642" s="13" t="str">
        <f ca="1">IF($I642="","",INDEX(MY_Data,MATCH($I642,Sheet1!$L:L,1),2))</f>
        <v/>
      </c>
      <c r="E642" s="13" t="str">
        <f ca="1">IF($I642="","",INDEX(MY_Data,MATCH($I642,Sheet1!$L:L,1),3))</f>
        <v/>
      </c>
      <c r="F642" s="13" t="str">
        <f ca="1">IF($I642="","",INDEX(MY_Data,MATCH($I642,Sheet1!$L:L,1),4))</f>
        <v/>
      </c>
      <c r="G642" s="13" t="str">
        <f ca="1">IF($I642="","",INDEX(MY_Data,MATCH($I642,Sheet1!$L:L,1),5))</f>
        <v/>
      </c>
      <c r="H642" s="4" t="str">
        <f ca="1">IF($I642="","",INDEX(MY_Data,MATCH($I642,Sheet1!$L:L,1),6))</f>
        <v/>
      </c>
      <c r="I642" s="25" t="str">
        <f ca="1">IF(ROW()-6&lt;=MAX(Sheet1!$L:L),ROW()-6,"")</f>
        <v/>
      </c>
    </row>
    <row r="643" spans="3:9">
      <c r="C643" s="24" t="str">
        <f ca="1">IF($I643="","",INDEX(MY_Data,MATCH($I643,Sheet1!$L:L,1),1))</f>
        <v/>
      </c>
      <c r="D643" s="13" t="str">
        <f ca="1">IF($I643="","",INDEX(MY_Data,MATCH($I643,Sheet1!$L:L,1),2))</f>
        <v/>
      </c>
      <c r="E643" s="13" t="str">
        <f ca="1">IF($I643="","",INDEX(MY_Data,MATCH($I643,Sheet1!$L:L,1),3))</f>
        <v/>
      </c>
      <c r="F643" s="13" t="str">
        <f ca="1">IF($I643="","",INDEX(MY_Data,MATCH($I643,Sheet1!$L:L,1),4))</f>
        <v/>
      </c>
      <c r="G643" s="13" t="str">
        <f ca="1">IF($I643="","",INDEX(MY_Data,MATCH($I643,Sheet1!$L:L,1),5))</f>
        <v/>
      </c>
      <c r="H643" s="4" t="str">
        <f ca="1">IF($I643="","",INDEX(MY_Data,MATCH($I643,Sheet1!$L:L,1),6))</f>
        <v/>
      </c>
      <c r="I643" s="25" t="str">
        <f ca="1">IF(ROW()-6&lt;=MAX(Sheet1!$L:L),ROW()-6,"")</f>
        <v/>
      </c>
    </row>
    <row r="644" spans="3:9">
      <c r="C644" s="24" t="str">
        <f ca="1">IF($I644="","",INDEX(MY_Data,MATCH($I644,Sheet1!$L:L,1),1))</f>
        <v/>
      </c>
      <c r="D644" s="13" t="str">
        <f ca="1">IF($I644="","",INDEX(MY_Data,MATCH($I644,Sheet1!$L:L,1),2))</f>
        <v/>
      </c>
      <c r="E644" s="13" t="str">
        <f ca="1">IF($I644="","",INDEX(MY_Data,MATCH($I644,Sheet1!$L:L,1),3))</f>
        <v/>
      </c>
      <c r="F644" s="13" t="str">
        <f ca="1">IF($I644="","",INDEX(MY_Data,MATCH($I644,Sheet1!$L:L,1),4))</f>
        <v/>
      </c>
      <c r="G644" s="13" t="str">
        <f ca="1">IF($I644="","",INDEX(MY_Data,MATCH($I644,Sheet1!$L:L,1),5))</f>
        <v/>
      </c>
      <c r="H644" s="4" t="str">
        <f ca="1">IF($I644="","",INDEX(MY_Data,MATCH($I644,Sheet1!$L:L,1),6))</f>
        <v/>
      </c>
      <c r="I644" s="25" t="str">
        <f ca="1">IF(ROW()-6&lt;=MAX(Sheet1!$L:L),ROW()-6,"")</f>
        <v/>
      </c>
    </row>
    <row r="645" spans="3:9">
      <c r="C645" s="24" t="str">
        <f ca="1">IF($I645="","",INDEX(MY_Data,MATCH($I645,Sheet1!$L:L,1),1))</f>
        <v/>
      </c>
      <c r="D645" s="13" t="str">
        <f ca="1">IF($I645="","",INDEX(MY_Data,MATCH($I645,Sheet1!$L:L,1),2))</f>
        <v/>
      </c>
      <c r="E645" s="13" t="str">
        <f ca="1">IF($I645="","",INDEX(MY_Data,MATCH($I645,Sheet1!$L:L,1),3))</f>
        <v/>
      </c>
      <c r="F645" s="13" t="str">
        <f ca="1">IF($I645="","",INDEX(MY_Data,MATCH($I645,Sheet1!$L:L,1),4))</f>
        <v/>
      </c>
      <c r="G645" s="13" t="str">
        <f ca="1">IF($I645="","",INDEX(MY_Data,MATCH($I645,Sheet1!$L:L,1),5))</f>
        <v/>
      </c>
      <c r="H645" s="4" t="str">
        <f ca="1">IF($I645="","",INDEX(MY_Data,MATCH($I645,Sheet1!$L:L,1),6))</f>
        <v/>
      </c>
      <c r="I645" s="25" t="str">
        <f ca="1">IF(ROW()-6&lt;=MAX(Sheet1!$L:L),ROW()-6,"")</f>
        <v/>
      </c>
    </row>
    <row r="646" spans="3:9">
      <c r="C646" s="24" t="str">
        <f ca="1">IF($I646="","",INDEX(MY_Data,MATCH($I646,Sheet1!$L:L,1),1))</f>
        <v/>
      </c>
      <c r="D646" s="13" t="str">
        <f ca="1">IF($I646="","",INDEX(MY_Data,MATCH($I646,Sheet1!$L:L,1),2))</f>
        <v/>
      </c>
      <c r="E646" s="13" t="str">
        <f ca="1">IF($I646="","",INDEX(MY_Data,MATCH($I646,Sheet1!$L:L,1),3))</f>
        <v/>
      </c>
      <c r="F646" s="13" t="str">
        <f ca="1">IF($I646="","",INDEX(MY_Data,MATCH($I646,Sheet1!$L:L,1),4))</f>
        <v/>
      </c>
      <c r="G646" s="13" t="str">
        <f ca="1">IF($I646="","",INDEX(MY_Data,MATCH($I646,Sheet1!$L:L,1),5))</f>
        <v/>
      </c>
      <c r="H646" s="4" t="str">
        <f ca="1">IF($I646="","",INDEX(MY_Data,MATCH($I646,Sheet1!$L:L,1),6))</f>
        <v/>
      </c>
      <c r="I646" s="25" t="str">
        <f ca="1">IF(ROW()-6&lt;=MAX(Sheet1!$L:L),ROW()-6,"")</f>
        <v/>
      </c>
    </row>
    <row r="647" spans="3:9">
      <c r="C647" s="24" t="str">
        <f ca="1">IF($I647="","",INDEX(MY_Data,MATCH($I647,Sheet1!$L:L,1),1))</f>
        <v/>
      </c>
      <c r="D647" s="13" t="str">
        <f ca="1">IF($I647="","",INDEX(MY_Data,MATCH($I647,Sheet1!$L:L,1),2))</f>
        <v/>
      </c>
      <c r="E647" s="13" t="str">
        <f ca="1">IF($I647="","",INDEX(MY_Data,MATCH($I647,Sheet1!$L:L,1),3))</f>
        <v/>
      </c>
      <c r="F647" s="13" t="str">
        <f ca="1">IF($I647="","",INDEX(MY_Data,MATCH($I647,Sheet1!$L:L,1),4))</f>
        <v/>
      </c>
      <c r="G647" s="13" t="str">
        <f ca="1">IF($I647="","",INDEX(MY_Data,MATCH($I647,Sheet1!$L:L,1),5))</f>
        <v/>
      </c>
      <c r="H647" s="4" t="str">
        <f ca="1">IF($I647="","",INDEX(MY_Data,MATCH($I647,Sheet1!$L:L,1),6))</f>
        <v/>
      </c>
      <c r="I647" s="25" t="str">
        <f ca="1">IF(ROW()-6&lt;=MAX(Sheet1!$L:L),ROW()-6,"")</f>
        <v/>
      </c>
    </row>
    <row r="648" spans="3:9">
      <c r="C648" s="24" t="str">
        <f ca="1">IF($I648="","",INDEX(MY_Data,MATCH($I648,Sheet1!$L:L,1),1))</f>
        <v/>
      </c>
      <c r="D648" s="13" t="str">
        <f ca="1">IF($I648="","",INDEX(MY_Data,MATCH($I648,Sheet1!$L:L,1),2))</f>
        <v/>
      </c>
      <c r="E648" s="13" t="str">
        <f ca="1">IF($I648="","",INDEX(MY_Data,MATCH($I648,Sheet1!$L:L,1),3))</f>
        <v/>
      </c>
      <c r="F648" s="13" t="str">
        <f ca="1">IF($I648="","",INDEX(MY_Data,MATCH($I648,Sheet1!$L:L,1),4))</f>
        <v/>
      </c>
      <c r="G648" s="13" t="str">
        <f ca="1">IF($I648="","",INDEX(MY_Data,MATCH($I648,Sheet1!$L:L,1),5))</f>
        <v/>
      </c>
      <c r="H648" s="4" t="str">
        <f ca="1">IF($I648="","",INDEX(MY_Data,MATCH($I648,Sheet1!$L:L,1),6))</f>
        <v/>
      </c>
      <c r="I648" s="25" t="str">
        <f ca="1">IF(ROW()-6&lt;=MAX(Sheet1!$L:L),ROW()-6,"")</f>
        <v/>
      </c>
    </row>
    <row r="649" spans="3:9">
      <c r="C649" s="24" t="str">
        <f ca="1">IF($I649="","",INDEX(MY_Data,MATCH($I649,Sheet1!$L:L,1),1))</f>
        <v/>
      </c>
      <c r="D649" s="13" t="str">
        <f ca="1">IF($I649="","",INDEX(MY_Data,MATCH($I649,Sheet1!$L:L,1),2))</f>
        <v/>
      </c>
      <c r="E649" s="13" t="str">
        <f ca="1">IF($I649="","",INDEX(MY_Data,MATCH($I649,Sheet1!$L:L,1),3))</f>
        <v/>
      </c>
      <c r="F649" s="13" t="str">
        <f ca="1">IF($I649="","",INDEX(MY_Data,MATCH($I649,Sheet1!$L:L,1),4))</f>
        <v/>
      </c>
      <c r="G649" s="13" t="str">
        <f ca="1">IF($I649="","",INDEX(MY_Data,MATCH($I649,Sheet1!$L:L,1),5))</f>
        <v/>
      </c>
      <c r="H649" s="4" t="str">
        <f ca="1">IF($I649="","",INDEX(MY_Data,MATCH($I649,Sheet1!$L:L,1),6))</f>
        <v/>
      </c>
      <c r="I649" s="25" t="str">
        <f ca="1">IF(ROW()-6&lt;=MAX(Sheet1!$L:L),ROW()-6,"")</f>
        <v/>
      </c>
    </row>
    <row r="650" spans="3:9">
      <c r="C650" s="24" t="str">
        <f ca="1">IF($I650="","",INDEX(MY_Data,MATCH($I650,Sheet1!$L:L,1),1))</f>
        <v/>
      </c>
      <c r="D650" s="13" t="str">
        <f ca="1">IF($I650="","",INDEX(MY_Data,MATCH($I650,Sheet1!$L:L,1),2))</f>
        <v/>
      </c>
      <c r="E650" s="13" t="str">
        <f ca="1">IF($I650="","",INDEX(MY_Data,MATCH($I650,Sheet1!$L:L,1),3))</f>
        <v/>
      </c>
      <c r="F650" s="13" t="str">
        <f ca="1">IF($I650="","",INDEX(MY_Data,MATCH($I650,Sheet1!$L:L,1),4))</f>
        <v/>
      </c>
      <c r="G650" s="13" t="str">
        <f ca="1">IF($I650="","",INDEX(MY_Data,MATCH($I650,Sheet1!$L:L,1),5))</f>
        <v/>
      </c>
      <c r="H650" s="4" t="str">
        <f ca="1">IF($I650="","",INDEX(MY_Data,MATCH($I650,Sheet1!$L:L,1),6))</f>
        <v/>
      </c>
      <c r="I650" s="25" t="str">
        <f ca="1">IF(ROW()-6&lt;=MAX(Sheet1!$L:L),ROW()-6,"")</f>
        <v/>
      </c>
    </row>
    <row r="651" spans="3:9">
      <c r="C651" s="24" t="str">
        <f ca="1">IF($I651="","",INDEX(MY_Data,MATCH($I651,Sheet1!$L:L,1),1))</f>
        <v/>
      </c>
      <c r="D651" s="13" t="str">
        <f ca="1">IF($I651="","",INDEX(MY_Data,MATCH($I651,Sheet1!$L:L,1),2))</f>
        <v/>
      </c>
      <c r="E651" s="13" t="str">
        <f ca="1">IF($I651="","",INDEX(MY_Data,MATCH($I651,Sheet1!$L:L,1),3))</f>
        <v/>
      </c>
      <c r="F651" s="13" t="str">
        <f ca="1">IF($I651="","",INDEX(MY_Data,MATCH($I651,Sheet1!$L:L,1),4))</f>
        <v/>
      </c>
      <c r="G651" s="13" t="str">
        <f ca="1">IF($I651="","",INDEX(MY_Data,MATCH($I651,Sheet1!$L:L,1),5))</f>
        <v/>
      </c>
      <c r="H651" s="4" t="str">
        <f ca="1">IF($I651="","",INDEX(MY_Data,MATCH($I651,Sheet1!$L:L,1),6))</f>
        <v/>
      </c>
      <c r="I651" s="25" t="str">
        <f ca="1">IF(ROW()-6&lt;=MAX(Sheet1!$L:L),ROW()-6,"")</f>
        <v/>
      </c>
    </row>
    <row r="652" spans="3:9">
      <c r="C652" s="24" t="str">
        <f ca="1">IF($I652="","",INDEX(MY_Data,MATCH($I652,Sheet1!$L:L,1),1))</f>
        <v/>
      </c>
      <c r="D652" s="13" t="str">
        <f ca="1">IF($I652="","",INDEX(MY_Data,MATCH($I652,Sheet1!$L:L,1),2))</f>
        <v/>
      </c>
      <c r="E652" s="13" t="str">
        <f ca="1">IF($I652="","",INDEX(MY_Data,MATCH($I652,Sheet1!$L:L,1),3))</f>
        <v/>
      </c>
      <c r="F652" s="13" t="str">
        <f ca="1">IF($I652="","",INDEX(MY_Data,MATCH($I652,Sheet1!$L:L,1),4))</f>
        <v/>
      </c>
      <c r="G652" s="13" t="str">
        <f ca="1">IF($I652="","",INDEX(MY_Data,MATCH($I652,Sheet1!$L:L,1),5))</f>
        <v/>
      </c>
      <c r="H652" s="4" t="str">
        <f ca="1">IF($I652="","",INDEX(MY_Data,MATCH($I652,Sheet1!$L:L,1),6))</f>
        <v/>
      </c>
      <c r="I652" s="25" t="str">
        <f ca="1">IF(ROW()-6&lt;=MAX(Sheet1!$L:L),ROW()-6,"")</f>
        <v/>
      </c>
    </row>
    <row r="653" spans="3:9">
      <c r="C653" s="24" t="str">
        <f ca="1">IF($I653="","",INDEX(MY_Data,MATCH($I653,Sheet1!$L:L,1),1))</f>
        <v/>
      </c>
      <c r="D653" s="13" t="str">
        <f ca="1">IF($I653="","",INDEX(MY_Data,MATCH($I653,Sheet1!$L:L,1),2))</f>
        <v/>
      </c>
      <c r="E653" s="13" t="str">
        <f ca="1">IF($I653="","",INDEX(MY_Data,MATCH($I653,Sheet1!$L:L,1),3))</f>
        <v/>
      </c>
      <c r="F653" s="13" t="str">
        <f ca="1">IF($I653="","",INDEX(MY_Data,MATCH($I653,Sheet1!$L:L,1),4))</f>
        <v/>
      </c>
      <c r="G653" s="13" t="str">
        <f ca="1">IF($I653="","",INDEX(MY_Data,MATCH($I653,Sheet1!$L:L,1),5))</f>
        <v/>
      </c>
      <c r="H653" s="4" t="str">
        <f ca="1">IF($I653="","",INDEX(MY_Data,MATCH($I653,Sheet1!$L:L,1),6))</f>
        <v/>
      </c>
      <c r="I653" s="25" t="str">
        <f ca="1">IF(ROW()-6&lt;=MAX(Sheet1!$L:L),ROW()-6,"")</f>
        <v/>
      </c>
    </row>
    <row r="654" spans="3:9">
      <c r="C654" s="24" t="str">
        <f ca="1">IF($I654="","",INDEX(MY_Data,MATCH($I654,Sheet1!$L:L,1),1))</f>
        <v/>
      </c>
      <c r="D654" s="13" t="str">
        <f ca="1">IF($I654="","",INDEX(MY_Data,MATCH($I654,Sheet1!$L:L,1),2))</f>
        <v/>
      </c>
      <c r="E654" s="13" t="str">
        <f ca="1">IF($I654="","",INDEX(MY_Data,MATCH($I654,Sheet1!$L:L,1),3))</f>
        <v/>
      </c>
      <c r="F654" s="13" t="str">
        <f ca="1">IF($I654="","",INDEX(MY_Data,MATCH($I654,Sheet1!$L:L,1),4))</f>
        <v/>
      </c>
      <c r="G654" s="13" t="str">
        <f ca="1">IF($I654="","",INDEX(MY_Data,MATCH($I654,Sheet1!$L:L,1),5))</f>
        <v/>
      </c>
      <c r="H654" s="4" t="str">
        <f ca="1">IF($I654="","",INDEX(MY_Data,MATCH($I654,Sheet1!$L:L,1),6))</f>
        <v/>
      </c>
      <c r="I654" s="25" t="str">
        <f ca="1">IF(ROW()-6&lt;=MAX(Sheet1!$L:L),ROW()-6,"")</f>
        <v/>
      </c>
    </row>
    <row r="655" spans="3:9">
      <c r="C655" s="24" t="str">
        <f ca="1">IF($I655="","",INDEX(MY_Data,MATCH($I655,Sheet1!$L:L,1),1))</f>
        <v/>
      </c>
      <c r="D655" s="13" t="str">
        <f ca="1">IF($I655="","",INDEX(MY_Data,MATCH($I655,Sheet1!$L:L,1),2))</f>
        <v/>
      </c>
      <c r="E655" s="13" t="str">
        <f ca="1">IF($I655="","",INDEX(MY_Data,MATCH($I655,Sheet1!$L:L,1),3))</f>
        <v/>
      </c>
      <c r="F655" s="13" t="str">
        <f ca="1">IF($I655="","",INDEX(MY_Data,MATCH($I655,Sheet1!$L:L,1),4))</f>
        <v/>
      </c>
      <c r="G655" s="13" t="str">
        <f ca="1">IF($I655="","",INDEX(MY_Data,MATCH($I655,Sheet1!$L:L,1),5))</f>
        <v/>
      </c>
      <c r="H655" s="4" t="str">
        <f ca="1">IF($I655="","",INDEX(MY_Data,MATCH($I655,Sheet1!$L:L,1),6))</f>
        <v/>
      </c>
      <c r="I655" s="25" t="str">
        <f ca="1">IF(ROW()-6&lt;=MAX(Sheet1!$L:L),ROW()-6,"")</f>
        <v/>
      </c>
    </row>
    <row r="656" spans="3:9">
      <c r="C656" s="24" t="str">
        <f ca="1">IF($I656="","",INDEX(MY_Data,MATCH($I656,Sheet1!$L:L,1),1))</f>
        <v/>
      </c>
      <c r="D656" s="13" t="str">
        <f ca="1">IF($I656="","",INDEX(MY_Data,MATCH($I656,Sheet1!$L:L,1),2))</f>
        <v/>
      </c>
      <c r="E656" s="13" t="str">
        <f ca="1">IF($I656="","",INDEX(MY_Data,MATCH($I656,Sheet1!$L:L,1),3))</f>
        <v/>
      </c>
      <c r="F656" s="13" t="str">
        <f ca="1">IF($I656="","",INDEX(MY_Data,MATCH($I656,Sheet1!$L:L,1),4))</f>
        <v/>
      </c>
      <c r="G656" s="13" t="str">
        <f ca="1">IF($I656="","",INDEX(MY_Data,MATCH($I656,Sheet1!$L:L,1),5))</f>
        <v/>
      </c>
      <c r="H656" s="4" t="str">
        <f ca="1">IF($I656="","",INDEX(MY_Data,MATCH($I656,Sheet1!$L:L,1),6))</f>
        <v/>
      </c>
      <c r="I656" s="25" t="str">
        <f ca="1">IF(ROW()-6&lt;=MAX(Sheet1!$L:L),ROW()-6,"")</f>
        <v/>
      </c>
    </row>
    <row r="657" spans="3:9">
      <c r="C657" s="24" t="str">
        <f ca="1">IF($I657="","",INDEX(MY_Data,MATCH($I657,Sheet1!$L:L,1),1))</f>
        <v/>
      </c>
      <c r="D657" s="13" t="str">
        <f ca="1">IF($I657="","",INDEX(MY_Data,MATCH($I657,Sheet1!$L:L,1),2))</f>
        <v/>
      </c>
      <c r="E657" s="13" t="str">
        <f ca="1">IF($I657="","",INDEX(MY_Data,MATCH($I657,Sheet1!$L:L,1),3))</f>
        <v/>
      </c>
      <c r="F657" s="13" t="str">
        <f ca="1">IF($I657="","",INDEX(MY_Data,MATCH($I657,Sheet1!$L:L,1),4))</f>
        <v/>
      </c>
      <c r="G657" s="13" t="str">
        <f ca="1">IF($I657="","",INDEX(MY_Data,MATCH($I657,Sheet1!$L:L,1),5))</f>
        <v/>
      </c>
      <c r="H657" s="4" t="str">
        <f ca="1">IF($I657="","",INDEX(MY_Data,MATCH($I657,Sheet1!$L:L,1),6))</f>
        <v/>
      </c>
      <c r="I657" s="25" t="str">
        <f ca="1">IF(ROW()-6&lt;=MAX(Sheet1!$L:L),ROW()-6,"")</f>
        <v/>
      </c>
    </row>
    <row r="658" spans="3:9">
      <c r="C658" s="24" t="str">
        <f ca="1">IF($I658="","",INDEX(MY_Data,MATCH($I658,Sheet1!$L:L,1),1))</f>
        <v/>
      </c>
      <c r="D658" s="13" t="str">
        <f ca="1">IF($I658="","",INDEX(MY_Data,MATCH($I658,Sheet1!$L:L,1),2))</f>
        <v/>
      </c>
      <c r="E658" s="13" t="str">
        <f ca="1">IF($I658="","",INDEX(MY_Data,MATCH($I658,Sheet1!$L:L,1),3))</f>
        <v/>
      </c>
      <c r="F658" s="13" t="str">
        <f ca="1">IF($I658="","",INDEX(MY_Data,MATCH($I658,Sheet1!$L:L,1),4))</f>
        <v/>
      </c>
      <c r="G658" s="13" t="str">
        <f ca="1">IF($I658="","",INDEX(MY_Data,MATCH($I658,Sheet1!$L:L,1),5))</f>
        <v/>
      </c>
      <c r="H658" s="4" t="str">
        <f ca="1">IF($I658="","",INDEX(MY_Data,MATCH($I658,Sheet1!$L:L,1),6))</f>
        <v/>
      </c>
      <c r="I658" s="25" t="str">
        <f ca="1">IF(ROW()-6&lt;=MAX(Sheet1!$L:L),ROW()-6,"")</f>
        <v/>
      </c>
    </row>
    <row r="659" spans="3:9">
      <c r="C659" s="24" t="str">
        <f ca="1">IF($I659="","",INDEX(MY_Data,MATCH($I659,Sheet1!$L:L,1),1))</f>
        <v/>
      </c>
      <c r="D659" s="13" t="str">
        <f ca="1">IF($I659="","",INDEX(MY_Data,MATCH($I659,Sheet1!$L:L,1),2))</f>
        <v/>
      </c>
      <c r="E659" s="13" t="str">
        <f ca="1">IF($I659="","",INDEX(MY_Data,MATCH($I659,Sheet1!$L:L,1),3))</f>
        <v/>
      </c>
      <c r="F659" s="13" t="str">
        <f ca="1">IF($I659="","",INDEX(MY_Data,MATCH($I659,Sheet1!$L:L,1),4))</f>
        <v/>
      </c>
      <c r="G659" s="13" t="str">
        <f ca="1">IF($I659="","",INDEX(MY_Data,MATCH($I659,Sheet1!$L:L,1),5))</f>
        <v/>
      </c>
      <c r="H659" s="4" t="str">
        <f ca="1">IF($I659="","",INDEX(MY_Data,MATCH($I659,Sheet1!$L:L,1),6))</f>
        <v/>
      </c>
      <c r="I659" s="25" t="str">
        <f ca="1">IF(ROW()-6&lt;=MAX(Sheet1!$L:L),ROW()-6,"")</f>
        <v/>
      </c>
    </row>
    <row r="660" spans="3:9">
      <c r="C660" s="24" t="str">
        <f ca="1">IF($I660="","",INDEX(MY_Data,MATCH($I660,Sheet1!$L:L,1),1))</f>
        <v/>
      </c>
      <c r="D660" s="13" t="str">
        <f ca="1">IF($I660="","",INDEX(MY_Data,MATCH($I660,Sheet1!$L:L,1),2))</f>
        <v/>
      </c>
      <c r="E660" s="13" t="str">
        <f ca="1">IF($I660="","",INDEX(MY_Data,MATCH($I660,Sheet1!$L:L,1),3))</f>
        <v/>
      </c>
      <c r="F660" s="13" t="str">
        <f ca="1">IF($I660="","",INDEX(MY_Data,MATCH($I660,Sheet1!$L:L,1),4))</f>
        <v/>
      </c>
      <c r="G660" s="13" t="str">
        <f ca="1">IF($I660="","",INDEX(MY_Data,MATCH($I660,Sheet1!$L:L,1),5))</f>
        <v/>
      </c>
      <c r="H660" s="4" t="str">
        <f ca="1">IF($I660="","",INDEX(MY_Data,MATCH($I660,Sheet1!$L:L,1),6))</f>
        <v/>
      </c>
      <c r="I660" s="25" t="str">
        <f ca="1">IF(ROW()-6&lt;=MAX(Sheet1!$L:L),ROW()-6,"")</f>
        <v/>
      </c>
    </row>
    <row r="661" spans="3:9">
      <c r="C661" s="24" t="str">
        <f ca="1">IF($I661="","",INDEX(MY_Data,MATCH($I661,Sheet1!$L:L,1),1))</f>
        <v/>
      </c>
      <c r="D661" s="13" t="str">
        <f ca="1">IF($I661="","",INDEX(MY_Data,MATCH($I661,Sheet1!$L:L,1),2))</f>
        <v/>
      </c>
      <c r="E661" s="13" t="str">
        <f ca="1">IF($I661="","",INDEX(MY_Data,MATCH($I661,Sheet1!$L:L,1),3))</f>
        <v/>
      </c>
      <c r="F661" s="13" t="str">
        <f ca="1">IF($I661="","",INDEX(MY_Data,MATCH($I661,Sheet1!$L:L,1),4))</f>
        <v/>
      </c>
      <c r="G661" s="13" t="str">
        <f ca="1">IF($I661="","",INDEX(MY_Data,MATCH($I661,Sheet1!$L:L,1),5))</f>
        <v/>
      </c>
      <c r="H661" s="4" t="str">
        <f ca="1">IF($I661="","",INDEX(MY_Data,MATCH($I661,Sheet1!$L:L,1),6))</f>
        <v/>
      </c>
      <c r="I661" s="25" t="str">
        <f ca="1">IF(ROW()-6&lt;=MAX(Sheet1!$L:L),ROW()-6,"")</f>
        <v/>
      </c>
    </row>
    <row r="662" spans="3:9">
      <c r="C662" s="24" t="str">
        <f ca="1">IF($I662="","",INDEX(MY_Data,MATCH($I662,Sheet1!$L:L,1),1))</f>
        <v/>
      </c>
      <c r="D662" s="13" t="str">
        <f ca="1">IF($I662="","",INDEX(MY_Data,MATCH($I662,Sheet1!$L:L,1),2))</f>
        <v/>
      </c>
      <c r="E662" s="13" t="str">
        <f ca="1">IF($I662="","",INDEX(MY_Data,MATCH($I662,Sheet1!$L:L,1),3))</f>
        <v/>
      </c>
      <c r="F662" s="13" t="str">
        <f ca="1">IF($I662="","",INDEX(MY_Data,MATCH($I662,Sheet1!$L:L,1),4))</f>
        <v/>
      </c>
      <c r="G662" s="13" t="str">
        <f ca="1">IF($I662="","",INDEX(MY_Data,MATCH($I662,Sheet1!$L:L,1),5))</f>
        <v/>
      </c>
      <c r="H662" s="4" t="str">
        <f ca="1">IF($I662="","",INDEX(MY_Data,MATCH($I662,Sheet1!$L:L,1),6))</f>
        <v/>
      </c>
      <c r="I662" s="25" t="str">
        <f ca="1">IF(ROW()-6&lt;=MAX(Sheet1!$L:L),ROW()-6,"")</f>
        <v/>
      </c>
    </row>
    <row r="663" spans="3:9">
      <c r="C663" s="24" t="str">
        <f ca="1">IF($I663="","",INDEX(MY_Data,MATCH($I663,Sheet1!$L:L,1),1))</f>
        <v/>
      </c>
      <c r="D663" s="13" t="str">
        <f ca="1">IF($I663="","",INDEX(MY_Data,MATCH($I663,Sheet1!$L:L,1),2))</f>
        <v/>
      </c>
      <c r="E663" s="13" t="str">
        <f ca="1">IF($I663="","",INDEX(MY_Data,MATCH($I663,Sheet1!$L:L,1),3))</f>
        <v/>
      </c>
      <c r="F663" s="13" t="str">
        <f ca="1">IF($I663="","",INDEX(MY_Data,MATCH($I663,Sheet1!$L:L,1),4))</f>
        <v/>
      </c>
      <c r="G663" s="13" t="str">
        <f ca="1">IF($I663="","",INDEX(MY_Data,MATCH($I663,Sheet1!$L:L,1),5))</f>
        <v/>
      </c>
      <c r="H663" s="4" t="str">
        <f ca="1">IF($I663="","",INDEX(MY_Data,MATCH($I663,Sheet1!$L:L,1),6))</f>
        <v/>
      </c>
      <c r="I663" s="25" t="str">
        <f ca="1">IF(ROW()-6&lt;=MAX(Sheet1!$L:L),ROW()-6,"")</f>
        <v/>
      </c>
    </row>
    <row r="664" spans="3:9">
      <c r="C664" s="24" t="str">
        <f ca="1">IF($I664="","",INDEX(MY_Data,MATCH($I664,Sheet1!$L:L,1),1))</f>
        <v/>
      </c>
      <c r="D664" s="13" t="str">
        <f ca="1">IF($I664="","",INDEX(MY_Data,MATCH($I664,Sheet1!$L:L,1),2))</f>
        <v/>
      </c>
      <c r="E664" s="13" t="str">
        <f ca="1">IF($I664="","",INDEX(MY_Data,MATCH($I664,Sheet1!$L:L,1),3))</f>
        <v/>
      </c>
      <c r="F664" s="13" t="str">
        <f ca="1">IF($I664="","",INDEX(MY_Data,MATCH($I664,Sheet1!$L:L,1),4))</f>
        <v/>
      </c>
      <c r="G664" s="13" t="str">
        <f ca="1">IF($I664="","",INDEX(MY_Data,MATCH($I664,Sheet1!$L:L,1),5))</f>
        <v/>
      </c>
      <c r="H664" s="4" t="str">
        <f ca="1">IF($I664="","",INDEX(MY_Data,MATCH($I664,Sheet1!$L:L,1),6))</f>
        <v/>
      </c>
      <c r="I664" s="25" t="str">
        <f ca="1">IF(ROW()-6&lt;=MAX(Sheet1!$L:L),ROW()-6,"")</f>
        <v/>
      </c>
    </row>
    <row r="665" spans="3:9">
      <c r="C665" s="24" t="str">
        <f ca="1">IF($I665="","",INDEX(MY_Data,MATCH($I665,Sheet1!$L:L,1),1))</f>
        <v/>
      </c>
      <c r="D665" s="13" t="str">
        <f ca="1">IF($I665="","",INDEX(MY_Data,MATCH($I665,Sheet1!$L:L,1),2))</f>
        <v/>
      </c>
      <c r="E665" s="13" t="str">
        <f ca="1">IF($I665="","",INDEX(MY_Data,MATCH($I665,Sheet1!$L:L,1),3))</f>
        <v/>
      </c>
      <c r="F665" s="13" t="str">
        <f ca="1">IF($I665="","",INDEX(MY_Data,MATCH($I665,Sheet1!$L:L,1),4))</f>
        <v/>
      </c>
      <c r="G665" s="13" t="str">
        <f ca="1">IF($I665="","",INDEX(MY_Data,MATCH($I665,Sheet1!$L:L,1),5))</f>
        <v/>
      </c>
      <c r="H665" s="4" t="str">
        <f ca="1">IF($I665="","",INDEX(MY_Data,MATCH($I665,Sheet1!$L:L,1),6))</f>
        <v/>
      </c>
      <c r="I665" s="25" t="str">
        <f ca="1">IF(ROW()-6&lt;=MAX(Sheet1!$L:L),ROW()-6,"")</f>
        <v/>
      </c>
    </row>
    <row r="666" spans="3:9">
      <c r="C666" s="24" t="str">
        <f ca="1">IF($I666="","",INDEX(MY_Data,MATCH($I666,Sheet1!$L:L,1),1))</f>
        <v/>
      </c>
      <c r="D666" s="13" t="str">
        <f ca="1">IF($I666="","",INDEX(MY_Data,MATCH($I666,Sheet1!$L:L,1),2))</f>
        <v/>
      </c>
      <c r="E666" s="13" t="str">
        <f ca="1">IF($I666="","",INDEX(MY_Data,MATCH($I666,Sheet1!$L:L,1),3))</f>
        <v/>
      </c>
      <c r="F666" s="13" t="str">
        <f ca="1">IF($I666="","",INDEX(MY_Data,MATCH($I666,Sheet1!$L:L,1),4))</f>
        <v/>
      </c>
      <c r="G666" s="13" t="str">
        <f ca="1">IF($I666="","",INDEX(MY_Data,MATCH($I666,Sheet1!$L:L,1),5))</f>
        <v/>
      </c>
      <c r="H666" s="4" t="str">
        <f ca="1">IF($I666="","",INDEX(MY_Data,MATCH($I666,Sheet1!$L:L,1),6))</f>
        <v/>
      </c>
      <c r="I666" s="25" t="str">
        <f ca="1">IF(ROW()-6&lt;=MAX(Sheet1!$L:L),ROW()-6,"")</f>
        <v/>
      </c>
    </row>
    <row r="667" spans="3:9">
      <c r="C667" s="24" t="str">
        <f ca="1">IF($I667="","",INDEX(MY_Data,MATCH($I667,Sheet1!$L:L,1),1))</f>
        <v/>
      </c>
      <c r="D667" s="13" t="str">
        <f ca="1">IF($I667="","",INDEX(MY_Data,MATCH($I667,Sheet1!$L:L,1),2))</f>
        <v/>
      </c>
      <c r="E667" s="13" t="str">
        <f ca="1">IF($I667="","",INDEX(MY_Data,MATCH($I667,Sheet1!$L:L,1),3))</f>
        <v/>
      </c>
      <c r="F667" s="13" t="str">
        <f ca="1">IF($I667="","",INDEX(MY_Data,MATCH($I667,Sheet1!$L:L,1),4))</f>
        <v/>
      </c>
      <c r="G667" s="13" t="str">
        <f ca="1">IF($I667="","",INDEX(MY_Data,MATCH($I667,Sheet1!$L:L,1),5))</f>
        <v/>
      </c>
      <c r="H667" s="4" t="str">
        <f ca="1">IF($I667="","",INDEX(MY_Data,MATCH($I667,Sheet1!$L:L,1),6))</f>
        <v/>
      </c>
      <c r="I667" s="25" t="str">
        <f ca="1">IF(ROW()-6&lt;=MAX(Sheet1!$L:L),ROW()-6,"")</f>
        <v/>
      </c>
    </row>
    <row r="668" spans="3:9">
      <c r="C668" s="24" t="str">
        <f ca="1">IF($I668="","",INDEX(MY_Data,MATCH($I668,Sheet1!$L:L,1),1))</f>
        <v/>
      </c>
      <c r="D668" s="13" t="str">
        <f ca="1">IF($I668="","",INDEX(MY_Data,MATCH($I668,Sheet1!$L:L,1),2))</f>
        <v/>
      </c>
      <c r="E668" s="13" t="str">
        <f ca="1">IF($I668="","",INDEX(MY_Data,MATCH($I668,Sheet1!$L:L,1),3))</f>
        <v/>
      </c>
      <c r="F668" s="13" t="str">
        <f ca="1">IF($I668="","",INDEX(MY_Data,MATCH($I668,Sheet1!$L:L,1),4))</f>
        <v/>
      </c>
      <c r="G668" s="13" t="str">
        <f ca="1">IF($I668="","",INDEX(MY_Data,MATCH($I668,Sheet1!$L:L,1),5))</f>
        <v/>
      </c>
      <c r="H668" s="4" t="str">
        <f ca="1">IF($I668="","",INDEX(MY_Data,MATCH($I668,Sheet1!$L:L,1),6))</f>
        <v/>
      </c>
      <c r="I668" s="25" t="str">
        <f ca="1">IF(ROW()-6&lt;=MAX(Sheet1!$L:L),ROW()-6,"")</f>
        <v/>
      </c>
    </row>
    <row r="669" spans="3:9">
      <c r="C669" s="24" t="str">
        <f ca="1">IF($I669="","",INDEX(MY_Data,MATCH($I669,Sheet1!$L:L,1),1))</f>
        <v/>
      </c>
      <c r="D669" s="13" t="str">
        <f ca="1">IF($I669="","",INDEX(MY_Data,MATCH($I669,Sheet1!$L:L,1),2))</f>
        <v/>
      </c>
      <c r="E669" s="13" t="str">
        <f ca="1">IF($I669="","",INDEX(MY_Data,MATCH($I669,Sheet1!$L:L,1),3))</f>
        <v/>
      </c>
      <c r="F669" s="13" t="str">
        <f ca="1">IF($I669="","",INDEX(MY_Data,MATCH($I669,Sheet1!$L:L,1),4))</f>
        <v/>
      </c>
      <c r="G669" s="13" t="str">
        <f ca="1">IF($I669="","",INDEX(MY_Data,MATCH($I669,Sheet1!$L:L,1),5))</f>
        <v/>
      </c>
      <c r="H669" s="4" t="str">
        <f ca="1">IF($I669="","",INDEX(MY_Data,MATCH($I669,Sheet1!$L:L,1),6))</f>
        <v/>
      </c>
      <c r="I669" s="25" t="str">
        <f ca="1">IF(ROW()-6&lt;=MAX(Sheet1!$L:L),ROW()-6,"")</f>
        <v/>
      </c>
    </row>
    <row r="670" spans="3:9">
      <c r="C670" s="24" t="str">
        <f ca="1">IF($I670="","",INDEX(MY_Data,MATCH($I670,Sheet1!$L:L,1),1))</f>
        <v/>
      </c>
      <c r="D670" s="13" t="str">
        <f ca="1">IF($I670="","",INDEX(MY_Data,MATCH($I670,Sheet1!$L:L,1),2))</f>
        <v/>
      </c>
      <c r="E670" s="13" t="str">
        <f ca="1">IF($I670="","",INDEX(MY_Data,MATCH($I670,Sheet1!$L:L,1),3))</f>
        <v/>
      </c>
      <c r="F670" s="13" t="str">
        <f ca="1">IF($I670="","",INDEX(MY_Data,MATCH($I670,Sheet1!$L:L,1),4))</f>
        <v/>
      </c>
      <c r="G670" s="13" t="str">
        <f ca="1">IF($I670="","",INDEX(MY_Data,MATCH($I670,Sheet1!$L:L,1),5))</f>
        <v/>
      </c>
      <c r="H670" s="4" t="str">
        <f ca="1">IF($I670="","",INDEX(MY_Data,MATCH($I670,Sheet1!$L:L,1),6))</f>
        <v/>
      </c>
      <c r="I670" s="25" t="str">
        <f ca="1">IF(ROW()-6&lt;=MAX(Sheet1!$L:L),ROW()-6,"")</f>
        <v/>
      </c>
    </row>
    <row r="671" spans="3:9">
      <c r="C671" s="24" t="str">
        <f ca="1">IF($I671="","",INDEX(MY_Data,MATCH($I671,Sheet1!$L:L,1),1))</f>
        <v/>
      </c>
      <c r="D671" s="13" t="str">
        <f ca="1">IF($I671="","",INDEX(MY_Data,MATCH($I671,Sheet1!$L:L,1),2))</f>
        <v/>
      </c>
      <c r="E671" s="13" t="str">
        <f ca="1">IF($I671="","",INDEX(MY_Data,MATCH($I671,Sheet1!$L:L,1),3))</f>
        <v/>
      </c>
      <c r="F671" s="13" t="str">
        <f ca="1">IF($I671="","",INDEX(MY_Data,MATCH($I671,Sheet1!$L:L,1),4))</f>
        <v/>
      </c>
      <c r="G671" s="13" t="str">
        <f ca="1">IF($I671="","",INDEX(MY_Data,MATCH($I671,Sheet1!$L:L,1),5))</f>
        <v/>
      </c>
      <c r="H671" s="4" t="str">
        <f ca="1">IF($I671="","",INDEX(MY_Data,MATCH($I671,Sheet1!$L:L,1),6))</f>
        <v/>
      </c>
      <c r="I671" s="25" t="str">
        <f ca="1">IF(ROW()-6&lt;=MAX(Sheet1!$L:L),ROW()-6,"")</f>
        <v/>
      </c>
    </row>
    <row r="672" spans="3:9">
      <c r="C672" s="24" t="str">
        <f ca="1">IF($I672="","",INDEX(MY_Data,MATCH($I672,Sheet1!$L:L,1),1))</f>
        <v/>
      </c>
      <c r="D672" s="13" t="str">
        <f ca="1">IF($I672="","",INDEX(MY_Data,MATCH($I672,Sheet1!$L:L,1),2))</f>
        <v/>
      </c>
      <c r="E672" s="13" t="str">
        <f ca="1">IF($I672="","",INDEX(MY_Data,MATCH($I672,Sheet1!$L:L,1),3))</f>
        <v/>
      </c>
      <c r="F672" s="13" t="str">
        <f ca="1">IF($I672="","",INDEX(MY_Data,MATCH($I672,Sheet1!$L:L,1),4))</f>
        <v/>
      </c>
      <c r="G672" s="13" t="str">
        <f ca="1">IF($I672="","",INDEX(MY_Data,MATCH($I672,Sheet1!$L:L,1),5))</f>
        <v/>
      </c>
      <c r="H672" s="4" t="str">
        <f ca="1">IF($I672="","",INDEX(MY_Data,MATCH($I672,Sheet1!$L:L,1),6))</f>
        <v/>
      </c>
      <c r="I672" s="25" t="str">
        <f ca="1">IF(ROW()-6&lt;=MAX(Sheet1!$L:L),ROW()-6,"")</f>
        <v/>
      </c>
    </row>
    <row r="673" spans="3:9">
      <c r="C673" s="24" t="str">
        <f ca="1">IF($I673="","",INDEX(MY_Data,MATCH($I673,Sheet1!$L:L,1),1))</f>
        <v/>
      </c>
      <c r="D673" s="13" t="str">
        <f ca="1">IF($I673="","",INDEX(MY_Data,MATCH($I673,Sheet1!$L:L,1),2))</f>
        <v/>
      </c>
      <c r="E673" s="13" t="str">
        <f ca="1">IF($I673="","",INDEX(MY_Data,MATCH($I673,Sheet1!$L:L,1),3))</f>
        <v/>
      </c>
      <c r="F673" s="13" t="str">
        <f ca="1">IF($I673="","",INDEX(MY_Data,MATCH($I673,Sheet1!$L:L,1),4))</f>
        <v/>
      </c>
      <c r="G673" s="13" t="str">
        <f ca="1">IF($I673="","",INDEX(MY_Data,MATCH($I673,Sheet1!$L:L,1),5))</f>
        <v/>
      </c>
      <c r="H673" s="4" t="str">
        <f ca="1">IF($I673="","",INDEX(MY_Data,MATCH($I673,Sheet1!$L:L,1),6))</f>
        <v/>
      </c>
      <c r="I673" s="25" t="str">
        <f ca="1">IF(ROW()-6&lt;=MAX(Sheet1!$L:L),ROW()-6,"")</f>
        <v/>
      </c>
    </row>
    <row r="674" spans="3:9">
      <c r="C674" s="24" t="str">
        <f ca="1">IF($I674="","",INDEX(MY_Data,MATCH($I674,Sheet1!$L:L,1),1))</f>
        <v/>
      </c>
      <c r="D674" s="13" t="str">
        <f ca="1">IF($I674="","",INDEX(MY_Data,MATCH($I674,Sheet1!$L:L,1),2))</f>
        <v/>
      </c>
      <c r="E674" s="13" t="str">
        <f ca="1">IF($I674="","",INDEX(MY_Data,MATCH($I674,Sheet1!$L:L,1),3))</f>
        <v/>
      </c>
      <c r="F674" s="13" t="str">
        <f ca="1">IF($I674="","",INDEX(MY_Data,MATCH($I674,Sheet1!$L:L,1),4))</f>
        <v/>
      </c>
      <c r="G674" s="13" t="str">
        <f ca="1">IF($I674="","",INDEX(MY_Data,MATCH($I674,Sheet1!$L:L,1),5))</f>
        <v/>
      </c>
      <c r="H674" s="4" t="str">
        <f ca="1">IF($I674="","",INDEX(MY_Data,MATCH($I674,Sheet1!$L:L,1),6))</f>
        <v/>
      </c>
      <c r="I674" s="25" t="str">
        <f ca="1">IF(ROW()-6&lt;=MAX(Sheet1!$L:L),ROW()-6,"")</f>
        <v/>
      </c>
    </row>
    <row r="675" spans="3:9">
      <c r="C675" s="24" t="str">
        <f ca="1">IF($I675="","",INDEX(MY_Data,MATCH($I675,Sheet1!$L:L,1),1))</f>
        <v/>
      </c>
      <c r="D675" s="13" t="str">
        <f ca="1">IF($I675="","",INDEX(MY_Data,MATCH($I675,Sheet1!$L:L,1),2))</f>
        <v/>
      </c>
      <c r="E675" s="13" t="str">
        <f ca="1">IF($I675="","",INDEX(MY_Data,MATCH($I675,Sheet1!$L:L,1),3))</f>
        <v/>
      </c>
      <c r="F675" s="13" t="str">
        <f ca="1">IF($I675="","",INDEX(MY_Data,MATCH($I675,Sheet1!$L:L,1),4))</f>
        <v/>
      </c>
      <c r="G675" s="13" t="str">
        <f ca="1">IF($I675="","",INDEX(MY_Data,MATCH($I675,Sheet1!$L:L,1),5))</f>
        <v/>
      </c>
      <c r="H675" s="4" t="str">
        <f ca="1">IF($I675="","",INDEX(MY_Data,MATCH($I675,Sheet1!$L:L,1),6))</f>
        <v/>
      </c>
      <c r="I675" s="25" t="str">
        <f ca="1">IF(ROW()-6&lt;=MAX(Sheet1!$L:L),ROW()-6,"")</f>
        <v/>
      </c>
    </row>
    <row r="676" spans="3:9">
      <c r="C676" s="24" t="str">
        <f ca="1">IF($I676="","",INDEX(MY_Data,MATCH($I676,Sheet1!$L:L,1),1))</f>
        <v/>
      </c>
      <c r="D676" s="13" t="str">
        <f ca="1">IF($I676="","",INDEX(MY_Data,MATCH($I676,Sheet1!$L:L,1),2))</f>
        <v/>
      </c>
      <c r="E676" s="13" t="str">
        <f ca="1">IF($I676="","",INDEX(MY_Data,MATCH($I676,Sheet1!$L:L,1),3))</f>
        <v/>
      </c>
      <c r="F676" s="13" t="str">
        <f ca="1">IF($I676="","",INDEX(MY_Data,MATCH($I676,Sheet1!$L:L,1),4))</f>
        <v/>
      </c>
      <c r="G676" s="13" t="str">
        <f ca="1">IF($I676="","",INDEX(MY_Data,MATCH($I676,Sheet1!$L:L,1),5))</f>
        <v/>
      </c>
      <c r="H676" s="4" t="str">
        <f ca="1">IF($I676="","",INDEX(MY_Data,MATCH($I676,Sheet1!$L:L,1),6))</f>
        <v/>
      </c>
      <c r="I676" s="25" t="str">
        <f ca="1">IF(ROW()-6&lt;=MAX(Sheet1!$L:L),ROW()-6,"")</f>
        <v/>
      </c>
    </row>
    <row r="677" spans="3:9">
      <c r="C677" s="24" t="str">
        <f ca="1">IF($I677="","",INDEX(MY_Data,MATCH($I677,Sheet1!$L:L,1),1))</f>
        <v/>
      </c>
      <c r="D677" s="13" t="str">
        <f ca="1">IF($I677="","",INDEX(MY_Data,MATCH($I677,Sheet1!$L:L,1),2))</f>
        <v/>
      </c>
      <c r="E677" s="13" t="str">
        <f ca="1">IF($I677="","",INDEX(MY_Data,MATCH($I677,Sheet1!$L:L,1),3))</f>
        <v/>
      </c>
      <c r="F677" s="13" t="str">
        <f ca="1">IF($I677="","",INDEX(MY_Data,MATCH($I677,Sheet1!$L:L,1),4))</f>
        <v/>
      </c>
      <c r="G677" s="13" t="str">
        <f ca="1">IF($I677="","",INDEX(MY_Data,MATCH($I677,Sheet1!$L:L,1),5))</f>
        <v/>
      </c>
      <c r="H677" s="4" t="str">
        <f ca="1">IF($I677="","",INDEX(MY_Data,MATCH($I677,Sheet1!$L:L,1),6))</f>
        <v/>
      </c>
      <c r="I677" s="25" t="str">
        <f ca="1">IF(ROW()-6&lt;=MAX(Sheet1!$L:L),ROW()-6,"")</f>
        <v/>
      </c>
    </row>
    <row r="678" spans="3:9">
      <c r="C678" s="24" t="str">
        <f ca="1">IF($I678="","",INDEX(MY_Data,MATCH($I678,Sheet1!$L:L,1),1))</f>
        <v/>
      </c>
      <c r="D678" s="13" t="str">
        <f ca="1">IF($I678="","",INDEX(MY_Data,MATCH($I678,Sheet1!$L:L,1),2))</f>
        <v/>
      </c>
      <c r="E678" s="13" t="str">
        <f ca="1">IF($I678="","",INDEX(MY_Data,MATCH($I678,Sheet1!$L:L,1),3))</f>
        <v/>
      </c>
      <c r="F678" s="13" t="str">
        <f ca="1">IF($I678="","",INDEX(MY_Data,MATCH($I678,Sheet1!$L:L,1),4))</f>
        <v/>
      </c>
      <c r="G678" s="13" t="str">
        <f ca="1">IF($I678="","",INDEX(MY_Data,MATCH($I678,Sheet1!$L:L,1),5))</f>
        <v/>
      </c>
      <c r="H678" s="4" t="str">
        <f ca="1">IF($I678="","",INDEX(MY_Data,MATCH($I678,Sheet1!$L:L,1),6))</f>
        <v/>
      </c>
      <c r="I678" s="25" t="str">
        <f ca="1">IF(ROW()-6&lt;=MAX(Sheet1!$L:L),ROW()-6,"")</f>
        <v/>
      </c>
    </row>
    <row r="679" spans="3:9">
      <c r="C679" s="24" t="str">
        <f ca="1">IF($I679="","",INDEX(MY_Data,MATCH($I679,Sheet1!$L:L,1),1))</f>
        <v/>
      </c>
      <c r="D679" s="13" t="str">
        <f ca="1">IF($I679="","",INDEX(MY_Data,MATCH($I679,Sheet1!$L:L,1),2))</f>
        <v/>
      </c>
      <c r="E679" s="13" t="str">
        <f ca="1">IF($I679="","",INDEX(MY_Data,MATCH($I679,Sheet1!$L:L,1),3))</f>
        <v/>
      </c>
      <c r="F679" s="13" t="str">
        <f ca="1">IF($I679="","",INDEX(MY_Data,MATCH($I679,Sheet1!$L:L,1),4))</f>
        <v/>
      </c>
      <c r="G679" s="13" t="str">
        <f ca="1">IF($I679="","",INDEX(MY_Data,MATCH($I679,Sheet1!$L:L,1),5))</f>
        <v/>
      </c>
      <c r="H679" s="4" t="str">
        <f ca="1">IF($I679="","",INDEX(MY_Data,MATCH($I679,Sheet1!$L:L,1),6))</f>
        <v/>
      </c>
      <c r="I679" s="25" t="str">
        <f ca="1">IF(ROW()-6&lt;=MAX(Sheet1!$L:L),ROW()-6,"")</f>
        <v/>
      </c>
    </row>
    <row r="680" spans="3:9">
      <c r="C680" s="24" t="str">
        <f ca="1">IF($I680="","",INDEX(MY_Data,MATCH($I680,Sheet1!$L:L,1),1))</f>
        <v/>
      </c>
      <c r="D680" s="13" t="str">
        <f ca="1">IF($I680="","",INDEX(MY_Data,MATCH($I680,Sheet1!$L:L,1),2))</f>
        <v/>
      </c>
      <c r="E680" s="13" t="str">
        <f ca="1">IF($I680="","",INDEX(MY_Data,MATCH($I680,Sheet1!$L:L,1),3))</f>
        <v/>
      </c>
      <c r="F680" s="13" t="str">
        <f ca="1">IF($I680="","",INDEX(MY_Data,MATCH($I680,Sheet1!$L:L,1),4))</f>
        <v/>
      </c>
      <c r="G680" s="13" t="str">
        <f ca="1">IF($I680="","",INDEX(MY_Data,MATCH($I680,Sheet1!$L:L,1),5))</f>
        <v/>
      </c>
      <c r="H680" s="4" t="str">
        <f ca="1">IF($I680="","",INDEX(MY_Data,MATCH($I680,Sheet1!$L:L,1),6))</f>
        <v/>
      </c>
      <c r="I680" s="25" t="str">
        <f ca="1">IF(ROW()-6&lt;=MAX(Sheet1!$L:L),ROW()-6,"")</f>
        <v/>
      </c>
    </row>
    <row r="681" spans="3:9">
      <c r="C681" s="24" t="str">
        <f ca="1">IF($I681="","",INDEX(MY_Data,MATCH($I681,Sheet1!$L:L,1),1))</f>
        <v/>
      </c>
      <c r="D681" s="13" t="str">
        <f ca="1">IF($I681="","",INDEX(MY_Data,MATCH($I681,Sheet1!$L:L,1),2))</f>
        <v/>
      </c>
      <c r="E681" s="13" t="str">
        <f ca="1">IF($I681="","",INDEX(MY_Data,MATCH($I681,Sheet1!$L:L,1),3))</f>
        <v/>
      </c>
      <c r="F681" s="13" t="str">
        <f ca="1">IF($I681="","",INDEX(MY_Data,MATCH($I681,Sheet1!$L:L,1),4))</f>
        <v/>
      </c>
      <c r="G681" s="13" t="str">
        <f ca="1">IF($I681="","",INDEX(MY_Data,MATCH($I681,Sheet1!$L:L,1),5))</f>
        <v/>
      </c>
      <c r="H681" s="4" t="str">
        <f ca="1">IF($I681="","",INDEX(MY_Data,MATCH($I681,Sheet1!$L:L,1),6))</f>
        <v/>
      </c>
      <c r="I681" s="25" t="str">
        <f ca="1">IF(ROW()-6&lt;=MAX(Sheet1!$L:L),ROW()-6,"")</f>
        <v/>
      </c>
    </row>
    <row r="682" spans="3:9">
      <c r="C682" s="24" t="str">
        <f ca="1">IF($I682="","",INDEX(MY_Data,MATCH($I682,Sheet1!$L:L,1),1))</f>
        <v/>
      </c>
      <c r="D682" s="13" t="str">
        <f ca="1">IF($I682="","",INDEX(MY_Data,MATCH($I682,Sheet1!$L:L,1),2))</f>
        <v/>
      </c>
      <c r="E682" s="13" t="str">
        <f ca="1">IF($I682="","",INDEX(MY_Data,MATCH($I682,Sheet1!$L:L,1),3))</f>
        <v/>
      </c>
      <c r="F682" s="13" t="str">
        <f ca="1">IF($I682="","",INDEX(MY_Data,MATCH($I682,Sheet1!$L:L,1),4))</f>
        <v/>
      </c>
      <c r="G682" s="13" t="str">
        <f ca="1">IF($I682="","",INDEX(MY_Data,MATCH($I682,Sheet1!$L:L,1),5))</f>
        <v/>
      </c>
      <c r="H682" s="4" t="str">
        <f ca="1">IF($I682="","",INDEX(MY_Data,MATCH($I682,Sheet1!$L:L,1),6))</f>
        <v/>
      </c>
      <c r="I682" s="25" t="str">
        <f ca="1">IF(ROW()-6&lt;=MAX(Sheet1!$L:L),ROW()-6,"")</f>
        <v/>
      </c>
    </row>
    <row r="683" spans="3:9">
      <c r="C683" s="24" t="str">
        <f ca="1">IF($I683="","",INDEX(MY_Data,MATCH($I683,Sheet1!$L:L,1),1))</f>
        <v/>
      </c>
      <c r="D683" s="13" t="str">
        <f ca="1">IF($I683="","",INDEX(MY_Data,MATCH($I683,Sheet1!$L:L,1),2))</f>
        <v/>
      </c>
      <c r="E683" s="13" t="str">
        <f ca="1">IF($I683="","",INDEX(MY_Data,MATCH($I683,Sheet1!$L:L,1),3))</f>
        <v/>
      </c>
      <c r="F683" s="13" t="str">
        <f ca="1">IF($I683="","",INDEX(MY_Data,MATCH($I683,Sheet1!$L:L,1),4))</f>
        <v/>
      </c>
      <c r="G683" s="13" t="str">
        <f ca="1">IF($I683="","",INDEX(MY_Data,MATCH($I683,Sheet1!$L:L,1),5))</f>
        <v/>
      </c>
      <c r="H683" s="4" t="str">
        <f ca="1">IF($I683="","",INDEX(MY_Data,MATCH($I683,Sheet1!$L:L,1),6))</f>
        <v/>
      </c>
      <c r="I683" s="25" t="str">
        <f ca="1">IF(ROW()-6&lt;=MAX(Sheet1!$L:L),ROW()-6,"")</f>
        <v/>
      </c>
    </row>
    <row r="684" spans="3:9">
      <c r="C684" s="24" t="str">
        <f ca="1">IF($I684="","",INDEX(MY_Data,MATCH($I684,Sheet1!$L:L,1),1))</f>
        <v/>
      </c>
      <c r="D684" s="13" t="str">
        <f ca="1">IF($I684="","",INDEX(MY_Data,MATCH($I684,Sheet1!$L:L,1),2))</f>
        <v/>
      </c>
      <c r="E684" s="13" t="str">
        <f ca="1">IF($I684="","",INDEX(MY_Data,MATCH($I684,Sheet1!$L:L,1),3))</f>
        <v/>
      </c>
      <c r="F684" s="13" t="str">
        <f ca="1">IF($I684="","",INDEX(MY_Data,MATCH($I684,Sheet1!$L:L,1),4))</f>
        <v/>
      </c>
      <c r="G684" s="13" t="str">
        <f ca="1">IF($I684="","",INDEX(MY_Data,MATCH($I684,Sheet1!$L:L,1),5))</f>
        <v/>
      </c>
      <c r="H684" s="4" t="str">
        <f ca="1">IF($I684="","",INDEX(MY_Data,MATCH($I684,Sheet1!$L:L,1),6))</f>
        <v/>
      </c>
      <c r="I684" s="25" t="str">
        <f ca="1">IF(ROW()-6&lt;=MAX(Sheet1!$L:L),ROW()-6,"")</f>
        <v/>
      </c>
    </row>
    <row r="685" spans="3:9">
      <c r="C685" s="24" t="str">
        <f ca="1">IF($I685="","",INDEX(MY_Data,MATCH($I685,Sheet1!$L:L,1),1))</f>
        <v/>
      </c>
      <c r="D685" s="13" t="str">
        <f ca="1">IF($I685="","",INDEX(MY_Data,MATCH($I685,Sheet1!$L:L,1),2))</f>
        <v/>
      </c>
      <c r="E685" s="13" t="str">
        <f ca="1">IF($I685="","",INDEX(MY_Data,MATCH($I685,Sheet1!$L:L,1),3))</f>
        <v/>
      </c>
      <c r="F685" s="13" t="str">
        <f ca="1">IF($I685="","",INDEX(MY_Data,MATCH($I685,Sheet1!$L:L,1),4))</f>
        <v/>
      </c>
      <c r="G685" s="13" t="str">
        <f ca="1">IF($I685="","",INDEX(MY_Data,MATCH($I685,Sheet1!$L:L,1),5))</f>
        <v/>
      </c>
      <c r="H685" s="4" t="str">
        <f ca="1">IF($I685="","",INDEX(MY_Data,MATCH($I685,Sheet1!$L:L,1),6))</f>
        <v/>
      </c>
      <c r="I685" s="25" t="str">
        <f ca="1">IF(ROW()-6&lt;=MAX(Sheet1!$L:L),ROW()-6,"")</f>
        <v/>
      </c>
    </row>
    <row r="686" spans="3:9">
      <c r="C686" s="24" t="str">
        <f ca="1">IF($I686="","",INDEX(MY_Data,MATCH($I686,Sheet1!$L:L,1),1))</f>
        <v/>
      </c>
      <c r="D686" s="13" t="str">
        <f ca="1">IF($I686="","",INDEX(MY_Data,MATCH($I686,Sheet1!$L:L,1),2))</f>
        <v/>
      </c>
      <c r="E686" s="13" t="str">
        <f ca="1">IF($I686="","",INDEX(MY_Data,MATCH($I686,Sheet1!$L:L,1),3))</f>
        <v/>
      </c>
      <c r="F686" s="13" t="str">
        <f ca="1">IF($I686="","",INDEX(MY_Data,MATCH($I686,Sheet1!$L:L,1),4))</f>
        <v/>
      </c>
      <c r="G686" s="13" t="str">
        <f ca="1">IF($I686="","",INDEX(MY_Data,MATCH($I686,Sheet1!$L:L,1),5))</f>
        <v/>
      </c>
      <c r="H686" s="4" t="str">
        <f ca="1">IF($I686="","",INDEX(MY_Data,MATCH($I686,Sheet1!$L:L,1),6))</f>
        <v/>
      </c>
      <c r="I686" s="25" t="str">
        <f ca="1">IF(ROW()-6&lt;=MAX(Sheet1!$L:L),ROW()-6,"")</f>
        <v/>
      </c>
    </row>
    <row r="687" spans="3:9">
      <c r="C687" s="24" t="str">
        <f ca="1">IF($I687="","",INDEX(MY_Data,MATCH($I687,Sheet1!$L:L,1),1))</f>
        <v/>
      </c>
      <c r="D687" s="13" t="str">
        <f ca="1">IF($I687="","",INDEX(MY_Data,MATCH($I687,Sheet1!$L:L,1),2))</f>
        <v/>
      </c>
      <c r="E687" s="13" t="str">
        <f ca="1">IF($I687="","",INDEX(MY_Data,MATCH($I687,Sheet1!$L:L,1),3))</f>
        <v/>
      </c>
      <c r="F687" s="13" t="str">
        <f ca="1">IF($I687="","",INDEX(MY_Data,MATCH($I687,Sheet1!$L:L,1),4))</f>
        <v/>
      </c>
      <c r="G687" s="13" t="str">
        <f ca="1">IF($I687="","",INDEX(MY_Data,MATCH($I687,Sheet1!$L:L,1),5))</f>
        <v/>
      </c>
      <c r="H687" s="4" t="str">
        <f ca="1">IF($I687="","",INDEX(MY_Data,MATCH($I687,Sheet1!$L:L,1),6))</f>
        <v/>
      </c>
      <c r="I687" s="25" t="str">
        <f ca="1">IF(ROW()-6&lt;=MAX(Sheet1!$L:L),ROW()-6,"")</f>
        <v/>
      </c>
    </row>
    <row r="688" spans="3:9">
      <c r="C688" s="24" t="str">
        <f ca="1">IF($I688="","",INDEX(MY_Data,MATCH($I688,Sheet1!$L:L,1),1))</f>
        <v/>
      </c>
      <c r="D688" s="13" t="str">
        <f ca="1">IF($I688="","",INDEX(MY_Data,MATCH($I688,Sheet1!$L:L,1),2))</f>
        <v/>
      </c>
      <c r="E688" s="13" t="str">
        <f ca="1">IF($I688="","",INDEX(MY_Data,MATCH($I688,Sheet1!$L:L,1),3))</f>
        <v/>
      </c>
      <c r="F688" s="13" t="str">
        <f ca="1">IF($I688="","",INDEX(MY_Data,MATCH($I688,Sheet1!$L:L,1),4))</f>
        <v/>
      </c>
      <c r="G688" s="13" t="str">
        <f ca="1">IF($I688="","",INDEX(MY_Data,MATCH($I688,Sheet1!$L:L,1),5))</f>
        <v/>
      </c>
      <c r="H688" s="4" t="str">
        <f ca="1">IF($I688="","",INDEX(MY_Data,MATCH($I688,Sheet1!$L:L,1),6))</f>
        <v/>
      </c>
      <c r="I688" s="25" t="str">
        <f ca="1">IF(ROW()-6&lt;=MAX(Sheet1!$L:L),ROW()-6,"")</f>
        <v/>
      </c>
    </row>
    <row r="689" spans="3:9">
      <c r="C689" s="24" t="str">
        <f ca="1">IF($I689="","",INDEX(MY_Data,MATCH($I689,Sheet1!$L:L,1),1))</f>
        <v/>
      </c>
      <c r="D689" s="13" t="str">
        <f ca="1">IF($I689="","",INDEX(MY_Data,MATCH($I689,Sheet1!$L:L,1),2))</f>
        <v/>
      </c>
      <c r="E689" s="13" t="str">
        <f ca="1">IF($I689="","",INDEX(MY_Data,MATCH($I689,Sheet1!$L:L,1),3))</f>
        <v/>
      </c>
      <c r="F689" s="13" t="str">
        <f ca="1">IF($I689="","",INDEX(MY_Data,MATCH($I689,Sheet1!$L:L,1),4))</f>
        <v/>
      </c>
      <c r="G689" s="13" t="str">
        <f ca="1">IF($I689="","",INDEX(MY_Data,MATCH($I689,Sheet1!$L:L,1),5))</f>
        <v/>
      </c>
      <c r="H689" s="4" t="str">
        <f ca="1">IF($I689="","",INDEX(MY_Data,MATCH($I689,Sheet1!$L:L,1),6))</f>
        <v/>
      </c>
      <c r="I689" s="25" t="str">
        <f ca="1">IF(ROW()-6&lt;=MAX(Sheet1!$L:L),ROW()-6,"")</f>
        <v/>
      </c>
    </row>
    <row r="690" spans="3:9">
      <c r="C690" s="24" t="str">
        <f ca="1">IF($I690="","",INDEX(MY_Data,MATCH($I690,Sheet1!$L:L,1),1))</f>
        <v/>
      </c>
      <c r="D690" s="13" t="str">
        <f ca="1">IF($I690="","",INDEX(MY_Data,MATCH($I690,Sheet1!$L:L,1),2))</f>
        <v/>
      </c>
      <c r="E690" s="13" t="str">
        <f ca="1">IF($I690="","",INDEX(MY_Data,MATCH($I690,Sheet1!$L:L,1),3))</f>
        <v/>
      </c>
      <c r="F690" s="13" t="str">
        <f ca="1">IF($I690="","",INDEX(MY_Data,MATCH($I690,Sheet1!$L:L,1),4))</f>
        <v/>
      </c>
      <c r="G690" s="13" t="str">
        <f ca="1">IF($I690="","",INDEX(MY_Data,MATCH($I690,Sheet1!$L:L,1),5))</f>
        <v/>
      </c>
      <c r="H690" s="4" t="str">
        <f ca="1">IF($I690="","",INDEX(MY_Data,MATCH($I690,Sheet1!$L:L,1),6))</f>
        <v/>
      </c>
      <c r="I690" s="25" t="str">
        <f ca="1">IF(ROW()-6&lt;=MAX(Sheet1!$L:L),ROW()-6,"")</f>
        <v/>
      </c>
    </row>
    <row r="691" spans="3:9">
      <c r="C691" s="24" t="str">
        <f ca="1">IF($I691="","",INDEX(MY_Data,MATCH($I691,Sheet1!$L:L,1),1))</f>
        <v/>
      </c>
      <c r="D691" s="13" t="str">
        <f ca="1">IF($I691="","",INDEX(MY_Data,MATCH($I691,Sheet1!$L:L,1),2))</f>
        <v/>
      </c>
      <c r="E691" s="13" t="str">
        <f ca="1">IF($I691="","",INDEX(MY_Data,MATCH($I691,Sheet1!$L:L,1),3))</f>
        <v/>
      </c>
      <c r="F691" s="13" t="str">
        <f ca="1">IF($I691="","",INDEX(MY_Data,MATCH($I691,Sheet1!$L:L,1),4))</f>
        <v/>
      </c>
      <c r="G691" s="13" t="str">
        <f ca="1">IF($I691="","",INDEX(MY_Data,MATCH($I691,Sheet1!$L:L,1),5))</f>
        <v/>
      </c>
      <c r="H691" s="4" t="str">
        <f ca="1">IF($I691="","",INDEX(MY_Data,MATCH($I691,Sheet1!$L:L,1),6))</f>
        <v/>
      </c>
      <c r="I691" s="25" t="str">
        <f ca="1">IF(ROW()-6&lt;=MAX(Sheet1!$L:L),ROW()-6,"")</f>
        <v/>
      </c>
    </row>
    <row r="692" spans="3:9">
      <c r="C692" s="24" t="str">
        <f ca="1">IF($I692="","",INDEX(MY_Data,MATCH($I692,Sheet1!$L:L,1),1))</f>
        <v/>
      </c>
      <c r="D692" s="13" t="str">
        <f ca="1">IF($I692="","",INDEX(MY_Data,MATCH($I692,Sheet1!$L:L,1),2))</f>
        <v/>
      </c>
      <c r="E692" s="13" t="str">
        <f ca="1">IF($I692="","",INDEX(MY_Data,MATCH($I692,Sheet1!$L:L,1),3))</f>
        <v/>
      </c>
      <c r="F692" s="13" t="str">
        <f ca="1">IF($I692="","",INDEX(MY_Data,MATCH($I692,Sheet1!$L:L,1),4))</f>
        <v/>
      </c>
      <c r="G692" s="13" t="str">
        <f ca="1">IF($I692="","",INDEX(MY_Data,MATCH($I692,Sheet1!$L:L,1),5))</f>
        <v/>
      </c>
      <c r="H692" s="4" t="str">
        <f ca="1">IF($I692="","",INDEX(MY_Data,MATCH($I692,Sheet1!$L:L,1),6))</f>
        <v/>
      </c>
      <c r="I692" s="25" t="str">
        <f ca="1">IF(ROW()-6&lt;=MAX(Sheet1!$L:L),ROW()-6,"")</f>
        <v/>
      </c>
    </row>
    <row r="693" spans="3:9">
      <c r="C693" s="24" t="str">
        <f ca="1">IF($I693="","",INDEX(MY_Data,MATCH($I693,Sheet1!$L:L,1),1))</f>
        <v/>
      </c>
      <c r="D693" s="13" t="str">
        <f ca="1">IF($I693="","",INDEX(MY_Data,MATCH($I693,Sheet1!$L:L,1),2))</f>
        <v/>
      </c>
      <c r="E693" s="13" t="str">
        <f ca="1">IF($I693="","",INDEX(MY_Data,MATCH($I693,Sheet1!$L:L,1),3))</f>
        <v/>
      </c>
      <c r="F693" s="13" t="str">
        <f ca="1">IF($I693="","",INDEX(MY_Data,MATCH($I693,Sheet1!$L:L,1),4))</f>
        <v/>
      </c>
      <c r="G693" s="13" t="str">
        <f ca="1">IF($I693="","",INDEX(MY_Data,MATCH($I693,Sheet1!$L:L,1),5))</f>
        <v/>
      </c>
      <c r="H693" s="4" t="str">
        <f ca="1">IF($I693="","",INDEX(MY_Data,MATCH($I693,Sheet1!$L:L,1),6))</f>
        <v/>
      </c>
      <c r="I693" s="25" t="str">
        <f ca="1">IF(ROW()-6&lt;=MAX(Sheet1!$L:L),ROW()-6,"")</f>
        <v/>
      </c>
    </row>
    <row r="694" spans="3:9">
      <c r="C694" s="24" t="str">
        <f ca="1">IF($I694="","",INDEX(MY_Data,MATCH($I694,Sheet1!$L:L,1),1))</f>
        <v/>
      </c>
      <c r="D694" s="13" t="str">
        <f ca="1">IF($I694="","",INDEX(MY_Data,MATCH($I694,Sheet1!$L:L,1),2))</f>
        <v/>
      </c>
      <c r="E694" s="13" t="str">
        <f ca="1">IF($I694="","",INDEX(MY_Data,MATCH($I694,Sheet1!$L:L,1),3))</f>
        <v/>
      </c>
      <c r="F694" s="13" t="str">
        <f ca="1">IF($I694="","",INDEX(MY_Data,MATCH($I694,Sheet1!$L:L,1),4))</f>
        <v/>
      </c>
      <c r="G694" s="13" t="str">
        <f ca="1">IF($I694="","",INDEX(MY_Data,MATCH($I694,Sheet1!$L:L,1),5))</f>
        <v/>
      </c>
      <c r="H694" s="4" t="str">
        <f ca="1">IF($I694="","",INDEX(MY_Data,MATCH($I694,Sheet1!$L:L,1),6))</f>
        <v/>
      </c>
      <c r="I694" s="25" t="str">
        <f ca="1">IF(ROW()-6&lt;=MAX(Sheet1!$L:L),ROW()-6,"")</f>
        <v/>
      </c>
    </row>
    <row r="695" spans="3:9">
      <c r="C695" s="24" t="str">
        <f ca="1">IF($I695="","",INDEX(MY_Data,MATCH($I695,Sheet1!$L:L,1),1))</f>
        <v/>
      </c>
      <c r="D695" s="13" t="str">
        <f ca="1">IF($I695="","",INDEX(MY_Data,MATCH($I695,Sheet1!$L:L,1),2))</f>
        <v/>
      </c>
      <c r="E695" s="13" t="str">
        <f ca="1">IF($I695="","",INDEX(MY_Data,MATCH($I695,Sheet1!$L:L,1),3))</f>
        <v/>
      </c>
      <c r="F695" s="13" t="str">
        <f ca="1">IF($I695="","",INDEX(MY_Data,MATCH($I695,Sheet1!$L:L,1),4))</f>
        <v/>
      </c>
      <c r="G695" s="13" t="str">
        <f ca="1">IF($I695="","",INDEX(MY_Data,MATCH($I695,Sheet1!$L:L,1),5))</f>
        <v/>
      </c>
      <c r="H695" s="4" t="str">
        <f ca="1">IF($I695="","",INDEX(MY_Data,MATCH($I695,Sheet1!$L:L,1),6))</f>
        <v/>
      </c>
      <c r="I695" s="25" t="str">
        <f ca="1">IF(ROW()-6&lt;=MAX(Sheet1!$L:L),ROW()-6,"")</f>
        <v/>
      </c>
    </row>
    <row r="696" spans="3:9">
      <c r="C696" s="24" t="str">
        <f ca="1">IF($I696="","",INDEX(MY_Data,MATCH($I696,Sheet1!$L:L,1),1))</f>
        <v/>
      </c>
      <c r="D696" s="13" t="str">
        <f ca="1">IF($I696="","",INDEX(MY_Data,MATCH($I696,Sheet1!$L:L,1),2))</f>
        <v/>
      </c>
      <c r="E696" s="13" t="str">
        <f ca="1">IF($I696="","",INDEX(MY_Data,MATCH($I696,Sheet1!$L:L,1),3))</f>
        <v/>
      </c>
      <c r="F696" s="13" t="str">
        <f ca="1">IF($I696="","",INDEX(MY_Data,MATCH($I696,Sheet1!$L:L,1),4))</f>
        <v/>
      </c>
      <c r="G696" s="13" t="str">
        <f ca="1">IF($I696="","",INDEX(MY_Data,MATCH($I696,Sheet1!$L:L,1),5))</f>
        <v/>
      </c>
      <c r="H696" s="4" t="str">
        <f ca="1">IF($I696="","",INDEX(MY_Data,MATCH($I696,Sheet1!$L:L,1),6))</f>
        <v/>
      </c>
      <c r="I696" s="25" t="str">
        <f ca="1">IF(ROW()-6&lt;=MAX(Sheet1!$L:L),ROW()-6,"")</f>
        <v/>
      </c>
    </row>
    <row r="697" spans="3:9">
      <c r="C697" s="24" t="str">
        <f ca="1">IF($I697="","",INDEX(MY_Data,MATCH($I697,Sheet1!$L:L,1),1))</f>
        <v/>
      </c>
      <c r="D697" s="13" t="str">
        <f ca="1">IF($I697="","",INDEX(MY_Data,MATCH($I697,Sheet1!$L:L,1),2))</f>
        <v/>
      </c>
      <c r="E697" s="13" t="str">
        <f ca="1">IF($I697="","",INDEX(MY_Data,MATCH($I697,Sheet1!$L:L,1),3))</f>
        <v/>
      </c>
      <c r="F697" s="13" t="str">
        <f ca="1">IF($I697="","",INDEX(MY_Data,MATCH($I697,Sheet1!$L:L,1),4))</f>
        <v/>
      </c>
      <c r="G697" s="13" t="str">
        <f ca="1">IF($I697="","",INDEX(MY_Data,MATCH($I697,Sheet1!$L:L,1),5))</f>
        <v/>
      </c>
      <c r="H697" s="4" t="str">
        <f ca="1">IF($I697="","",INDEX(MY_Data,MATCH($I697,Sheet1!$L:L,1),6))</f>
        <v/>
      </c>
      <c r="I697" s="25" t="str">
        <f ca="1">IF(ROW()-6&lt;=MAX(Sheet1!$L:L),ROW()-6,"")</f>
        <v/>
      </c>
    </row>
    <row r="698" spans="3:9">
      <c r="C698" s="24" t="str">
        <f ca="1">IF($I698="","",INDEX(MY_Data,MATCH($I698,Sheet1!$L:L,1),1))</f>
        <v/>
      </c>
      <c r="D698" s="13" t="str">
        <f ca="1">IF($I698="","",INDEX(MY_Data,MATCH($I698,Sheet1!$L:L,1),2))</f>
        <v/>
      </c>
      <c r="E698" s="13" t="str">
        <f ca="1">IF($I698="","",INDEX(MY_Data,MATCH($I698,Sheet1!$L:L,1),3))</f>
        <v/>
      </c>
      <c r="F698" s="13" t="str">
        <f ca="1">IF($I698="","",INDEX(MY_Data,MATCH($I698,Sheet1!$L:L,1),4))</f>
        <v/>
      </c>
      <c r="G698" s="13" t="str">
        <f ca="1">IF($I698="","",INDEX(MY_Data,MATCH($I698,Sheet1!$L:L,1),5))</f>
        <v/>
      </c>
      <c r="H698" s="4" t="str">
        <f ca="1">IF($I698="","",INDEX(MY_Data,MATCH($I698,Sheet1!$L:L,1),6))</f>
        <v/>
      </c>
      <c r="I698" s="25" t="str">
        <f ca="1">IF(ROW()-6&lt;=MAX(Sheet1!$L:L),ROW()-6,"")</f>
        <v/>
      </c>
    </row>
    <row r="699" spans="3:9">
      <c r="C699" s="24" t="str">
        <f ca="1">IF($I699="","",INDEX(MY_Data,MATCH($I699,Sheet1!$L:L,1),1))</f>
        <v/>
      </c>
      <c r="D699" s="13" t="str">
        <f ca="1">IF($I699="","",INDEX(MY_Data,MATCH($I699,Sheet1!$L:L,1),2))</f>
        <v/>
      </c>
      <c r="E699" s="13" t="str">
        <f ca="1">IF($I699="","",INDEX(MY_Data,MATCH($I699,Sheet1!$L:L,1),3))</f>
        <v/>
      </c>
      <c r="F699" s="13" t="str">
        <f ca="1">IF($I699="","",INDEX(MY_Data,MATCH($I699,Sheet1!$L:L,1),4))</f>
        <v/>
      </c>
      <c r="G699" s="13" t="str">
        <f ca="1">IF($I699="","",INDEX(MY_Data,MATCH($I699,Sheet1!$L:L,1),5))</f>
        <v/>
      </c>
      <c r="H699" s="4" t="str">
        <f ca="1">IF($I699="","",INDEX(MY_Data,MATCH($I699,Sheet1!$L:L,1),6))</f>
        <v/>
      </c>
      <c r="I699" s="25" t="str">
        <f ca="1">IF(ROW()-6&lt;=MAX(Sheet1!$L:L),ROW()-6,"")</f>
        <v/>
      </c>
    </row>
    <row r="700" spans="3:9">
      <c r="C700" s="24" t="str">
        <f ca="1">IF($I700="","",INDEX(MY_Data,MATCH($I700,Sheet1!$L:L,1),1))</f>
        <v/>
      </c>
      <c r="D700" s="13" t="str">
        <f ca="1">IF($I700="","",INDEX(MY_Data,MATCH($I700,Sheet1!$L:L,1),2))</f>
        <v/>
      </c>
      <c r="E700" s="13" t="str">
        <f ca="1">IF($I700="","",INDEX(MY_Data,MATCH($I700,Sheet1!$L:L,1),3))</f>
        <v/>
      </c>
      <c r="F700" s="13" t="str">
        <f ca="1">IF($I700="","",INDEX(MY_Data,MATCH($I700,Sheet1!$L:L,1),4))</f>
        <v/>
      </c>
      <c r="G700" s="13" t="str">
        <f ca="1">IF($I700="","",INDEX(MY_Data,MATCH($I700,Sheet1!$L:L,1),5))</f>
        <v/>
      </c>
      <c r="H700" s="4" t="str">
        <f ca="1">IF($I700="","",INDEX(MY_Data,MATCH($I700,Sheet1!$L:L,1),6))</f>
        <v/>
      </c>
      <c r="I700" s="25" t="str">
        <f ca="1">IF(ROW()-6&lt;=MAX(Sheet1!$L:L),ROW()-6,"")</f>
        <v/>
      </c>
    </row>
    <row r="701" spans="3:9">
      <c r="C701" s="24" t="str">
        <f ca="1">IF($I701="","",INDEX(MY_Data,MATCH($I701,Sheet1!$L:L,1),1))</f>
        <v/>
      </c>
      <c r="D701" s="13" t="str">
        <f ca="1">IF($I701="","",INDEX(MY_Data,MATCH($I701,Sheet1!$L:L,1),2))</f>
        <v/>
      </c>
      <c r="E701" s="13" t="str">
        <f ca="1">IF($I701="","",INDEX(MY_Data,MATCH($I701,Sheet1!$L:L,1),3))</f>
        <v/>
      </c>
      <c r="F701" s="13" t="str">
        <f ca="1">IF($I701="","",INDEX(MY_Data,MATCH($I701,Sheet1!$L:L,1),4))</f>
        <v/>
      </c>
      <c r="G701" s="13" t="str">
        <f ca="1">IF($I701="","",INDEX(MY_Data,MATCH($I701,Sheet1!$L:L,1),5))</f>
        <v/>
      </c>
      <c r="H701" s="4" t="str">
        <f ca="1">IF($I701="","",INDEX(MY_Data,MATCH($I701,Sheet1!$L:L,1),6))</f>
        <v/>
      </c>
      <c r="I701" s="25" t="str">
        <f ca="1">IF(ROW()-6&lt;=MAX(Sheet1!$L:L),ROW()-6,"")</f>
        <v/>
      </c>
    </row>
    <row r="702" spans="3:9">
      <c r="C702" s="24" t="str">
        <f ca="1">IF($I702="","",INDEX(MY_Data,MATCH($I702,Sheet1!$L:L,1),1))</f>
        <v/>
      </c>
      <c r="D702" s="13" t="str">
        <f ca="1">IF($I702="","",INDEX(MY_Data,MATCH($I702,Sheet1!$L:L,1),2))</f>
        <v/>
      </c>
      <c r="E702" s="13" t="str">
        <f ca="1">IF($I702="","",INDEX(MY_Data,MATCH($I702,Sheet1!$L:L,1),3))</f>
        <v/>
      </c>
      <c r="F702" s="13" t="str">
        <f ca="1">IF($I702="","",INDEX(MY_Data,MATCH($I702,Sheet1!$L:L,1),4))</f>
        <v/>
      </c>
      <c r="G702" s="13" t="str">
        <f ca="1">IF($I702="","",INDEX(MY_Data,MATCH($I702,Sheet1!$L:L,1),5))</f>
        <v/>
      </c>
      <c r="H702" s="4" t="str">
        <f ca="1">IF($I702="","",INDEX(MY_Data,MATCH($I702,Sheet1!$L:L,1),6))</f>
        <v/>
      </c>
      <c r="I702" s="25" t="str">
        <f ca="1">IF(ROW()-6&lt;=MAX(Sheet1!$L:L),ROW()-6,"")</f>
        <v/>
      </c>
    </row>
    <row r="703" spans="3:9">
      <c r="C703" s="24" t="str">
        <f ca="1">IF($I703="","",INDEX(MY_Data,MATCH($I703,Sheet1!$L:L,1),1))</f>
        <v/>
      </c>
      <c r="D703" s="13" t="str">
        <f ca="1">IF($I703="","",INDEX(MY_Data,MATCH($I703,Sheet1!$L:L,1),2))</f>
        <v/>
      </c>
      <c r="E703" s="13" t="str">
        <f ca="1">IF($I703="","",INDEX(MY_Data,MATCH($I703,Sheet1!$L:L,1),3))</f>
        <v/>
      </c>
      <c r="F703" s="13" t="str">
        <f ca="1">IF($I703="","",INDEX(MY_Data,MATCH($I703,Sheet1!$L:L,1),4))</f>
        <v/>
      </c>
      <c r="G703" s="13" t="str">
        <f ca="1">IF($I703="","",INDEX(MY_Data,MATCH($I703,Sheet1!$L:L,1),5))</f>
        <v/>
      </c>
      <c r="H703" s="4" t="str">
        <f ca="1">IF($I703="","",INDEX(MY_Data,MATCH($I703,Sheet1!$L:L,1),6))</f>
        <v/>
      </c>
      <c r="I703" s="25" t="str">
        <f ca="1">IF(ROW()-6&lt;=MAX(Sheet1!$L:L),ROW()-6,"")</f>
        <v/>
      </c>
    </row>
    <row r="704" spans="3:9">
      <c r="C704" s="24" t="str">
        <f ca="1">IF($I704="","",INDEX(MY_Data,MATCH($I704,Sheet1!$L:L,1),1))</f>
        <v/>
      </c>
      <c r="D704" s="13" t="str">
        <f ca="1">IF($I704="","",INDEX(MY_Data,MATCH($I704,Sheet1!$L:L,1),2))</f>
        <v/>
      </c>
      <c r="E704" s="13" t="str">
        <f ca="1">IF($I704="","",INDEX(MY_Data,MATCH($I704,Sheet1!$L:L,1),3))</f>
        <v/>
      </c>
      <c r="F704" s="13" t="str">
        <f ca="1">IF($I704="","",INDEX(MY_Data,MATCH($I704,Sheet1!$L:L,1),4))</f>
        <v/>
      </c>
      <c r="G704" s="13" t="str">
        <f ca="1">IF($I704="","",INDEX(MY_Data,MATCH($I704,Sheet1!$L:L,1),5))</f>
        <v/>
      </c>
      <c r="H704" s="4" t="str">
        <f ca="1">IF($I704="","",INDEX(MY_Data,MATCH($I704,Sheet1!$L:L,1),6))</f>
        <v/>
      </c>
      <c r="I704" s="25" t="str">
        <f ca="1">IF(ROW()-6&lt;=MAX(Sheet1!$L:L),ROW()-6,"")</f>
        <v/>
      </c>
    </row>
    <row r="705" spans="3:9">
      <c r="C705" s="24" t="str">
        <f ca="1">IF($I705="","",INDEX(MY_Data,MATCH($I705,Sheet1!$L:L,1),1))</f>
        <v/>
      </c>
      <c r="D705" s="13" t="str">
        <f ca="1">IF($I705="","",INDEX(MY_Data,MATCH($I705,Sheet1!$L:L,1),2))</f>
        <v/>
      </c>
      <c r="E705" s="13" t="str">
        <f ca="1">IF($I705="","",INDEX(MY_Data,MATCH($I705,Sheet1!$L:L,1),3))</f>
        <v/>
      </c>
      <c r="F705" s="13" t="str">
        <f ca="1">IF($I705="","",INDEX(MY_Data,MATCH($I705,Sheet1!$L:L,1),4))</f>
        <v/>
      </c>
      <c r="G705" s="13" t="str">
        <f ca="1">IF($I705="","",INDEX(MY_Data,MATCH($I705,Sheet1!$L:L,1),5))</f>
        <v/>
      </c>
      <c r="H705" s="4" t="str">
        <f ca="1">IF($I705="","",INDEX(MY_Data,MATCH($I705,Sheet1!$L:L,1),6))</f>
        <v/>
      </c>
      <c r="I705" s="25" t="str">
        <f ca="1">IF(ROW()-6&lt;=MAX(Sheet1!$L:L),ROW()-6,"")</f>
        <v/>
      </c>
    </row>
    <row r="706" spans="3:9">
      <c r="C706" s="24" t="str">
        <f ca="1">IF($I706="","",INDEX(MY_Data,MATCH($I706,Sheet1!$L:L,1),1))</f>
        <v/>
      </c>
      <c r="D706" s="13" t="str">
        <f ca="1">IF($I706="","",INDEX(MY_Data,MATCH($I706,Sheet1!$L:L,1),2))</f>
        <v/>
      </c>
      <c r="E706" s="13" t="str">
        <f ca="1">IF($I706="","",INDEX(MY_Data,MATCH($I706,Sheet1!$L:L,1),3))</f>
        <v/>
      </c>
      <c r="F706" s="13" t="str">
        <f ca="1">IF($I706="","",INDEX(MY_Data,MATCH($I706,Sheet1!$L:L,1),4))</f>
        <v/>
      </c>
      <c r="G706" s="13" t="str">
        <f ca="1">IF($I706="","",INDEX(MY_Data,MATCH($I706,Sheet1!$L:L,1),5))</f>
        <v/>
      </c>
      <c r="H706" s="4" t="str">
        <f ca="1">IF($I706="","",INDEX(MY_Data,MATCH($I706,Sheet1!$L:L,1),6))</f>
        <v/>
      </c>
      <c r="I706" s="25" t="str">
        <f ca="1">IF(ROW()-6&lt;=MAX(Sheet1!$L:L),ROW()-6,"")</f>
        <v/>
      </c>
    </row>
    <row r="707" spans="3:9">
      <c r="C707" s="24" t="str">
        <f ca="1">IF($I707="","",INDEX(MY_Data,MATCH($I707,Sheet1!$L:L,1),1))</f>
        <v/>
      </c>
      <c r="D707" s="13" t="str">
        <f ca="1">IF($I707="","",INDEX(MY_Data,MATCH($I707,Sheet1!$L:L,1),2))</f>
        <v/>
      </c>
      <c r="E707" s="13" t="str">
        <f ca="1">IF($I707="","",INDEX(MY_Data,MATCH($I707,Sheet1!$L:L,1),3))</f>
        <v/>
      </c>
      <c r="F707" s="13" t="str">
        <f ca="1">IF($I707="","",INDEX(MY_Data,MATCH($I707,Sheet1!$L:L,1),4))</f>
        <v/>
      </c>
      <c r="G707" s="13" t="str">
        <f ca="1">IF($I707="","",INDEX(MY_Data,MATCH($I707,Sheet1!$L:L,1),5))</f>
        <v/>
      </c>
      <c r="H707" s="4" t="str">
        <f ca="1">IF($I707="","",INDEX(MY_Data,MATCH($I707,Sheet1!$L:L,1),6))</f>
        <v/>
      </c>
      <c r="I707" s="25" t="str">
        <f ca="1">IF(ROW()-6&lt;=MAX(Sheet1!$L:L),ROW()-6,"")</f>
        <v/>
      </c>
    </row>
    <row r="708" spans="3:9">
      <c r="C708" s="24" t="str">
        <f ca="1">IF($I708="","",INDEX(MY_Data,MATCH($I708,Sheet1!$L:L,1),1))</f>
        <v/>
      </c>
      <c r="D708" s="13" t="str">
        <f ca="1">IF($I708="","",INDEX(MY_Data,MATCH($I708,Sheet1!$L:L,1),2))</f>
        <v/>
      </c>
      <c r="E708" s="13" t="str">
        <f ca="1">IF($I708="","",INDEX(MY_Data,MATCH($I708,Sheet1!$L:L,1),3))</f>
        <v/>
      </c>
      <c r="F708" s="13" t="str">
        <f ca="1">IF($I708="","",INDEX(MY_Data,MATCH($I708,Sheet1!$L:L,1),4))</f>
        <v/>
      </c>
      <c r="G708" s="13" t="str">
        <f ca="1">IF($I708="","",INDEX(MY_Data,MATCH($I708,Sheet1!$L:L,1),5))</f>
        <v/>
      </c>
      <c r="H708" s="4" t="str">
        <f ca="1">IF($I708="","",INDEX(MY_Data,MATCH($I708,Sheet1!$L:L,1),6))</f>
        <v/>
      </c>
      <c r="I708" s="25" t="str">
        <f ca="1">IF(ROW()-6&lt;=MAX(Sheet1!$L:L),ROW()-6,"")</f>
        <v/>
      </c>
    </row>
    <row r="709" spans="3:9">
      <c r="C709" s="24" t="str">
        <f ca="1">IF($I709="","",INDEX(MY_Data,MATCH($I709,Sheet1!$L:L,1),1))</f>
        <v/>
      </c>
      <c r="D709" s="13" t="str">
        <f ca="1">IF($I709="","",INDEX(MY_Data,MATCH($I709,Sheet1!$L:L,1),2))</f>
        <v/>
      </c>
      <c r="E709" s="13" t="str">
        <f ca="1">IF($I709="","",INDEX(MY_Data,MATCH($I709,Sheet1!$L:L,1),3))</f>
        <v/>
      </c>
      <c r="F709" s="13" t="str">
        <f ca="1">IF($I709="","",INDEX(MY_Data,MATCH($I709,Sheet1!$L:L,1),4))</f>
        <v/>
      </c>
      <c r="G709" s="13" t="str">
        <f ca="1">IF($I709="","",INDEX(MY_Data,MATCH($I709,Sheet1!$L:L,1),5))</f>
        <v/>
      </c>
      <c r="H709" s="4" t="str">
        <f ca="1">IF($I709="","",INDEX(MY_Data,MATCH($I709,Sheet1!$L:L,1),6))</f>
        <v/>
      </c>
      <c r="I709" s="25" t="str">
        <f ca="1">IF(ROW()-6&lt;=MAX(Sheet1!$L:L),ROW()-6,"")</f>
        <v/>
      </c>
    </row>
    <row r="710" spans="3:9">
      <c r="C710" s="24" t="str">
        <f ca="1">IF($I710="","",INDEX(MY_Data,MATCH($I710,Sheet1!$L:L,1),1))</f>
        <v/>
      </c>
      <c r="D710" s="13" t="str">
        <f ca="1">IF($I710="","",INDEX(MY_Data,MATCH($I710,Sheet1!$L:L,1),2))</f>
        <v/>
      </c>
      <c r="E710" s="13" t="str">
        <f ca="1">IF($I710="","",INDEX(MY_Data,MATCH($I710,Sheet1!$L:L,1),3))</f>
        <v/>
      </c>
      <c r="F710" s="13" t="str">
        <f ca="1">IF($I710="","",INDEX(MY_Data,MATCH($I710,Sheet1!$L:L,1),4))</f>
        <v/>
      </c>
      <c r="G710" s="13" t="str">
        <f ca="1">IF($I710="","",INDEX(MY_Data,MATCH($I710,Sheet1!$L:L,1),5))</f>
        <v/>
      </c>
      <c r="H710" s="4" t="str">
        <f ca="1">IF($I710="","",INDEX(MY_Data,MATCH($I710,Sheet1!$L:L,1),6))</f>
        <v/>
      </c>
      <c r="I710" s="25" t="str">
        <f ca="1">IF(ROW()-6&lt;=MAX(Sheet1!$L:L),ROW()-6,"")</f>
        <v/>
      </c>
    </row>
    <row r="711" spans="3:9">
      <c r="C711" s="24" t="str">
        <f ca="1">IF($I711="","",INDEX(MY_Data,MATCH($I711,Sheet1!$L:L,1),1))</f>
        <v/>
      </c>
      <c r="D711" s="13" t="str">
        <f ca="1">IF($I711="","",INDEX(MY_Data,MATCH($I711,Sheet1!$L:L,1),2))</f>
        <v/>
      </c>
      <c r="E711" s="13" t="str">
        <f ca="1">IF($I711="","",INDEX(MY_Data,MATCH($I711,Sheet1!$L:L,1),3))</f>
        <v/>
      </c>
      <c r="F711" s="13" t="str">
        <f ca="1">IF($I711="","",INDEX(MY_Data,MATCH($I711,Sheet1!$L:L,1),4))</f>
        <v/>
      </c>
      <c r="G711" s="13" t="str">
        <f ca="1">IF($I711="","",INDEX(MY_Data,MATCH($I711,Sheet1!$L:L,1),5))</f>
        <v/>
      </c>
      <c r="H711" s="4" t="str">
        <f ca="1">IF($I711="","",INDEX(MY_Data,MATCH($I711,Sheet1!$L:L,1),6))</f>
        <v/>
      </c>
      <c r="I711" s="25" t="str">
        <f ca="1">IF(ROW()-6&lt;=MAX(Sheet1!$L:L),ROW()-6,"")</f>
        <v/>
      </c>
    </row>
    <row r="712" spans="3:9">
      <c r="C712" s="24" t="str">
        <f ca="1">IF($I712="","",INDEX(MY_Data,MATCH($I712,Sheet1!$L:L,1),1))</f>
        <v/>
      </c>
      <c r="D712" s="13" t="str">
        <f ca="1">IF($I712="","",INDEX(MY_Data,MATCH($I712,Sheet1!$L:L,1),2))</f>
        <v/>
      </c>
      <c r="E712" s="13" t="str">
        <f ca="1">IF($I712="","",INDEX(MY_Data,MATCH($I712,Sheet1!$L:L,1),3))</f>
        <v/>
      </c>
      <c r="F712" s="13" t="str">
        <f ca="1">IF($I712="","",INDEX(MY_Data,MATCH($I712,Sheet1!$L:L,1),4))</f>
        <v/>
      </c>
      <c r="G712" s="13" t="str">
        <f ca="1">IF($I712="","",INDEX(MY_Data,MATCH($I712,Sheet1!$L:L,1),5))</f>
        <v/>
      </c>
      <c r="H712" s="4" t="str">
        <f ca="1">IF($I712="","",INDEX(MY_Data,MATCH($I712,Sheet1!$L:L,1),6))</f>
        <v/>
      </c>
      <c r="I712" s="25" t="str">
        <f ca="1">IF(ROW()-6&lt;=MAX(Sheet1!$L:L),ROW()-6,"")</f>
        <v/>
      </c>
    </row>
    <row r="713" spans="3:9">
      <c r="C713" s="24" t="str">
        <f ca="1">IF($I713="","",INDEX(MY_Data,MATCH($I713,Sheet1!$L:L,1),1))</f>
        <v/>
      </c>
      <c r="D713" s="13" t="str">
        <f ca="1">IF($I713="","",INDEX(MY_Data,MATCH($I713,Sheet1!$L:L,1),2))</f>
        <v/>
      </c>
      <c r="E713" s="13" t="str">
        <f ca="1">IF($I713="","",INDEX(MY_Data,MATCH($I713,Sheet1!$L:L,1),3))</f>
        <v/>
      </c>
      <c r="F713" s="13" t="str">
        <f ca="1">IF($I713="","",INDEX(MY_Data,MATCH($I713,Sheet1!$L:L,1),4))</f>
        <v/>
      </c>
      <c r="G713" s="13" t="str">
        <f ca="1">IF($I713="","",INDEX(MY_Data,MATCH($I713,Sheet1!$L:L,1),5))</f>
        <v/>
      </c>
      <c r="H713" s="4" t="str">
        <f ca="1">IF($I713="","",INDEX(MY_Data,MATCH($I713,Sheet1!$L:L,1),6))</f>
        <v/>
      </c>
      <c r="I713" s="25" t="str">
        <f ca="1">IF(ROW()-6&lt;=MAX(Sheet1!$L:L),ROW()-6,"")</f>
        <v/>
      </c>
    </row>
    <row r="714" spans="3:9">
      <c r="C714" s="24" t="str">
        <f ca="1">IF($I714="","",INDEX(MY_Data,MATCH($I714,Sheet1!$L:L,1),1))</f>
        <v/>
      </c>
      <c r="D714" s="13" t="str">
        <f ca="1">IF($I714="","",INDEX(MY_Data,MATCH($I714,Sheet1!$L:L,1),2))</f>
        <v/>
      </c>
      <c r="E714" s="13" t="str">
        <f ca="1">IF($I714="","",INDEX(MY_Data,MATCH($I714,Sheet1!$L:L,1),3))</f>
        <v/>
      </c>
      <c r="F714" s="13" t="str">
        <f ca="1">IF($I714="","",INDEX(MY_Data,MATCH($I714,Sheet1!$L:L,1),4))</f>
        <v/>
      </c>
      <c r="G714" s="13" t="str">
        <f ca="1">IF($I714="","",INDEX(MY_Data,MATCH($I714,Sheet1!$L:L,1),5))</f>
        <v/>
      </c>
      <c r="H714" s="4" t="str">
        <f ca="1">IF($I714="","",INDEX(MY_Data,MATCH($I714,Sheet1!$L:L,1),6))</f>
        <v/>
      </c>
      <c r="I714" s="25" t="str">
        <f ca="1">IF(ROW()-6&lt;=MAX(Sheet1!$L:L),ROW()-6,"")</f>
        <v/>
      </c>
    </row>
    <row r="715" spans="3:9">
      <c r="C715" s="24" t="str">
        <f ca="1">IF($I715="","",INDEX(MY_Data,MATCH($I715,Sheet1!#REF!,1),1))</f>
        <v/>
      </c>
      <c r="D715" s="13" t="str">
        <f ca="1">IF($I715="","",INDEX(MY_Data,MATCH($I715,Sheet1!$L:L,1),2))</f>
        <v/>
      </c>
      <c r="E715" s="13" t="str">
        <f ca="1">IF($I715="","",INDEX(MY_Data,MATCH($I715,Sheet1!$L:L,1),3))</f>
        <v/>
      </c>
      <c r="F715" s="13" t="str">
        <f ca="1">IF($I715="","",INDEX(MY_Data,MATCH($I715,Sheet1!$L:L,1),4))</f>
        <v/>
      </c>
      <c r="G715" s="13" t="str">
        <f ca="1">IF($I715="","",INDEX(MY_Data,MATCH($I715,Sheet1!$L:L,1),5))</f>
        <v/>
      </c>
      <c r="H715" s="4" t="str">
        <f ca="1">IF($I715="","",INDEX(MY_Data,MATCH($I715,Sheet1!$L:L,1),6))</f>
        <v/>
      </c>
      <c r="I715" s="25" t="str">
        <f ca="1">IF(ROW()-6&lt;=MAX(Sheet1!$L:L),ROW()-6,"")</f>
        <v/>
      </c>
    </row>
    <row r="716" spans="3:9">
      <c r="C716" s="24" t="str">
        <f ca="1">IF($I716="","",INDEX(MY_Data,MATCH($I716,Sheet1!#REF!,1),1))</f>
        <v/>
      </c>
      <c r="D716" s="13" t="str">
        <f ca="1">IF($I716="","",INDEX(MY_Data,MATCH($I716,Sheet1!$L:L,1),2))</f>
        <v/>
      </c>
      <c r="E716" s="13" t="str">
        <f ca="1">IF($I716="","",INDEX(MY_Data,MATCH($I716,Sheet1!$L:L,1),3))</f>
        <v/>
      </c>
      <c r="F716" s="13" t="str">
        <f ca="1">IF($I716="","",INDEX(MY_Data,MATCH($I716,Sheet1!$L:L,1),4))</f>
        <v/>
      </c>
      <c r="G716" s="13" t="str">
        <f ca="1">IF($I716="","",INDEX(MY_Data,MATCH($I716,Sheet1!$L:L,1),5))</f>
        <v/>
      </c>
      <c r="H716" s="4" t="str">
        <f ca="1">IF($I716="","",INDEX(MY_Data,MATCH($I716,Sheet1!$L:L,1),6))</f>
        <v/>
      </c>
      <c r="I716" s="25" t="str">
        <f ca="1">IF(ROW()-6&lt;=MAX(Sheet1!$L:L),ROW()-6,"")</f>
        <v/>
      </c>
    </row>
    <row r="717" spans="3:9">
      <c r="C717" s="24" t="str">
        <f ca="1">IF($I717="","",INDEX(MY_Data,MATCH($I717,Sheet1!#REF!,1),1))</f>
        <v/>
      </c>
      <c r="D717" s="13" t="str">
        <f ca="1">IF($I717="","",INDEX(MY_Data,MATCH($I717,Sheet1!$L:L,1),2))</f>
        <v/>
      </c>
      <c r="E717" s="13" t="str">
        <f ca="1">IF($I717="","",INDEX(MY_Data,MATCH($I717,Sheet1!$L:L,1),3))</f>
        <v/>
      </c>
      <c r="F717" s="13" t="str">
        <f ca="1">IF($I717="","",INDEX(MY_Data,MATCH($I717,Sheet1!$L:L,1),4))</f>
        <v/>
      </c>
      <c r="G717" s="13" t="str">
        <f ca="1">IF($I717="","",INDEX(MY_Data,MATCH($I717,Sheet1!$L:L,1),5))</f>
        <v/>
      </c>
      <c r="H717" s="4" t="str">
        <f ca="1">IF($I717="","",INDEX(MY_Data,MATCH($I717,Sheet1!$L:L,1),6))</f>
        <v/>
      </c>
      <c r="I717" s="25" t="str">
        <f ca="1">IF(ROW()-6&lt;=MAX(Sheet1!$L:L),ROW()-6,"")</f>
        <v/>
      </c>
    </row>
    <row r="718" spans="3:9">
      <c r="C718" s="24" t="str">
        <f ca="1">IF($I718="","",INDEX(MY_Data,MATCH($I718,Sheet1!#REF!,1),1))</f>
        <v/>
      </c>
      <c r="D718" s="13" t="str">
        <f ca="1">IF($I718="","",INDEX(MY_Data,MATCH($I718,Sheet1!$L:L,1),2))</f>
        <v/>
      </c>
      <c r="E718" s="13" t="str">
        <f ca="1">IF($I718="","",INDEX(MY_Data,MATCH($I718,Sheet1!$L:L,1),3))</f>
        <v/>
      </c>
      <c r="F718" s="13" t="str">
        <f ca="1">IF($I718="","",INDEX(MY_Data,MATCH($I718,Sheet1!$L:L,1),4))</f>
        <v/>
      </c>
      <c r="G718" s="13" t="str">
        <f ca="1">IF($I718="","",INDEX(MY_Data,MATCH($I718,Sheet1!$L:L,1),5))</f>
        <v/>
      </c>
      <c r="H718" s="4" t="str">
        <f ca="1">IF($I718="","",INDEX(MY_Data,MATCH($I718,Sheet1!$L:L,1),6))</f>
        <v/>
      </c>
      <c r="I718" s="25" t="str">
        <f ca="1">IF(ROW()-6&lt;=MAX(Sheet1!$L:L),ROW()-6,"")</f>
        <v/>
      </c>
    </row>
    <row r="719" spans="3:9">
      <c r="C719" s="24" t="str">
        <f ca="1">IF($I719="","",INDEX(MY_Data,MATCH($I719,Sheet1!#REF!,1),1))</f>
        <v/>
      </c>
      <c r="D719" s="13" t="str">
        <f ca="1">IF($I719="","",INDEX(MY_Data,MATCH($I719,Sheet1!$L:L,1),2))</f>
        <v/>
      </c>
      <c r="E719" s="13" t="str">
        <f ca="1">IF($I719="","",INDEX(MY_Data,MATCH($I719,Sheet1!$L:L,1),3))</f>
        <v/>
      </c>
      <c r="F719" s="13" t="str">
        <f ca="1">IF($I719="","",INDEX(MY_Data,MATCH($I719,Sheet1!$L:L,1),4))</f>
        <v/>
      </c>
      <c r="G719" s="13" t="str">
        <f ca="1">IF($I719="","",INDEX(MY_Data,MATCH($I719,Sheet1!$L:L,1),5))</f>
        <v/>
      </c>
      <c r="H719" s="4" t="str">
        <f ca="1">IF($I719="","",INDEX(MY_Data,MATCH($I719,Sheet1!$L:L,1),6))</f>
        <v/>
      </c>
      <c r="I719" s="25" t="str">
        <f ca="1">IF(ROW()-6&lt;=MAX(Sheet1!$L:L),ROW()-6,"")</f>
        <v/>
      </c>
    </row>
    <row r="720" spans="3:9">
      <c r="C720" s="24" t="str">
        <f ca="1">IF($I720="","",INDEX(MY_Data,MATCH($I720,Sheet1!#REF!,1),1))</f>
        <v/>
      </c>
      <c r="D720" s="13" t="str">
        <f ca="1">IF($I720="","",INDEX(MY_Data,MATCH($I720,Sheet1!$L:L,1),2))</f>
        <v/>
      </c>
      <c r="E720" s="13" t="str">
        <f ca="1">IF($I720="","",INDEX(MY_Data,MATCH($I720,Sheet1!$L:L,1),3))</f>
        <v/>
      </c>
      <c r="F720" s="13" t="str">
        <f ca="1">IF($I720="","",INDEX(MY_Data,MATCH($I720,Sheet1!$L:L,1),4))</f>
        <v/>
      </c>
      <c r="G720" s="13" t="str">
        <f ca="1">IF($I720="","",INDEX(MY_Data,MATCH($I720,Sheet1!$L:L,1),5))</f>
        <v/>
      </c>
      <c r="H720" s="4" t="str">
        <f ca="1">IF($I720="","",INDEX(MY_Data,MATCH($I720,Sheet1!$L:L,1),6))</f>
        <v/>
      </c>
      <c r="I720" s="25" t="str">
        <f ca="1">IF(ROW()-6&lt;=MAX(Sheet1!$L:L),ROW()-6,"")</f>
        <v/>
      </c>
    </row>
    <row r="721" spans="3:9">
      <c r="C721" s="24" t="str">
        <f ca="1">IF($I721="","",INDEX(MY_Data,MATCH($I721,Sheet1!#REF!,1),1))</f>
        <v/>
      </c>
      <c r="D721" s="13" t="str">
        <f ca="1">IF($I721="","",INDEX(MY_Data,MATCH($I721,Sheet1!$L:L,1),2))</f>
        <v/>
      </c>
      <c r="E721" s="13" t="str">
        <f ca="1">IF($I721="","",INDEX(MY_Data,MATCH($I721,Sheet1!$L:L,1),3))</f>
        <v/>
      </c>
      <c r="F721" s="13" t="str">
        <f ca="1">IF($I721="","",INDEX(MY_Data,MATCH($I721,Sheet1!$L:L,1),4))</f>
        <v/>
      </c>
      <c r="G721" s="13" t="str">
        <f ca="1">IF($I721="","",INDEX(MY_Data,MATCH($I721,Sheet1!$L:L,1),5))</f>
        <v/>
      </c>
      <c r="H721" s="4" t="str">
        <f ca="1">IF($I721="","",INDEX(MY_Data,MATCH($I721,Sheet1!$L:L,1),6))</f>
        <v/>
      </c>
      <c r="I721" s="25" t="str">
        <f ca="1">IF(ROW()-6&lt;=MAX(Sheet1!$L:L),ROW()-6,"")</f>
        <v/>
      </c>
    </row>
    <row r="722" spans="3:9">
      <c r="C722" s="26" t="str">
        <f ca="1">IF($I722="","",INDEX(MY_Data,MATCH($I722,Sheet1!#REF!,1),1))</f>
        <v/>
      </c>
      <c r="D722" s="13" t="str">
        <f ca="1">IF($I722="","",INDEX(MY_Data,MATCH($I722,Sheet1!$L:L,1),2))</f>
        <v/>
      </c>
      <c r="E722" s="27" t="str">
        <f ca="1">IF($I722="","",INDEX(MY_Data,MATCH($I722,Sheet1!$L:L,1),3))</f>
        <v/>
      </c>
      <c r="F722" s="27" t="str">
        <f ca="1">IF($I722="","",INDEX(MY_Data,MATCH($I722,Sheet1!$L:L,1),4))</f>
        <v/>
      </c>
      <c r="G722" s="27" t="str">
        <f ca="1">IF($I722="","",INDEX(MY_Data,MATCH($I722,Sheet1!$L:L,1),5))</f>
        <v/>
      </c>
      <c r="H722" s="29" t="str">
        <f ca="1">IF($I722="","",INDEX(MY_Data,MATCH($I722,Sheet1!$L:L,1),6))</f>
        <v/>
      </c>
      <c r="I722" s="28" t="str">
        <f ca="1">IF(ROW()-6&lt;=MAX(Sheet1!$L:L),ROW()-6,"")</f>
        <v/>
      </c>
    </row>
    <row r="723" spans="3:9">
      <c r="C723" s="62" t="str">
        <f ca="1">IF($I723="","",INDEX(MY_Data,MATCH($I723,Sheet1!#REF!,1),1))</f>
        <v/>
      </c>
      <c r="D723" s="13" t="str">
        <f ca="1">IF($I723="","",INDEX(MY_Data,MATCH($I723,Sheet1!$L:L,1),2))</f>
        <v/>
      </c>
      <c r="E723" s="63" t="str">
        <f ca="1">IF($I723="","",INDEX(MY_Data,MATCH($I723,Sheet1!$L:L,1),3))</f>
        <v/>
      </c>
      <c r="F723" s="63" t="str">
        <f ca="1">IF($I723="","",INDEX(MY_Data,MATCH($I723,Sheet1!$L:L,1),4))</f>
        <v/>
      </c>
      <c r="G723" s="63" t="str">
        <f ca="1">IF($I723="","",INDEX(MY_Data,MATCH($I723,Sheet1!$L:L,1),5))</f>
        <v/>
      </c>
      <c r="H723" s="64" t="str">
        <f ca="1">IF($I723="","",INDEX(MY_Data,MATCH($I723,Sheet1!$L:L,1),6))</f>
        <v/>
      </c>
      <c r="I723" s="65" t="str">
        <f ca="1">IF(ROW()-6&lt;=MAX(Sheet1!$L:L),ROW()-6,"")</f>
        <v/>
      </c>
    </row>
    <row r="724" spans="3:9">
      <c r="C724" s="62" t="str">
        <f ca="1">IF($I724="","",INDEX(MY_Data,MATCH($I724,Sheet1!#REF!,1),1))</f>
        <v/>
      </c>
      <c r="D724" s="13" t="str">
        <f ca="1">IF($I724="","",INDEX(MY_Data,MATCH($I724,Sheet1!$L:L,1),2))</f>
        <v/>
      </c>
      <c r="E724" s="63" t="str">
        <f ca="1">IF($I724="","",INDEX(MY_Data,MATCH($I724,Sheet1!$L:L,1),3))</f>
        <v/>
      </c>
      <c r="F724" s="63" t="str">
        <f ca="1">IF($I724="","",INDEX(MY_Data,MATCH($I724,Sheet1!$L:L,1),4))</f>
        <v/>
      </c>
      <c r="G724" s="63" t="str">
        <f ca="1">IF($I724="","",INDEX(MY_Data,MATCH($I724,Sheet1!$L:L,1),5))</f>
        <v/>
      </c>
      <c r="H724" s="64" t="str">
        <f ca="1">IF($I724="","",INDEX(MY_Data,MATCH($I724,Sheet1!$L:L,1),6))</f>
        <v/>
      </c>
      <c r="I724" s="65" t="str">
        <f ca="1">IF(ROW()-6&lt;=MAX(Sheet1!$L:L),ROW()-6,"")</f>
        <v/>
      </c>
    </row>
    <row r="725" spans="3:9">
      <c r="C725" s="62" t="str">
        <f ca="1">IF($I725="","",INDEX(MY_Data,MATCH($I725,Sheet1!#REF!,1),1))</f>
        <v/>
      </c>
      <c r="D725" s="13" t="str">
        <f ca="1">IF($I725="","",INDEX(MY_Data,MATCH($I725,Sheet1!$L:L,1),2))</f>
        <v/>
      </c>
      <c r="E725" s="63" t="str">
        <f ca="1">IF($I725="","",INDEX(MY_Data,MATCH($I725,Sheet1!$L:L,1),3))</f>
        <v/>
      </c>
      <c r="F725" s="63" t="str">
        <f ca="1">IF($I725="","",INDEX(MY_Data,MATCH($I725,Sheet1!$L:L,1),4))</f>
        <v/>
      </c>
      <c r="G725" s="63" t="str">
        <f ca="1">IF($I725="","",INDEX(MY_Data,MATCH($I725,Sheet1!$L:L,1),5))</f>
        <v/>
      </c>
      <c r="H725" s="64" t="str">
        <f ca="1">IF($I725="","",INDEX(MY_Data,MATCH($I725,Sheet1!$L:L,1),6))</f>
        <v/>
      </c>
      <c r="I725" s="65" t="str">
        <f ca="1">IF(ROW()-6&lt;=MAX(Sheet1!$L:L),ROW()-6,"")</f>
        <v/>
      </c>
    </row>
    <row r="726" spans="3:9">
      <c r="C726" s="62" t="str">
        <f ca="1">IF($I726="","",INDEX(MY_Data,MATCH($I726,Sheet1!#REF!,1),1))</f>
        <v/>
      </c>
      <c r="D726" s="13" t="str">
        <f ca="1">IF($I726="","",INDEX(MY_Data,MATCH($I726,Sheet1!$L:L,1),2))</f>
        <v/>
      </c>
      <c r="E726" s="63" t="str">
        <f ca="1">IF($I726="","",INDEX(MY_Data,MATCH($I726,Sheet1!$L:L,1),3))</f>
        <v/>
      </c>
      <c r="F726" s="63" t="str">
        <f ca="1">IF($I726="","",INDEX(MY_Data,MATCH($I726,Sheet1!$L:L,1),4))</f>
        <v/>
      </c>
      <c r="G726" s="63" t="str">
        <f ca="1">IF($I726="","",INDEX(MY_Data,MATCH($I726,Sheet1!$L:L,1),5))</f>
        <v/>
      </c>
      <c r="H726" s="64" t="str">
        <f ca="1">IF($I726="","",INDEX(MY_Data,MATCH($I726,Sheet1!$L:L,1),6))</f>
        <v/>
      </c>
      <c r="I726" s="65" t="str">
        <f ca="1">IF(ROW()-6&lt;=MAX(Sheet1!$L:L),ROW()-6,"")</f>
        <v/>
      </c>
    </row>
    <row r="727" spans="3:9">
      <c r="C727" s="62" t="str">
        <f ca="1">IF($I727="","",INDEX(MY_Data,MATCH($I727,Sheet1!#REF!,1),1))</f>
        <v/>
      </c>
      <c r="D727" s="13" t="str">
        <f ca="1">IF($I727="","",INDEX(MY_Data,MATCH($I727,Sheet1!$L:L,1),2))</f>
        <v/>
      </c>
      <c r="E727" s="63" t="str">
        <f ca="1">IF($I727="","",INDEX(MY_Data,MATCH($I727,Sheet1!$L:L,1),3))</f>
        <v/>
      </c>
      <c r="F727" s="63" t="str">
        <f ca="1">IF($I727="","",INDEX(MY_Data,MATCH($I727,Sheet1!$L:L,1),4))</f>
        <v/>
      </c>
      <c r="G727" s="63" t="str">
        <f ca="1">IF($I727="","",INDEX(MY_Data,MATCH($I727,Sheet1!$L:L,1),5))</f>
        <v/>
      </c>
      <c r="H727" s="64" t="str">
        <f ca="1">IF($I727="","",INDEX(MY_Data,MATCH($I727,Sheet1!$L:L,1),6))</f>
        <v/>
      </c>
      <c r="I727" s="65" t="str">
        <f ca="1">IF(ROW()-6&lt;=MAX(Sheet1!$L:L),ROW()-6,"")</f>
        <v/>
      </c>
    </row>
    <row r="728" spans="3:9">
      <c r="C728" s="62" t="str">
        <f ca="1">IF($I728="","",INDEX(MY_Data,MATCH($I728,Sheet1!#REF!,1),1))</f>
        <v/>
      </c>
      <c r="D728" s="13" t="str">
        <f ca="1">IF($I728="","",INDEX(MY_Data,MATCH($I728,Sheet1!$L:L,1),2))</f>
        <v/>
      </c>
      <c r="E728" s="63" t="str">
        <f ca="1">IF($I728="","",INDEX(MY_Data,MATCH($I728,Sheet1!$L:L,1),3))</f>
        <v/>
      </c>
      <c r="F728" s="63" t="str">
        <f ca="1">IF($I728="","",INDEX(MY_Data,MATCH($I728,Sheet1!$L:L,1),4))</f>
        <v/>
      </c>
      <c r="G728" s="63" t="str">
        <f ca="1">IF($I728="","",INDEX(MY_Data,MATCH($I728,Sheet1!$L:L,1),5))</f>
        <v/>
      </c>
      <c r="H728" s="64" t="str">
        <f ca="1">IF($I728="","",INDEX(MY_Data,MATCH($I728,Sheet1!$L:L,1),6))</f>
        <v/>
      </c>
      <c r="I728" s="65" t="str">
        <f ca="1">IF(ROW()-6&lt;=MAX(Sheet1!$L:L),ROW()-6,"")</f>
        <v/>
      </c>
    </row>
    <row r="729" spans="3:9">
      <c r="C729" s="62" t="str">
        <f ca="1">IF($I729="","",INDEX(MY_Data,MATCH($I729,Sheet1!#REF!,1),1))</f>
        <v/>
      </c>
      <c r="D729" s="13" t="str">
        <f ca="1">IF($I729="","",INDEX(MY_Data,MATCH($I729,Sheet1!$L:L,1),2))</f>
        <v/>
      </c>
      <c r="E729" s="63" t="str">
        <f ca="1">IF($I729="","",INDEX(MY_Data,MATCH($I729,Sheet1!$L:L,1),3))</f>
        <v/>
      </c>
      <c r="F729" s="63" t="str">
        <f ca="1">IF($I729="","",INDEX(MY_Data,MATCH($I729,Sheet1!$L:L,1),4))</f>
        <v/>
      </c>
      <c r="G729" s="63" t="str">
        <f ca="1">IF($I729="","",INDEX(MY_Data,MATCH($I729,Sheet1!$L:L,1),5))</f>
        <v/>
      </c>
      <c r="H729" s="64" t="str">
        <f ca="1">IF($I729="","",INDEX(MY_Data,MATCH($I729,Sheet1!$L:L,1),6))</f>
        <v/>
      </c>
      <c r="I729" s="65" t="str">
        <f ca="1">IF(ROW()-6&lt;=MAX(Sheet1!$L:L),ROW()-6,"")</f>
        <v/>
      </c>
    </row>
    <row r="730" spans="3:9">
      <c r="C730" s="62" t="str">
        <f ca="1">IF($I730="","",INDEX(MY_Data,MATCH($I730,Sheet1!#REF!,1),1))</f>
        <v/>
      </c>
      <c r="D730" s="13" t="str">
        <f ca="1">IF($I730="","",INDEX(MY_Data,MATCH($I730,Sheet1!$L:L,1),2))</f>
        <v/>
      </c>
      <c r="E730" s="63" t="str">
        <f ca="1">IF($I730="","",INDEX(MY_Data,MATCH($I730,Sheet1!$L:L,1),3))</f>
        <v/>
      </c>
      <c r="F730" s="63" t="str">
        <f ca="1">IF($I730="","",INDEX(MY_Data,MATCH($I730,Sheet1!$L:L,1),4))</f>
        <v/>
      </c>
      <c r="G730" s="63" t="str">
        <f ca="1">IF($I730="","",INDEX(MY_Data,MATCH($I730,Sheet1!$L:L,1),5))</f>
        <v/>
      </c>
      <c r="H730" s="64" t="str">
        <f ca="1">IF($I730="","",INDEX(MY_Data,MATCH($I730,Sheet1!$L:L,1),6))</f>
        <v/>
      </c>
      <c r="I730" s="65" t="str">
        <f ca="1">IF(ROW()-6&lt;=MAX(Sheet1!$L:L),ROW()-6,"")</f>
        <v/>
      </c>
    </row>
    <row r="731" spans="3:9">
      <c r="C731" s="62" t="str">
        <f ca="1">IF($I731="","",INDEX(MY_Data,MATCH($I731,Sheet1!#REF!,1),1))</f>
        <v/>
      </c>
      <c r="D731" s="13" t="str">
        <f ca="1">IF($I731="","",INDEX(MY_Data,MATCH($I731,Sheet1!$L:L,1),2))</f>
        <v/>
      </c>
      <c r="E731" s="63" t="str">
        <f ca="1">IF($I731="","",INDEX(MY_Data,MATCH($I731,Sheet1!$L:L,1),3))</f>
        <v/>
      </c>
      <c r="F731" s="63" t="str">
        <f ca="1">IF($I731="","",INDEX(MY_Data,MATCH($I731,Sheet1!$L:L,1),4))</f>
        <v/>
      </c>
      <c r="G731" s="63" t="str">
        <f ca="1">IF($I731="","",INDEX(MY_Data,MATCH($I731,Sheet1!$L:L,1),5))</f>
        <v/>
      </c>
      <c r="H731" s="64" t="str">
        <f ca="1">IF($I731="","",INDEX(MY_Data,MATCH($I731,Sheet1!$L:L,1),6))</f>
        <v/>
      </c>
      <c r="I731" s="65" t="str">
        <f ca="1">IF(ROW()-6&lt;=MAX(Sheet1!$L:L),ROW()-6,"")</f>
        <v/>
      </c>
    </row>
    <row r="732" spans="3:9">
      <c r="C732" s="62" t="str">
        <f ca="1">IF($I732="","",INDEX(MY_Data,MATCH($I732,Sheet1!#REF!,1),1))</f>
        <v/>
      </c>
      <c r="D732" s="13" t="str">
        <f ca="1">IF($I732="","",INDEX(MY_Data,MATCH($I732,Sheet1!$L:L,1),2))</f>
        <v/>
      </c>
      <c r="E732" s="63" t="str">
        <f ca="1">IF($I732="","",INDEX(MY_Data,MATCH($I732,Sheet1!$L:L,1),3))</f>
        <v/>
      </c>
      <c r="F732" s="63" t="str">
        <f ca="1">IF($I732="","",INDEX(MY_Data,MATCH($I732,Sheet1!$L:L,1),4))</f>
        <v/>
      </c>
      <c r="G732" s="63" t="str">
        <f ca="1">IF($I732="","",INDEX(MY_Data,MATCH($I732,Sheet1!$L:L,1),5))</f>
        <v/>
      </c>
      <c r="H732" s="64" t="str">
        <f ca="1">IF($I732="","",INDEX(MY_Data,MATCH($I732,Sheet1!$L:L,1),6))</f>
        <v/>
      </c>
      <c r="I732" s="65" t="str">
        <f ca="1">IF(ROW()-6&lt;=MAX(Sheet1!$L:L),ROW()-6,"")</f>
        <v/>
      </c>
    </row>
    <row r="733" spans="3:9">
      <c r="C733" s="62" t="str">
        <f ca="1">IF($I733="","",INDEX(MY_Data,MATCH($I733,Sheet1!#REF!,1),1))</f>
        <v/>
      </c>
      <c r="D733" s="13" t="str">
        <f ca="1">IF($I733="","",INDEX(MY_Data,MATCH($I733,Sheet1!$L:L,1),2))</f>
        <v/>
      </c>
      <c r="E733" s="63" t="str">
        <f ca="1">IF($I733="","",INDEX(MY_Data,MATCH($I733,Sheet1!$L:L,1),3))</f>
        <v/>
      </c>
      <c r="F733" s="63" t="str">
        <f ca="1">IF($I733="","",INDEX(MY_Data,MATCH($I733,Sheet1!$L:L,1),4))</f>
        <v/>
      </c>
      <c r="G733" s="63" t="str">
        <f ca="1">IF($I733="","",INDEX(MY_Data,MATCH($I733,Sheet1!$L:L,1),5))</f>
        <v/>
      </c>
      <c r="H733" s="64" t="str">
        <f ca="1">IF($I733="","",INDEX(MY_Data,MATCH($I733,Sheet1!$L:L,1),6))</f>
        <v/>
      </c>
      <c r="I733" s="65" t="str">
        <f ca="1">IF(ROW()-6&lt;=MAX(Sheet1!$L:L),ROW()-6,"")</f>
        <v/>
      </c>
    </row>
    <row r="734" spans="3:9">
      <c r="C734" s="62" t="str">
        <f ca="1">IF($I734="","",INDEX(MY_Data,MATCH($I734,Sheet1!#REF!,1),1))</f>
        <v/>
      </c>
      <c r="D734" s="13" t="str">
        <f ca="1">IF($I734="","",INDEX(MY_Data,MATCH($I734,Sheet1!$L:L,1),2))</f>
        <v/>
      </c>
      <c r="E734" s="63" t="str">
        <f ca="1">IF($I734="","",INDEX(MY_Data,MATCH($I734,Sheet1!$L:L,1),3))</f>
        <v/>
      </c>
      <c r="F734" s="63" t="str">
        <f ca="1">IF($I734="","",INDEX(MY_Data,MATCH($I734,Sheet1!$L:L,1),4))</f>
        <v/>
      </c>
      <c r="G734" s="63" t="str">
        <f ca="1">IF($I734="","",INDEX(MY_Data,MATCH($I734,Sheet1!$L:L,1),5))</f>
        <v/>
      </c>
      <c r="H734" s="64" t="str">
        <f ca="1">IF($I734="","",INDEX(MY_Data,MATCH($I734,Sheet1!$L:L,1),6))</f>
        <v/>
      </c>
      <c r="I734" s="65" t="str">
        <f ca="1">IF(ROW()-6&lt;=MAX(Sheet1!$L:L),ROW()-6,"")</f>
        <v/>
      </c>
    </row>
    <row r="735" spans="3:9">
      <c r="C735" s="62" t="str">
        <f ca="1">IF($I735="","",INDEX(MY_Data,MATCH($I735,Sheet1!#REF!,1),1))</f>
        <v/>
      </c>
      <c r="D735" s="13" t="str">
        <f ca="1">IF($I735="","",INDEX(MY_Data,MATCH($I735,Sheet1!$L:L,1),2))</f>
        <v/>
      </c>
      <c r="E735" s="63" t="str">
        <f ca="1">IF($I735="","",INDEX(MY_Data,MATCH($I735,Sheet1!$L:L,1),3))</f>
        <v/>
      </c>
      <c r="F735" s="63" t="str">
        <f ca="1">IF($I735="","",INDEX(MY_Data,MATCH($I735,Sheet1!$L:L,1),4))</f>
        <v/>
      </c>
      <c r="G735" s="63" t="str">
        <f ca="1">IF($I735="","",INDEX(MY_Data,MATCH($I735,Sheet1!$L:L,1),5))</f>
        <v/>
      </c>
      <c r="H735" s="64" t="str">
        <f ca="1">IF($I735="","",INDEX(MY_Data,MATCH($I735,Sheet1!$L:L,1),6))</f>
        <v/>
      </c>
      <c r="I735" s="65" t="str">
        <f ca="1">IF(ROW()-6&lt;=MAX(Sheet1!$L:L),ROW()-6,"")</f>
        <v/>
      </c>
    </row>
    <row r="736" spans="3:9">
      <c r="C736" s="62" t="str">
        <f ca="1">IF($I736="","",INDEX(MY_Data,MATCH($I736,Sheet1!#REF!,1),1))</f>
        <v/>
      </c>
      <c r="D736" s="13" t="str">
        <f ca="1">IF($I736="","",INDEX(MY_Data,MATCH($I736,Sheet1!$L:L,1),2))</f>
        <v/>
      </c>
      <c r="E736" s="63" t="str">
        <f ca="1">IF($I736="","",INDEX(MY_Data,MATCH($I736,Sheet1!$L:L,1),3))</f>
        <v/>
      </c>
      <c r="F736" s="63" t="str">
        <f ca="1">IF($I736="","",INDEX(MY_Data,MATCH($I736,Sheet1!$L:L,1),4))</f>
        <v/>
      </c>
      <c r="G736" s="63" t="str">
        <f ca="1">IF($I736="","",INDEX(MY_Data,MATCH($I736,Sheet1!$L:L,1),5))</f>
        <v/>
      </c>
      <c r="H736" s="64" t="str">
        <f ca="1">IF($I736="","",INDEX(MY_Data,MATCH($I736,Sheet1!$L:L,1),6))</f>
        <v/>
      </c>
      <c r="I736" s="65" t="str">
        <f ca="1">IF(ROW()-6&lt;=MAX(Sheet1!$L:L),ROW()-6,"")</f>
        <v/>
      </c>
    </row>
    <row r="737" spans="3:9">
      <c r="C737" s="62" t="str">
        <f ca="1">IF($I737="","",INDEX(MY_Data,MATCH($I737,Sheet1!#REF!,1),1))</f>
        <v/>
      </c>
      <c r="D737" s="13" t="str">
        <f ca="1">IF($I737="","",INDEX(MY_Data,MATCH($I737,Sheet1!$L:L,1),2))</f>
        <v/>
      </c>
      <c r="E737" s="63" t="str">
        <f ca="1">IF($I737="","",INDEX(MY_Data,MATCH($I737,Sheet1!$L:L,1),3))</f>
        <v/>
      </c>
      <c r="F737" s="63" t="str">
        <f ca="1">IF($I737="","",INDEX(MY_Data,MATCH($I737,Sheet1!$L:L,1),4))</f>
        <v/>
      </c>
      <c r="G737" s="63" t="str">
        <f ca="1">IF($I737="","",INDEX(MY_Data,MATCH($I737,Sheet1!$L:L,1),5))</f>
        <v/>
      </c>
      <c r="H737" s="64" t="str">
        <f ca="1">IF($I737="","",INDEX(MY_Data,MATCH($I737,Sheet1!$L:L,1),6))</f>
        <v/>
      </c>
      <c r="I737" s="65" t="str">
        <f ca="1">IF(ROW()-6&lt;=MAX(Sheet1!$L:L),ROW()-6,"")</f>
        <v/>
      </c>
    </row>
    <row r="738" spans="3:9">
      <c r="C738" s="62" t="str">
        <f ca="1">IF($I738="","",INDEX(MY_Data,MATCH($I738,Sheet1!#REF!,1),1))</f>
        <v/>
      </c>
      <c r="D738" s="13" t="str">
        <f ca="1">IF($I738="","",INDEX(MY_Data,MATCH($I738,Sheet1!$L:L,1),2))</f>
        <v/>
      </c>
      <c r="E738" s="63" t="str">
        <f ca="1">IF($I738="","",INDEX(MY_Data,MATCH($I738,Sheet1!$L:L,1),3))</f>
        <v/>
      </c>
      <c r="F738" s="63" t="str">
        <f ca="1">IF($I738="","",INDEX(MY_Data,MATCH($I738,Sheet1!$L:L,1),4))</f>
        <v/>
      </c>
      <c r="G738" s="63" t="str">
        <f ca="1">IF($I738="","",INDEX(MY_Data,MATCH($I738,Sheet1!$L:L,1),5))</f>
        <v/>
      </c>
      <c r="H738" s="64" t="str">
        <f ca="1">IF($I738="","",INDEX(MY_Data,MATCH($I738,Sheet1!$L:L,1),6))</f>
        <v/>
      </c>
      <c r="I738" s="65" t="str">
        <f ca="1">IF(ROW()-6&lt;=MAX(Sheet1!$L:L),ROW()-6,"")</f>
        <v/>
      </c>
    </row>
    <row r="739" spans="3:9">
      <c r="C739" s="62" t="str">
        <f ca="1">IF($I739="","",INDEX(MY_Data,MATCH($I739,Sheet1!#REF!,1),1))</f>
        <v/>
      </c>
      <c r="D739" s="13" t="str">
        <f ca="1">IF($I739="","",INDEX(MY_Data,MATCH($I739,Sheet1!$L:L,1),2))</f>
        <v/>
      </c>
      <c r="E739" s="63" t="str">
        <f ca="1">IF($I739="","",INDEX(MY_Data,MATCH($I739,Sheet1!$L:L,1),3))</f>
        <v/>
      </c>
      <c r="F739" s="63" t="str">
        <f ca="1">IF($I739="","",INDEX(MY_Data,MATCH($I739,Sheet1!$L:L,1),4))</f>
        <v/>
      </c>
      <c r="G739" s="63" t="str">
        <f ca="1">IF($I739="","",INDEX(MY_Data,MATCH($I739,Sheet1!$L:L,1),5))</f>
        <v/>
      </c>
      <c r="H739" s="64" t="str">
        <f ca="1">IF($I739="","",INDEX(MY_Data,MATCH($I739,Sheet1!$L:L,1),6))</f>
        <v/>
      </c>
      <c r="I739" s="65" t="str">
        <f ca="1">IF(ROW()-6&lt;=MAX(Sheet1!$L:L),ROW()-6,"")</f>
        <v/>
      </c>
    </row>
    <row r="740" spans="3:9">
      <c r="C740" s="62" t="str">
        <f ca="1">IF($I740="","",INDEX(MY_Data,MATCH($I740,Sheet1!#REF!,1),1))</f>
        <v/>
      </c>
      <c r="D740" s="13" t="str">
        <f ca="1">IF($I740="","",INDEX(MY_Data,MATCH($I740,Sheet1!$L:L,1),2))</f>
        <v/>
      </c>
      <c r="E740" s="63" t="str">
        <f ca="1">IF($I740="","",INDEX(MY_Data,MATCH($I740,Sheet1!$L:L,1),3))</f>
        <v/>
      </c>
      <c r="F740" s="63" t="str">
        <f ca="1">IF($I740="","",INDEX(MY_Data,MATCH($I740,Sheet1!$L:L,1),4))</f>
        <v/>
      </c>
      <c r="G740" s="63" t="str">
        <f ca="1">IF($I740="","",INDEX(MY_Data,MATCH($I740,Sheet1!$L:L,1),5))</f>
        <v/>
      </c>
      <c r="H740" s="64" t="str">
        <f ca="1">IF($I740="","",INDEX(MY_Data,MATCH($I740,Sheet1!$L:L,1),6))</f>
        <v/>
      </c>
      <c r="I740" s="65" t="str">
        <f ca="1">IF(ROW()-6&lt;=MAX(Sheet1!$L:L),ROW()-6,"")</f>
        <v/>
      </c>
    </row>
    <row r="741" spans="3:9">
      <c r="C741" s="62" t="str">
        <f ca="1">IF($I741="","",INDEX(MY_Data,MATCH($I741,Sheet1!#REF!,1),1))</f>
        <v/>
      </c>
      <c r="D741" s="13" t="str">
        <f ca="1">IF($I741="","",INDEX(MY_Data,MATCH($I741,Sheet1!$L:L,1),2))</f>
        <v/>
      </c>
      <c r="E741" s="63" t="str">
        <f ca="1">IF($I741="","",INDEX(MY_Data,MATCH($I741,Sheet1!$L:L,1),3))</f>
        <v/>
      </c>
      <c r="F741" s="63" t="str">
        <f ca="1">IF($I741="","",INDEX(MY_Data,MATCH($I741,Sheet1!$L:L,1),4))</f>
        <v/>
      </c>
      <c r="G741" s="63" t="str">
        <f ca="1">IF($I741="","",INDEX(MY_Data,MATCH($I741,Sheet1!$L:L,1),5))</f>
        <v/>
      </c>
      <c r="H741" s="64" t="str">
        <f ca="1">IF($I741="","",INDEX(MY_Data,MATCH($I741,Sheet1!$L:L,1),6))</f>
        <v/>
      </c>
      <c r="I741" s="65" t="str">
        <f ca="1">IF(ROW()-6&lt;=MAX(Sheet1!$L:L),ROW()-6,"")</f>
        <v/>
      </c>
    </row>
    <row r="742" spans="3:9">
      <c r="C742" s="62" t="str">
        <f ca="1">IF($I742="","",INDEX(MY_Data,MATCH($I742,Sheet1!#REF!,1),1))</f>
        <v/>
      </c>
      <c r="D742" s="13" t="str">
        <f ca="1">IF($I742="","",INDEX(MY_Data,MATCH($I742,Sheet1!$L:L,1),2))</f>
        <v/>
      </c>
      <c r="E742" s="63" t="str">
        <f ca="1">IF($I742="","",INDEX(MY_Data,MATCH($I742,Sheet1!$L:L,1),3))</f>
        <v/>
      </c>
      <c r="F742" s="63" t="str">
        <f ca="1">IF($I742="","",INDEX(MY_Data,MATCH($I742,Sheet1!$L:L,1),4))</f>
        <v/>
      </c>
      <c r="G742" s="63" t="str">
        <f ca="1">IF($I742="","",INDEX(MY_Data,MATCH($I742,Sheet1!$L:L,1),5))</f>
        <v/>
      </c>
      <c r="H742" s="64" t="str">
        <f ca="1">IF($I742="","",INDEX(MY_Data,MATCH($I742,Sheet1!$L:L,1),6))</f>
        <v/>
      </c>
      <c r="I742" s="65" t="str">
        <f ca="1">IF(ROW()-6&lt;=MAX(Sheet1!$L:L),ROW()-6,"")</f>
        <v/>
      </c>
    </row>
    <row r="743" spans="3:9">
      <c r="C743" s="62" t="str">
        <f ca="1">IF($I743="","",INDEX(MY_Data,MATCH($I743,Sheet1!#REF!,1),1))</f>
        <v/>
      </c>
      <c r="D743" s="13" t="str">
        <f ca="1">IF($I743="","",INDEX(MY_Data,MATCH($I743,Sheet1!$L:L,1),2))</f>
        <v/>
      </c>
      <c r="E743" s="63" t="str">
        <f ca="1">IF($I743="","",INDEX(MY_Data,MATCH($I743,Sheet1!$L:L,1),3))</f>
        <v/>
      </c>
      <c r="F743" s="63" t="str">
        <f ca="1">IF($I743="","",INDEX(MY_Data,MATCH($I743,Sheet1!$L:L,1),4))</f>
        <v/>
      </c>
      <c r="G743" s="63" t="str">
        <f ca="1">IF($I743="","",INDEX(MY_Data,MATCH($I743,Sheet1!$L:L,1),5))</f>
        <v/>
      </c>
      <c r="H743" s="64" t="str">
        <f ca="1">IF($I743="","",INDEX(MY_Data,MATCH($I743,Sheet1!$L:L,1),6))</f>
        <v/>
      </c>
      <c r="I743" s="65" t="str">
        <f ca="1">IF(ROW()-6&lt;=MAX(Sheet1!$L:L),ROW()-6,"")</f>
        <v/>
      </c>
    </row>
    <row r="744" spans="3:9">
      <c r="C744" s="62" t="str">
        <f ca="1">IF($I744="","",INDEX(MY_Data,MATCH($I744,Sheet1!#REF!,1),1))</f>
        <v/>
      </c>
      <c r="D744" s="13" t="str">
        <f ca="1">IF($I744="","",INDEX(MY_Data,MATCH($I744,Sheet1!$L:L,1),2))</f>
        <v/>
      </c>
      <c r="E744" s="63" t="str">
        <f ca="1">IF($I744="","",INDEX(MY_Data,MATCH($I744,Sheet1!$L:L,1),3))</f>
        <v/>
      </c>
      <c r="F744" s="63" t="str">
        <f ca="1">IF($I744="","",INDEX(MY_Data,MATCH($I744,Sheet1!$L:L,1),4))</f>
        <v/>
      </c>
      <c r="G744" s="63" t="str">
        <f ca="1">IF($I744="","",INDEX(MY_Data,MATCH($I744,Sheet1!$L:L,1),5))</f>
        <v/>
      </c>
      <c r="H744" s="64" t="str">
        <f ca="1">IF($I744="","",INDEX(MY_Data,MATCH($I744,Sheet1!$L:L,1),6))</f>
        <v/>
      </c>
      <c r="I744" s="65" t="str">
        <f ca="1">IF(ROW()-6&lt;=MAX(Sheet1!$L:L),ROW()-6,"")</f>
        <v/>
      </c>
    </row>
    <row r="745" spans="3:9">
      <c r="C745" s="62" t="str">
        <f ca="1">IF($I745="","",INDEX(MY_Data,MATCH($I745,Sheet1!#REF!,1),1))</f>
        <v/>
      </c>
      <c r="D745" s="13" t="str">
        <f ca="1">IF($I745="","",INDEX(MY_Data,MATCH($I745,Sheet1!$L:L,1),2))</f>
        <v/>
      </c>
      <c r="E745" s="63" t="str">
        <f ca="1">IF($I745="","",INDEX(MY_Data,MATCH($I745,Sheet1!$L:L,1),3))</f>
        <v/>
      </c>
      <c r="F745" s="63" t="str">
        <f ca="1">IF($I745="","",INDEX(MY_Data,MATCH($I745,Sheet1!$L:L,1),4))</f>
        <v/>
      </c>
      <c r="G745" s="63" t="str">
        <f ca="1">IF($I745="","",INDEX(MY_Data,MATCH($I745,Sheet1!$L:L,1),5))</f>
        <v/>
      </c>
      <c r="H745" s="64" t="str">
        <f ca="1">IF($I745="","",INDEX(MY_Data,MATCH($I745,Sheet1!$L:L,1),6))</f>
        <v/>
      </c>
      <c r="I745" s="65" t="str">
        <f ca="1">IF(ROW()-6&lt;=MAX(Sheet1!$L:L),ROW()-6,"")</f>
        <v/>
      </c>
    </row>
    <row r="746" spans="3:9">
      <c r="C746" s="62" t="str">
        <f ca="1">IF($I746="","",INDEX(MY_Data,MATCH($I746,Sheet1!#REF!,1),1))</f>
        <v/>
      </c>
      <c r="D746" s="13" t="str">
        <f ca="1">IF($I746="","",INDEX(MY_Data,MATCH($I746,Sheet1!$L:L,1),2))</f>
        <v/>
      </c>
      <c r="E746" s="63" t="str">
        <f ca="1">IF($I746="","",INDEX(MY_Data,MATCH($I746,Sheet1!$L:L,1),3))</f>
        <v/>
      </c>
      <c r="F746" s="63" t="str">
        <f ca="1">IF($I746="","",INDEX(MY_Data,MATCH($I746,Sheet1!$L:L,1),4))</f>
        <v/>
      </c>
      <c r="G746" s="63" t="str">
        <f ca="1">IF($I746="","",INDEX(MY_Data,MATCH($I746,Sheet1!$L:L,1),5))</f>
        <v/>
      </c>
      <c r="H746" s="64" t="str">
        <f ca="1">IF($I746="","",INDEX(MY_Data,MATCH($I746,Sheet1!$L:L,1),6))</f>
        <v/>
      </c>
      <c r="I746" s="65" t="str">
        <f ca="1">IF(ROW()-6&lt;=MAX(Sheet1!$L:L),ROW()-6,"")</f>
        <v/>
      </c>
    </row>
    <row r="747" spans="3:9">
      <c r="C747" s="62" t="str">
        <f ca="1">IF($I747="","",INDEX(MY_Data,MATCH($I747,Sheet1!#REF!,1),1))</f>
        <v/>
      </c>
      <c r="D747" s="13" t="str">
        <f ca="1">IF($I747="","",INDEX(MY_Data,MATCH($I747,Sheet1!$L:L,1),2))</f>
        <v/>
      </c>
      <c r="E747" s="63" t="str">
        <f ca="1">IF($I747="","",INDEX(MY_Data,MATCH($I747,Sheet1!$L:L,1),3))</f>
        <v/>
      </c>
      <c r="F747" s="63" t="str">
        <f ca="1">IF($I747="","",INDEX(MY_Data,MATCH($I747,Sheet1!$L:L,1),4))</f>
        <v/>
      </c>
      <c r="G747" s="63" t="str">
        <f ca="1">IF($I747="","",INDEX(MY_Data,MATCH($I747,Sheet1!$L:L,1),5))</f>
        <v/>
      </c>
      <c r="H747" s="64" t="str">
        <f ca="1">IF($I747="","",INDEX(MY_Data,MATCH($I747,Sheet1!$L:L,1),6))</f>
        <v/>
      </c>
      <c r="I747" s="65" t="str">
        <f ca="1">IF(ROW()-6&lt;=MAX(Sheet1!$L:L),ROW()-6,"")</f>
        <v/>
      </c>
    </row>
    <row r="748" spans="3:9">
      <c r="C748" s="62" t="str">
        <f ca="1">IF($I748="","",INDEX(MY_Data,MATCH($I748,Sheet1!#REF!,1),1))</f>
        <v/>
      </c>
      <c r="D748" s="13" t="str">
        <f ca="1">IF($I748="","",INDEX(MY_Data,MATCH($I748,Sheet1!$L:L,1),2))</f>
        <v/>
      </c>
      <c r="E748" s="63" t="str">
        <f ca="1">IF($I748="","",INDEX(MY_Data,MATCH($I748,Sheet1!$L:L,1),3))</f>
        <v/>
      </c>
      <c r="F748" s="63" t="str">
        <f ca="1">IF($I748="","",INDEX(MY_Data,MATCH($I748,Sheet1!$L:L,1),4))</f>
        <v/>
      </c>
      <c r="G748" s="63" t="str">
        <f ca="1">IF($I748="","",INDEX(MY_Data,MATCH($I748,Sheet1!$L:L,1),5))</f>
        <v/>
      </c>
      <c r="H748" s="64" t="str">
        <f ca="1">IF($I748="","",INDEX(MY_Data,MATCH($I748,Sheet1!$L:L,1),6))</f>
        <v/>
      </c>
      <c r="I748" s="65" t="str">
        <f ca="1">IF(ROW()-6&lt;=MAX(Sheet1!$L:L),ROW()-6,"")</f>
        <v/>
      </c>
    </row>
    <row r="749" spans="3:9">
      <c r="C749" s="62" t="str">
        <f ca="1">IF($I749="","",INDEX(MY_Data,MATCH($I749,Sheet1!#REF!,1),1))</f>
        <v/>
      </c>
      <c r="D749" s="13" t="str">
        <f ca="1">IF($I749="","",INDEX(MY_Data,MATCH($I749,Sheet1!$L:L,1),2))</f>
        <v/>
      </c>
      <c r="E749" s="63" t="str">
        <f ca="1">IF($I749="","",INDEX(MY_Data,MATCH($I749,Sheet1!$L:L,1),3))</f>
        <v/>
      </c>
      <c r="F749" s="63" t="str">
        <f ca="1">IF($I749="","",INDEX(MY_Data,MATCH($I749,Sheet1!$L:L,1),4))</f>
        <v/>
      </c>
      <c r="G749" s="63" t="str">
        <f ca="1">IF($I749="","",INDEX(MY_Data,MATCH($I749,Sheet1!$L:L,1),5))</f>
        <v/>
      </c>
      <c r="H749" s="64" t="str">
        <f ca="1">IF($I749="","",INDEX(MY_Data,MATCH($I749,Sheet1!$L:L,1),6))</f>
        <v/>
      </c>
      <c r="I749" s="65" t="str">
        <f ca="1">IF(ROW()-6&lt;=MAX(Sheet1!$L:L),ROW()-6,"")</f>
        <v/>
      </c>
    </row>
    <row r="750" spans="3:9">
      <c r="C750" s="62" t="str">
        <f ca="1">IF($I750="","",INDEX(MY_Data,MATCH($I750,Sheet1!#REF!,1),1))</f>
        <v/>
      </c>
      <c r="D750" s="13" t="str">
        <f ca="1">IF($I750="","",INDEX(MY_Data,MATCH($I750,Sheet1!$L:L,1),2))</f>
        <v/>
      </c>
      <c r="E750" s="63" t="str">
        <f ca="1">IF($I750="","",INDEX(MY_Data,MATCH($I750,Sheet1!$L:L,1),3))</f>
        <v/>
      </c>
      <c r="F750" s="63" t="str">
        <f ca="1">IF($I750="","",INDEX(MY_Data,MATCH($I750,Sheet1!$L:L,1),4))</f>
        <v/>
      </c>
      <c r="G750" s="63" t="str">
        <f ca="1">IF($I750="","",INDEX(MY_Data,MATCH($I750,Sheet1!$L:L,1),5))</f>
        <v/>
      </c>
      <c r="H750" s="64" t="str">
        <f ca="1">IF($I750="","",INDEX(MY_Data,MATCH($I750,Sheet1!$L:L,1),6))</f>
        <v/>
      </c>
      <c r="I750" s="65" t="str">
        <f ca="1">IF(ROW()-6&lt;=MAX(Sheet1!$L:L),ROW()-6,"")</f>
        <v/>
      </c>
    </row>
    <row r="751" spans="3:9">
      <c r="C751" s="62" t="str">
        <f ca="1">IF($I751="","",INDEX(MY_Data,MATCH($I751,Sheet1!#REF!,1),1))</f>
        <v/>
      </c>
      <c r="D751" s="13" t="str">
        <f ca="1">IF($I751="","",INDEX(MY_Data,MATCH($I751,Sheet1!$L:L,1),2))</f>
        <v/>
      </c>
      <c r="E751" s="63" t="str">
        <f ca="1">IF($I751="","",INDEX(MY_Data,MATCH($I751,Sheet1!$L:L,1),3))</f>
        <v/>
      </c>
      <c r="F751" s="63" t="str">
        <f ca="1">IF($I751="","",INDEX(MY_Data,MATCH($I751,Sheet1!$L:L,1),4))</f>
        <v/>
      </c>
      <c r="G751" s="63" t="str">
        <f ca="1">IF($I751="","",INDEX(MY_Data,MATCH($I751,Sheet1!$L:L,1),5))</f>
        <v/>
      </c>
      <c r="H751" s="64" t="str">
        <f ca="1">IF($I751="","",INDEX(MY_Data,MATCH($I751,Sheet1!$L:L,1),6))</f>
        <v/>
      </c>
      <c r="I751" s="65" t="str">
        <f ca="1">IF(ROW()-6&lt;=MAX(Sheet1!$L:L),ROW()-6,"")</f>
        <v/>
      </c>
    </row>
    <row r="752" spans="3:9">
      <c r="C752" s="62" t="str">
        <f ca="1">IF($I752="","",INDEX(MY_Data,MATCH($I752,Sheet1!#REF!,1),1))</f>
        <v/>
      </c>
      <c r="D752" s="13" t="str">
        <f ca="1">IF($I752="","",INDEX(MY_Data,MATCH($I752,Sheet1!$L:L,1),2))</f>
        <v/>
      </c>
      <c r="E752" s="63" t="str">
        <f ca="1">IF($I752="","",INDEX(MY_Data,MATCH($I752,Sheet1!$L:L,1),3))</f>
        <v/>
      </c>
      <c r="F752" s="63" t="str">
        <f ca="1">IF($I752="","",INDEX(MY_Data,MATCH($I752,Sheet1!$L:L,1),4))</f>
        <v/>
      </c>
      <c r="G752" s="63" t="str">
        <f ca="1">IF($I752="","",INDEX(MY_Data,MATCH($I752,Sheet1!$L:L,1),5))</f>
        <v/>
      </c>
      <c r="H752" s="64" t="str">
        <f ca="1">IF($I752="","",INDEX(MY_Data,MATCH($I752,Sheet1!$L:L,1),6))</f>
        <v/>
      </c>
      <c r="I752" s="65" t="str">
        <f ca="1">IF(ROW()-6&lt;=MAX(Sheet1!$L:L),ROW()-6,"")</f>
        <v/>
      </c>
    </row>
    <row r="753" spans="3:9">
      <c r="C753" s="62" t="str">
        <f ca="1">IF($I753="","",INDEX(MY_Data,MATCH($I753,Sheet1!#REF!,1),1))</f>
        <v/>
      </c>
      <c r="D753" s="13" t="str">
        <f ca="1">IF($I753="","",INDEX(MY_Data,MATCH($I753,Sheet1!$L:L,1),2))</f>
        <v/>
      </c>
      <c r="E753" s="63" t="str">
        <f ca="1">IF($I753="","",INDEX(MY_Data,MATCH($I753,Sheet1!$L:L,1),3))</f>
        <v/>
      </c>
      <c r="F753" s="63" t="str">
        <f ca="1">IF($I753="","",INDEX(MY_Data,MATCH($I753,Sheet1!$L:L,1),4))</f>
        <v/>
      </c>
      <c r="G753" s="63" t="str">
        <f ca="1">IF($I753="","",INDEX(MY_Data,MATCH($I753,Sheet1!$L:L,1),5))</f>
        <v/>
      </c>
      <c r="H753" s="64" t="str">
        <f ca="1">IF($I753="","",INDEX(MY_Data,MATCH($I753,Sheet1!$L:L,1),6))</f>
        <v/>
      </c>
      <c r="I753" s="65" t="str">
        <f ca="1">IF(ROW()-6&lt;=MAX(Sheet1!$L:L),ROW()-6,"")</f>
        <v/>
      </c>
    </row>
    <row r="754" spans="3:9">
      <c r="C754" s="62" t="str">
        <f ca="1">IF($I754="","",INDEX(MY_Data,MATCH($I754,Sheet1!#REF!,1),1))</f>
        <v/>
      </c>
      <c r="D754" s="13" t="str">
        <f ca="1">IF($I754="","",INDEX(MY_Data,MATCH($I754,Sheet1!$L:L,1),2))</f>
        <v/>
      </c>
      <c r="E754" s="63" t="str">
        <f ca="1">IF($I754="","",INDEX(MY_Data,MATCH($I754,Sheet1!$L:L,1),3))</f>
        <v/>
      </c>
      <c r="F754" s="63" t="str">
        <f ca="1">IF($I754="","",INDEX(MY_Data,MATCH($I754,Sheet1!$L:L,1),4))</f>
        <v/>
      </c>
      <c r="G754" s="63" t="str">
        <f ca="1">IF($I754="","",INDEX(MY_Data,MATCH($I754,Sheet1!$L:L,1),5))</f>
        <v/>
      </c>
      <c r="H754" s="64" t="str">
        <f ca="1">IF($I754="","",INDEX(MY_Data,MATCH($I754,Sheet1!$L:L,1),6))</f>
        <v/>
      </c>
      <c r="I754" s="65" t="str">
        <f ca="1">IF(ROW()-6&lt;=MAX(Sheet1!$L:L),ROW()-6,"")</f>
        <v/>
      </c>
    </row>
    <row r="755" spans="3:9">
      <c r="C755" s="62" t="str">
        <f ca="1">IF($I755="","",INDEX(MY_Data,MATCH($I755,Sheet1!#REF!,1),1))</f>
        <v/>
      </c>
      <c r="D755" s="13" t="str">
        <f ca="1">IF($I755="","",INDEX(MY_Data,MATCH($I755,Sheet1!$L:L,1),2))</f>
        <v/>
      </c>
      <c r="E755" s="63" t="str">
        <f ca="1">IF($I755="","",INDEX(MY_Data,MATCH($I755,Sheet1!$L:L,1),3))</f>
        <v/>
      </c>
      <c r="F755" s="63" t="str">
        <f ca="1">IF($I755="","",INDEX(MY_Data,MATCH($I755,Sheet1!$L:L,1),4))</f>
        <v/>
      </c>
      <c r="G755" s="63" t="str">
        <f ca="1">IF($I755="","",INDEX(MY_Data,MATCH($I755,Sheet1!$L:L,1),5))</f>
        <v/>
      </c>
      <c r="H755" s="64" t="str">
        <f ca="1">IF($I755="","",INDEX(MY_Data,MATCH($I755,Sheet1!$L:L,1),6))</f>
        <v/>
      </c>
      <c r="I755" s="65" t="str">
        <f ca="1">IF(ROW()-6&lt;=MAX(Sheet1!$L:L),ROW()-6,"")</f>
        <v/>
      </c>
    </row>
    <row r="756" spans="3:9">
      <c r="C756" s="62" t="str">
        <f ca="1">IF($I756="","",INDEX(MY_Data,MATCH($I756,Sheet1!#REF!,1),1))</f>
        <v/>
      </c>
      <c r="D756" s="13" t="str">
        <f ca="1">IF($I756="","",INDEX(MY_Data,MATCH($I756,Sheet1!$L:L,1),2))</f>
        <v/>
      </c>
      <c r="E756" s="63" t="str">
        <f ca="1">IF($I756="","",INDEX(MY_Data,MATCH($I756,Sheet1!$L:L,1),3))</f>
        <v/>
      </c>
      <c r="F756" s="63" t="str">
        <f ca="1">IF($I756="","",INDEX(MY_Data,MATCH($I756,Sheet1!$L:L,1),4))</f>
        <v/>
      </c>
      <c r="G756" s="63" t="str">
        <f ca="1">IF($I756="","",INDEX(MY_Data,MATCH($I756,Sheet1!$L:L,1),5))</f>
        <v/>
      </c>
      <c r="H756" s="64" t="str">
        <f ca="1">IF($I756="","",INDEX(MY_Data,MATCH($I756,Sheet1!$L:L,1),6))</f>
        <v/>
      </c>
      <c r="I756" s="65" t="str">
        <f ca="1">IF(ROW()-6&lt;=MAX(Sheet1!$L:L),ROW()-6,"")</f>
        <v/>
      </c>
    </row>
    <row r="757" spans="3:9">
      <c r="C757" s="62" t="str">
        <f ca="1">IF($I757="","",INDEX(MY_Data,MATCH($I757,Sheet1!#REF!,1),1))</f>
        <v/>
      </c>
      <c r="D757" s="13" t="str">
        <f ca="1">IF($I757="","",INDEX(MY_Data,MATCH($I757,Sheet1!$L:L,1),2))</f>
        <v/>
      </c>
      <c r="E757" s="63" t="str">
        <f ca="1">IF($I757="","",INDEX(MY_Data,MATCH($I757,Sheet1!$L:L,1),3))</f>
        <v/>
      </c>
      <c r="F757" s="63" t="str">
        <f ca="1">IF($I757="","",INDEX(MY_Data,MATCH($I757,Sheet1!$L:L,1),4))</f>
        <v/>
      </c>
      <c r="G757" s="63" t="str">
        <f ca="1">IF($I757="","",INDEX(MY_Data,MATCH($I757,Sheet1!$L:L,1),5))</f>
        <v/>
      </c>
      <c r="H757" s="64" t="str">
        <f ca="1">IF($I757="","",INDEX(MY_Data,MATCH($I757,Sheet1!$L:L,1),6))</f>
        <v/>
      </c>
      <c r="I757" s="65" t="str">
        <f ca="1">IF(ROW()-6&lt;=MAX(Sheet1!$L:L),ROW()-6,"")</f>
        <v/>
      </c>
    </row>
    <row r="758" spans="3:9">
      <c r="C758" s="62" t="str">
        <f ca="1">IF($I758="","",INDEX(MY_Data,MATCH($I758,Sheet1!#REF!,1),1))</f>
        <v/>
      </c>
      <c r="D758" s="13" t="str">
        <f ca="1">IF($I758="","",INDEX(MY_Data,MATCH($I758,Sheet1!$L:L,1),2))</f>
        <v/>
      </c>
      <c r="E758" s="63" t="str">
        <f ca="1">IF($I758="","",INDEX(MY_Data,MATCH($I758,Sheet1!$L:L,1),3))</f>
        <v/>
      </c>
      <c r="F758" s="63" t="str">
        <f ca="1">IF($I758="","",INDEX(MY_Data,MATCH($I758,Sheet1!$L:L,1),4))</f>
        <v/>
      </c>
      <c r="G758" s="63" t="str">
        <f ca="1">IF($I758="","",INDEX(MY_Data,MATCH($I758,Sheet1!$L:L,1),5))</f>
        <v/>
      </c>
      <c r="H758" s="64" t="str">
        <f ca="1">IF($I758="","",INDEX(MY_Data,MATCH($I758,Sheet1!$L:L,1),6))</f>
        <v/>
      </c>
      <c r="I758" s="65" t="str">
        <f ca="1">IF(ROW()-6&lt;=MAX(Sheet1!$L:L),ROW()-6,"")</f>
        <v/>
      </c>
    </row>
    <row r="759" spans="3:9">
      <c r="C759" s="62" t="str">
        <f ca="1">IF($I759="","",INDEX(MY_Data,MATCH($I759,Sheet1!#REF!,1),1))</f>
        <v/>
      </c>
      <c r="D759" s="13" t="str">
        <f ca="1">IF($I759="","",INDEX(MY_Data,MATCH($I759,Sheet1!$L:L,1),2))</f>
        <v/>
      </c>
      <c r="E759" s="63" t="str">
        <f ca="1">IF($I759="","",INDEX(MY_Data,MATCH($I759,Sheet1!$L:L,1),3))</f>
        <v/>
      </c>
      <c r="F759" s="63" t="str">
        <f ca="1">IF($I759="","",INDEX(MY_Data,MATCH($I759,Sheet1!$L:L,1),4))</f>
        <v/>
      </c>
      <c r="G759" s="63" t="str">
        <f ca="1">IF($I759="","",INDEX(MY_Data,MATCH($I759,Sheet1!$L:L,1),5))</f>
        <v/>
      </c>
      <c r="H759" s="64" t="str">
        <f ca="1">IF($I759="","",INDEX(MY_Data,MATCH($I759,Sheet1!$L:L,1),6))</f>
        <v/>
      </c>
      <c r="I759" s="65" t="str">
        <f ca="1">IF(ROW()-6&lt;=MAX(Sheet1!$L:L),ROW()-6,"")</f>
        <v/>
      </c>
    </row>
    <row r="760" spans="3:9">
      <c r="C760" s="62" t="str">
        <f ca="1">IF($I760="","",INDEX(MY_Data,MATCH($I760,Sheet1!#REF!,1),1))</f>
        <v/>
      </c>
      <c r="D760" s="13" t="str">
        <f ca="1">IF($I760="","",INDEX(MY_Data,MATCH($I760,Sheet1!$L:L,1),2))</f>
        <v/>
      </c>
      <c r="E760" s="63" t="str">
        <f ca="1">IF($I760="","",INDEX(MY_Data,MATCH($I760,Sheet1!$L:L,1),3))</f>
        <v/>
      </c>
      <c r="F760" s="63" t="str">
        <f ca="1">IF($I760="","",INDEX(MY_Data,MATCH($I760,Sheet1!$L:L,1),4))</f>
        <v/>
      </c>
      <c r="G760" s="63" t="str">
        <f ca="1">IF($I760="","",INDEX(MY_Data,MATCH($I760,Sheet1!$L:L,1),5))</f>
        <v/>
      </c>
      <c r="H760" s="64" t="str">
        <f ca="1">IF($I760="","",INDEX(MY_Data,MATCH($I760,Sheet1!$L:L,1),6))</f>
        <v/>
      </c>
      <c r="I760" s="65" t="str">
        <f ca="1">IF(ROW()-6&lt;=MAX(Sheet1!$L:L),ROW()-6,"")</f>
        <v/>
      </c>
    </row>
    <row r="761" spans="3:9">
      <c r="C761" s="62" t="str">
        <f ca="1">IF($I761="","",INDEX(MY_Data,MATCH($I761,Sheet1!#REF!,1),1))</f>
        <v/>
      </c>
      <c r="D761" s="13" t="str">
        <f ca="1">IF($I761="","",INDEX(MY_Data,MATCH($I761,Sheet1!$L:L,1),2))</f>
        <v/>
      </c>
      <c r="E761" s="63" t="str">
        <f ca="1">IF($I761="","",INDEX(MY_Data,MATCH($I761,Sheet1!$L:L,1),3))</f>
        <v/>
      </c>
      <c r="F761" s="63" t="str">
        <f ca="1">IF($I761="","",INDEX(MY_Data,MATCH($I761,Sheet1!$L:L,1),4))</f>
        <v/>
      </c>
      <c r="G761" s="63" t="str">
        <f ca="1">IF($I761="","",INDEX(MY_Data,MATCH($I761,Sheet1!$L:L,1),5))</f>
        <v/>
      </c>
      <c r="H761" s="64" t="str">
        <f ca="1">IF($I761="","",INDEX(MY_Data,MATCH($I761,Sheet1!$L:L,1),6))</f>
        <v/>
      </c>
      <c r="I761" s="65" t="str">
        <f ca="1">IF(ROW()-6&lt;=MAX(Sheet1!$L:L),ROW()-6,"")</f>
        <v/>
      </c>
    </row>
    <row r="762" spans="3:9">
      <c r="C762" s="62" t="str">
        <f ca="1">IF($I762="","",INDEX(MY_Data,MATCH($I762,Sheet1!#REF!,1),1))</f>
        <v/>
      </c>
      <c r="D762" s="13" t="str">
        <f ca="1">IF($I762="","",INDEX(MY_Data,MATCH($I762,Sheet1!$L:L,1),2))</f>
        <v/>
      </c>
      <c r="E762" s="63" t="str">
        <f ca="1">IF($I762="","",INDEX(MY_Data,MATCH($I762,Sheet1!$L:L,1),3))</f>
        <v/>
      </c>
      <c r="F762" s="63" t="str">
        <f ca="1">IF($I762="","",INDEX(MY_Data,MATCH($I762,Sheet1!$L:L,1),4))</f>
        <v/>
      </c>
      <c r="G762" s="63" t="str">
        <f ca="1">IF($I762="","",INDEX(MY_Data,MATCH($I762,Sheet1!$L:L,1),5))</f>
        <v/>
      </c>
      <c r="H762" s="64" t="str">
        <f ca="1">IF($I762="","",INDEX(MY_Data,MATCH($I762,Sheet1!$L:L,1),6))</f>
        <v/>
      </c>
      <c r="I762" s="65" t="str">
        <f ca="1">IF(ROW()-6&lt;=MAX(Sheet1!$L:L),ROW()-6,"")</f>
        <v/>
      </c>
    </row>
    <row r="763" spans="3:9">
      <c r="C763" s="62" t="str">
        <f ca="1">IF($I763="","",INDEX(MY_Data,MATCH($I763,Sheet1!#REF!,1),1))</f>
        <v/>
      </c>
      <c r="D763" s="13" t="str">
        <f ca="1">IF($I763="","",INDEX(MY_Data,MATCH($I763,Sheet1!$L:L,1),2))</f>
        <v/>
      </c>
      <c r="E763" s="63" t="str">
        <f ca="1">IF($I763="","",INDEX(MY_Data,MATCH($I763,Sheet1!$L:L,1),3))</f>
        <v/>
      </c>
      <c r="F763" s="63" t="str">
        <f ca="1">IF($I763="","",INDEX(MY_Data,MATCH($I763,Sheet1!$L:L,1),4))</f>
        <v/>
      </c>
      <c r="G763" s="63" t="str">
        <f ca="1">IF($I763="","",INDEX(MY_Data,MATCH($I763,Sheet1!$L:L,1),5))</f>
        <v/>
      </c>
      <c r="H763" s="64" t="str">
        <f ca="1">IF($I763="","",INDEX(MY_Data,MATCH($I763,Sheet1!$L:L,1),6))</f>
        <v/>
      </c>
      <c r="I763" s="65" t="str">
        <f ca="1">IF(ROW()-6&lt;=MAX(Sheet1!$L:L),ROW()-6,"")</f>
        <v/>
      </c>
    </row>
    <row r="764" spans="3:9">
      <c r="C764" s="62" t="str">
        <f ca="1">IF($I764="","",INDEX(MY_Data,MATCH($I764,Sheet1!#REF!,1),1))</f>
        <v/>
      </c>
      <c r="D764" s="13" t="str">
        <f ca="1">IF($I764="","",INDEX(MY_Data,MATCH($I764,Sheet1!$L:L,1),2))</f>
        <v/>
      </c>
      <c r="E764" s="63" t="str">
        <f ca="1">IF($I764="","",INDEX(MY_Data,MATCH($I764,Sheet1!$L:L,1),3))</f>
        <v/>
      </c>
      <c r="F764" s="63" t="str">
        <f ca="1">IF($I764="","",INDEX(MY_Data,MATCH($I764,Sheet1!$L:L,1),4))</f>
        <v/>
      </c>
      <c r="G764" s="63" t="str">
        <f ca="1">IF($I764="","",INDEX(MY_Data,MATCH($I764,Sheet1!$L:L,1),5))</f>
        <v/>
      </c>
      <c r="H764" s="64" t="str">
        <f ca="1">IF($I764="","",INDEX(MY_Data,MATCH($I764,Sheet1!$L:L,1),6))</f>
        <v/>
      </c>
      <c r="I764" s="65" t="str">
        <f ca="1">IF(ROW()-6&lt;=MAX(Sheet1!$L:L),ROW()-6,"")</f>
        <v/>
      </c>
    </row>
    <row r="765" spans="3:9">
      <c r="C765" s="62" t="str">
        <f ca="1">IF($I765="","",INDEX(MY_Data,MATCH($I765,Sheet1!#REF!,1),1))</f>
        <v/>
      </c>
      <c r="D765" s="13" t="str">
        <f ca="1">IF($I765="","",INDEX(MY_Data,MATCH($I765,Sheet1!$L:L,1),2))</f>
        <v/>
      </c>
      <c r="E765" s="63" t="str">
        <f ca="1">IF($I765="","",INDEX(MY_Data,MATCH($I765,Sheet1!$L:L,1),3))</f>
        <v/>
      </c>
      <c r="F765" s="63" t="str">
        <f ca="1">IF($I765="","",INDEX(MY_Data,MATCH($I765,Sheet1!$L:L,1),4))</f>
        <v/>
      </c>
      <c r="G765" s="63" t="str">
        <f ca="1">IF($I765="","",INDEX(MY_Data,MATCH($I765,Sheet1!$L:L,1),5))</f>
        <v/>
      </c>
      <c r="H765" s="64" t="str">
        <f ca="1">IF($I765="","",INDEX(MY_Data,MATCH($I765,Sheet1!$L:L,1),6))</f>
        <v/>
      </c>
      <c r="I765" s="65" t="str">
        <f ca="1">IF(ROW()-6&lt;=MAX(Sheet1!$L:L),ROW()-6,"")</f>
        <v/>
      </c>
    </row>
    <row r="766" spans="3:9">
      <c r="C766" s="62" t="str">
        <f ca="1">IF($I766="","",INDEX(MY_Data,MATCH($I766,Sheet1!#REF!,1),1))</f>
        <v/>
      </c>
      <c r="D766" s="13" t="str">
        <f ca="1">IF($I766="","",INDEX(MY_Data,MATCH($I766,Sheet1!$L:L,1),2))</f>
        <v/>
      </c>
      <c r="E766" s="63" t="str">
        <f ca="1">IF($I766="","",INDEX(MY_Data,MATCH($I766,Sheet1!$L:L,1),3))</f>
        <v/>
      </c>
      <c r="F766" s="63" t="str">
        <f ca="1">IF($I766="","",INDEX(MY_Data,MATCH($I766,Sheet1!$L:L,1),4))</f>
        <v/>
      </c>
      <c r="G766" s="63" t="str">
        <f ca="1">IF($I766="","",INDEX(MY_Data,MATCH($I766,Sheet1!$L:L,1),5))</f>
        <v/>
      </c>
      <c r="H766" s="64" t="str">
        <f ca="1">IF($I766="","",INDEX(MY_Data,MATCH($I766,Sheet1!$L:L,1),6))</f>
        <v/>
      </c>
      <c r="I766" s="65" t="str">
        <f ca="1">IF(ROW()-6&lt;=MAX(Sheet1!$L:L),ROW()-6,"")</f>
        <v/>
      </c>
    </row>
    <row r="767" spans="3:9">
      <c r="C767" s="62" t="str">
        <f ca="1">IF($I767="","",INDEX(MY_Data,MATCH($I767,Sheet1!#REF!,1),1))</f>
        <v/>
      </c>
      <c r="D767" s="13" t="str">
        <f ca="1">IF($I767="","",INDEX(MY_Data,MATCH($I767,Sheet1!$L:L,1),2))</f>
        <v/>
      </c>
      <c r="E767" s="63" t="str">
        <f ca="1">IF($I767="","",INDEX(MY_Data,MATCH($I767,Sheet1!$L:L,1),3))</f>
        <v/>
      </c>
      <c r="F767" s="63" t="str">
        <f ca="1">IF($I767="","",INDEX(MY_Data,MATCH($I767,Sheet1!$L:L,1),4))</f>
        <v/>
      </c>
      <c r="G767" s="63" t="str">
        <f ca="1">IF($I767="","",INDEX(MY_Data,MATCH($I767,Sheet1!$L:L,1),5))</f>
        <v/>
      </c>
      <c r="H767" s="64" t="str">
        <f ca="1">IF($I767="","",INDEX(MY_Data,MATCH($I767,Sheet1!$L:L,1),6))</f>
        <v/>
      </c>
      <c r="I767" s="65" t="str">
        <f ca="1">IF(ROW()-6&lt;=MAX(Sheet1!$L:L),ROW()-6,"")</f>
        <v/>
      </c>
    </row>
    <row r="768" spans="3:9">
      <c r="C768" s="62" t="str">
        <f ca="1">IF($I768="","",INDEX(MY_Data,MATCH($I768,Sheet1!#REF!,1),1))</f>
        <v/>
      </c>
      <c r="D768" s="13" t="str">
        <f ca="1">IF($I768="","",INDEX(MY_Data,MATCH($I768,Sheet1!$L:L,1),2))</f>
        <v/>
      </c>
      <c r="E768" s="63" t="str">
        <f ca="1">IF($I768="","",INDEX(MY_Data,MATCH($I768,Sheet1!$L:L,1),3))</f>
        <v/>
      </c>
      <c r="F768" s="63" t="str">
        <f ca="1">IF($I768="","",INDEX(MY_Data,MATCH($I768,Sheet1!$L:L,1),4))</f>
        <v/>
      </c>
      <c r="G768" s="63" t="str">
        <f ca="1">IF($I768="","",INDEX(MY_Data,MATCH($I768,Sheet1!$L:L,1),5))</f>
        <v/>
      </c>
      <c r="H768" s="64" t="str">
        <f ca="1">IF($I768="","",INDEX(MY_Data,MATCH($I768,Sheet1!$L:L,1),6))</f>
        <v/>
      </c>
      <c r="I768" s="65" t="str">
        <f ca="1">IF(ROW()-6&lt;=MAX(Sheet1!$L:L),ROW()-6,"")</f>
        <v/>
      </c>
    </row>
    <row r="769" spans="3:9">
      <c r="C769" s="62" t="str">
        <f ca="1">IF($I769="","",INDEX(MY_Data,MATCH($I769,Sheet1!#REF!,1),1))</f>
        <v/>
      </c>
      <c r="D769" s="13" t="str">
        <f ca="1">IF($I769="","",INDEX(MY_Data,MATCH($I769,Sheet1!$L:L,1),2))</f>
        <v/>
      </c>
      <c r="E769" s="63" t="str">
        <f ca="1">IF($I769="","",INDEX(MY_Data,MATCH($I769,Sheet1!$L:L,1),3))</f>
        <v/>
      </c>
      <c r="F769" s="63" t="str">
        <f ca="1">IF($I769="","",INDEX(MY_Data,MATCH($I769,Sheet1!$L:L,1),4))</f>
        <v/>
      </c>
      <c r="G769" s="63" t="str">
        <f ca="1">IF($I769="","",INDEX(MY_Data,MATCH($I769,Sheet1!$L:L,1),5))</f>
        <v/>
      </c>
      <c r="H769" s="64" t="str">
        <f ca="1">IF($I769="","",INDEX(MY_Data,MATCH($I769,Sheet1!$L:L,1),6))</f>
        <v/>
      </c>
      <c r="I769" s="65" t="str">
        <f ca="1">IF(ROW()-6&lt;=MAX(Sheet1!$L:L),ROW()-6,"")</f>
        <v/>
      </c>
    </row>
    <row r="770" spans="3:9">
      <c r="C770" s="62" t="str">
        <f ca="1">IF($I770="","",INDEX(MY_Data,MATCH($I770,Sheet1!#REF!,1),1))</f>
        <v/>
      </c>
      <c r="D770" s="13" t="str">
        <f ca="1">IF($I770="","",INDEX(MY_Data,MATCH($I770,Sheet1!$L:L,1),2))</f>
        <v/>
      </c>
      <c r="E770" s="63" t="str">
        <f ca="1">IF($I770="","",INDEX(MY_Data,MATCH($I770,Sheet1!$L:L,1),3))</f>
        <v/>
      </c>
      <c r="F770" s="63" t="str">
        <f ca="1">IF($I770="","",INDEX(MY_Data,MATCH($I770,Sheet1!$L:L,1),4))</f>
        <v/>
      </c>
      <c r="G770" s="63" t="str">
        <f ca="1">IF($I770="","",INDEX(MY_Data,MATCH($I770,Sheet1!$L:L,1),5))</f>
        <v/>
      </c>
      <c r="H770" s="64" t="str">
        <f ca="1">IF($I770="","",INDEX(MY_Data,MATCH($I770,Sheet1!$L:L,1),6))</f>
        <v/>
      </c>
      <c r="I770" s="65" t="str">
        <f ca="1">IF(ROW()-6&lt;=MAX(Sheet1!$L:L),ROW()-6,"")</f>
        <v/>
      </c>
    </row>
    <row r="771" spans="3:9">
      <c r="C771" s="62" t="str">
        <f ca="1">IF($I771="","",INDEX(MY_Data,MATCH($I771,Sheet1!#REF!,1),1))</f>
        <v/>
      </c>
      <c r="D771" s="13" t="str">
        <f ca="1">IF($I771="","",INDEX(MY_Data,MATCH($I771,Sheet1!$L:L,1),2))</f>
        <v/>
      </c>
      <c r="E771" s="63" t="str">
        <f ca="1">IF($I771="","",INDEX(MY_Data,MATCH($I771,Sheet1!$L:L,1),3))</f>
        <v/>
      </c>
      <c r="F771" s="63" t="str">
        <f ca="1">IF($I771="","",INDEX(MY_Data,MATCH($I771,Sheet1!$L:L,1),4))</f>
        <v/>
      </c>
      <c r="G771" s="63" t="str">
        <f ca="1">IF($I771="","",INDEX(MY_Data,MATCH($I771,Sheet1!$L:L,1),5))</f>
        <v/>
      </c>
      <c r="H771" s="64" t="str">
        <f ca="1">IF($I771="","",INDEX(MY_Data,MATCH($I771,Sheet1!$L:L,1),6))</f>
        <v/>
      </c>
      <c r="I771" s="65" t="str">
        <f ca="1">IF(ROW()-6&lt;=MAX(Sheet1!$L:L),ROW()-6,"")</f>
        <v/>
      </c>
    </row>
    <row r="772" spans="3:9">
      <c r="C772" s="62" t="str">
        <f ca="1">IF($I772="","",INDEX(MY_Data,MATCH($I772,Sheet1!#REF!,1),1))</f>
        <v/>
      </c>
      <c r="D772" s="13" t="str">
        <f ca="1">IF($I772="","",INDEX(MY_Data,MATCH($I772,Sheet1!$L:L,1),2))</f>
        <v/>
      </c>
      <c r="E772" s="63" t="str">
        <f ca="1">IF($I772="","",INDEX(MY_Data,MATCH($I772,Sheet1!$L:L,1),3))</f>
        <v/>
      </c>
      <c r="F772" s="63" t="str">
        <f ca="1">IF($I772="","",INDEX(MY_Data,MATCH($I772,Sheet1!$L:L,1),4))</f>
        <v/>
      </c>
      <c r="G772" s="63" t="str">
        <f ca="1">IF($I772="","",INDEX(MY_Data,MATCH($I772,Sheet1!$L:L,1),5))</f>
        <v/>
      </c>
      <c r="H772" s="64" t="str">
        <f ca="1">IF($I772="","",INDEX(MY_Data,MATCH($I772,Sheet1!$L:L,1),6))</f>
        <v/>
      </c>
      <c r="I772" s="65" t="str">
        <f ca="1">IF(ROW()-6&lt;=MAX(Sheet1!$L:L),ROW()-6,"")</f>
        <v/>
      </c>
    </row>
    <row r="773" spans="3:9">
      <c r="C773" s="62" t="str">
        <f ca="1">IF($I773="","",INDEX(MY_Data,MATCH($I773,Sheet1!#REF!,1),1))</f>
        <v/>
      </c>
      <c r="D773" s="13" t="str">
        <f ca="1">IF($I773="","",INDEX(MY_Data,MATCH($I773,Sheet1!$L:L,1),2))</f>
        <v/>
      </c>
      <c r="E773" s="63" t="str">
        <f ca="1">IF($I773="","",INDEX(MY_Data,MATCH($I773,Sheet1!$L:L,1),3))</f>
        <v/>
      </c>
      <c r="F773" s="63" t="str">
        <f ca="1">IF($I773="","",INDEX(MY_Data,MATCH($I773,Sheet1!$L:L,1),4))</f>
        <v/>
      </c>
      <c r="G773" s="63" t="str">
        <f ca="1">IF($I773="","",INDEX(MY_Data,MATCH($I773,Sheet1!$L:L,1),5))</f>
        <v/>
      </c>
      <c r="H773" s="64" t="str">
        <f ca="1">IF($I773="","",INDEX(MY_Data,MATCH($I773,Sheet1!$L:L,1),6))</f>
        <v/>
      </c>
      <c r="I773" s="65" t="str">
        <f ca="1">IF(ROW()-6&lt;=MAX(Sheet1!$L:L),ROW()-6,"")</f>
        <v/>
      </c>
    </row>
    <row r="774" spans="3:9">
      <c r="C774" s="62" t="str">
        <f ca="1">IF($I774="","",INDEX(MY_Data,MATCH($I774,Sheet1!#REF!,1),1))</f>
        <v/>
      </c>
      <c r="D774" s="13" t="str">
        <f ca="1">IF($I774="","",INDEX(MY_Data,MATCH($I774,Sheet1!$L:L,1),2))</f>
        <v/>
      </c>
      <c r="E774" s="63" t="str">
        <f ca="1">IF($I774="","",INDEX(MY_Data,MATCH($I774,Sheet1!$L:L,1),3))</f>
        <v/>
      </c>
      <c r="F774" s="63" t="str">
        <f ca="1">IF($I774="","",INDEX(MY_Data,MATCH($I774,Sheet1!$L:L,1),4))</f>
        <v/>
      </c>
      <c r="G774" s="63" t="str">
        <f ca="1">IF($I774="","",INDEX(MY_Data,MATCH($I774,Sheet1!$L:L,1),5))</f>
        <v/>
      </c>
      <c r="H774" s="64" t="str">
        <f ca="1">IF($I774="","",INDEX(MY_Data,MATCH($I774,Sheet1!$L:L,1),6))</f>
        <v/>
      </c>
      <c r="I774" s="65" t="str">
        <f ca="1">IF(ROW()-6&lt;=MAX(Sheet1!$L:L),ROW()-6,"")</f>
        <v/>
      </c>
    </row>
    <row r="775" spans="3:9">
      <c r="C775" s="62" t="str">
        <f ca="1">IF($I775="","",INDEX(MY_Data,MATCH($I775,Sheet1!#REF!,1),1))</f>
        <v/>
      </c>
      <c r="D775" s="13" t="str">
        <f ca="1">IF($I775="","",INDEX(MY_Data,MATCH($I775,Sheet1!$L:L,1),2))</f>
        <v/>
      </c>
      <c r="E775" s="63" t="str">
        <f ca="1">IF($I775="","",INDEX(MY_Data,MATCH($I775,Sheet1!$L:L,1),3))</f>
        <v/>
      </c>
      <c r="F775" s="63" t="str">
        <f ca="1">IF($I775="","",INDEX(MY_Data,MATCH($I775,Sheet1!$L:L,1),4))</f>
        <v/>
      </c>
      <c r="G775" s="63" t="str">
        <f ca="1">IF($I775="","",INDEX(MY_Data,MATCH($I775,Sheet1!$L:L,1),5))</f>
        <v/>
      </c>
      <c r="H775" s="64" t="str">
        <f ca="1">IF($I775="","",INDEX(MY_Data,MATCH($I775,Sheet1!$L:L,1),6))</f>
        <v/>
      </c>
      <c r="I775" s="65" t="str">
        <f ca="1">IF(ROW()-6&lt;=MAX(Sheet1!$L:L),ROW()-6,"")</f>
        <v/>
      </c>
    </row>
    <row r="776" spans="3:9">
      <c r="C776" s="62" t="str">
        <f ca="1">IF($I776="","",INDEX(MY_Data,MATCH($I776,Sheet1!#REF!,1),1))</f>
        <v/>
      </c>
      <c r="D776" s="13" t="str">
        <f ca="1">IF($I776="","",INDEX(MY_Data,MATCH($I776,Sheet1!$L:L,1),2))</f>
        <v/>
      </c>
      <c r="E776" s="63" t="str">
        <f ca="1">IF($I776="","",INDEX(MY_Data,MATCH($I776,Sheet1!$L:L,1),3))</f>
        <v/>
      </c>
      <c r="F776" s="63" t="str">
        <f ca="1">IF($I776="","",INDEX(MY_Data,MATCH($I776,Sheet1!$L:L,1),4))</f>
        <v/>
      </c>
      <c r="G776" s="63" t="str">
        <f ca="1">IF($I776="","",INDEX(MY_Data,MATCH($I776,Sheet1!$L:L,1),5))</f>
        <v/>
      </c>
      <c r="H776" s="64" t="str">
        <f ca="1">IF($I776="","",INDEX(MY_Data,MATCH($I776,Sheet1!$L:L,1),6))</f>
        <v/>
      </c>
      <c r="I776" s="65" t="str">
        <f ca="1">IF(ROW()-6&lt;=MAX(Sheet1!$L:L),ROW()-6,"")</f>
        <v/>
      </c>
    </row>
    <row r="777" spans="3:9">
      <c r="C777" s="62" t="str">
        <f ca="1">IF($I777="","",INDEX(MY_Data,MATCH($I777,Sheet1!#REF!,1),1))</f>
        <v/>
      </c>
      <c r="D777" s="13" t="str">
        <f ca="1">IF($I777="","",INDEX(MY_Data,MATCH($I777,Sheet1!$L:L,1),2))</f>
        <v/>
      </c>
      <c r="E777" s="63" t="str">
        <f ca="1">IF($I777="","",INDEX(MY_Data,MATCH($I777,Sheet1!$L:L,1),3))</f>
        <v/>
      </c>
      <c r="F777" s="63" t="str">
        <f ca="1">IF($I777="","",INDEX(MY_Data,MATCH($I777,Sheet1!$L:L,1),4))</f>
        <v/>
      </c>
      <c r="G777" s="63" t="str">
        <f ca="1">IF($I777="","",INDEX(MY_Data,MATCH($I777,Sheet1!$L:L,1),5))</f>
        <v/>
      </c>
      <c r="H777" s="64" t="str">
        <f ca="1">IF($I777="","",INDEX(MY_Data,MATCH($I777,Sheet1!$L:L,1),6))</f>
        <v/>
      </c>
      <c r="I777" s="65" t="str">
        <f ca="1">IF(ROW()-6&lt;=MAX(Sheet1!$L:L),ROW()-6,"")</f>
        <v/>
      </c>
    </row>
    <row r="778" spans="3:9">
      <c r="C778" s="62" t="str">
        <f ca="1">IF($I778="","",INDEX(MY_Data,MATCH($I778,Sheet1!#REF!,1),1))</f>
        <v/>
      </c>
      <c r="D778" s="13" t="str">
        <f ca="1">IF($I778="","",INDEX(MY_Data,MATCH($I778,Sheet1!$L:L,1),2))</f>
        <v/>
      </c>
      <c r="E778" s="63" t="str">
        <f ca="1">IF($I778="","",INDEX(MY_Data,MATCH($I778,Sheet1!$L:L,1),3))</f>
        <v/>
      </c>
      <c r="F778" s="63" t="str">
        <f ca="1">IF($I778="","",INDEX(MY_Data,MATCH($I778,Sheet1!$L:L,1),4))</f>
        <v/>
      </c>
      <c r="G778" s="63" t="str">
        <f ca="1">IF($I778="","",INDEX(MY_Data,MATCH($I778,Sheet1!$L:L,1),5))</f>
        <v/>
      </c>
      <c r="H778" s="64" t="str">
        <f ca="1">IF($I778="","",INDEX(MY_Data,MATCH($I778,Sheet1!$L:L,1),6))</f>
        <v/>
      </c>
      <c r="I778" s="65" t="str">
        <f ca="1">IF(ROW()-6&lt;=MAX(Sheet1!$L:L),ROW()-6,"")</f>
        <v/>
      </c>
    </row>
    <row r="779" spans="3:9">
      <c r="C779" s="62" t="str">
        <f ca="1">IF($I779="","",INDEX(MY_Data,MATCH($I779,Sheet1!#REF!,1),1))</f>
        <v/>
      </c>
      <c r="D779" s="13" t="str">
        <f ca="1">IF($I779="","",INDEX(MY_Data,MATCH($I779,Sheet1!$L:L,1),2))</f>
        <v/>
      </c>
      <c r="E779" s="63" t="str">
        <f ca="1">IF($I779="","",INDEX(MY_Data,MATCH($I779,Sheet1!$L:L,1),3))</f>
        <v/>
      </c>
      <c r="F779" s="63" t="str">
        <f ca="1">IF($I779="","",INDEX(MY_Data,MATCH($I779,Sheet1!$L:L,1),4))</f>
        <v/>
      </c>
      <c r="G779" s="63" t="str">
        <f ca="1">IF($I779="","",INDEX(MY_Data,MATCH($I779,Sheet1!$L:L,1),5))</f>
        <v/>
      </c>
      <c r="H779" s="64" t="str">
        <f ca="1">IF($I779="","",INDEX(MY_Data,MATCH($I779,Sheet1!$L:L,1),6))</f>
        <v/>
      </c>
      <c r="I779" s="65" t="str">
        <f ca="1">IF(ROW()-6&lt;=MAX(Sheet1!$L:L),ROW()-6,"")</f>
        <v/>
      </c>
    </row>
    <row r="780" spans="3:9">
      <c r="C780" s="62" t="str">
        <f ca="1">IF($I780="","",INDEX(MY_Data,MATCH($I780,Sheet1!#REF!,1),1))</f>
        <v/>
      </c>
      <c r="D780" s="13" t="str">
        <f ca="1">IF($I780="","",INDEX(MY_Data,MATCH($I780,Sheet1!$L:L,1),2))</f>
        <v/>
      </c>
      <c r="E780" s="63" t="str">
        <f ca="1">IF($I780="","",INDEX(MY_Data,MATCH($I780,Sheet1!$L:L,1),3))</f>
        <v/>
      </c>
      <c r="F780" s="63" t="str">
        <f ca="1">IF($I780="","",INDEX(MY_Data,MATCH($I780,Sheet1!$L:L,1),4))</f>
        <v/>
      </c>
      <c r="G780" s="63" t="str">
        <f ca="1">IF($I780="","",INDEX(MY_Data,MATCH($I780,Sheet1!$L:L,1),5))</f>
        <v/>
      </c>
      <c r="H780" s="64" t="str">
        <f ca="1">IF($I780="","",INDEX(MY_Data,MATCH($I780,Sheet1!$L:L,1),6))</f>
        <v/>
      </c>
      <c r="I780" s="65" t="str">
        <f ca="1">IF(ROW()-6&lt;=MAX(Sheet1!$L:L),ROW()-6,"")</f>
        <v/>
      </c>
    </row>
    <row r="781" spans="3:9">
      <c r="C781" s="62" t="str">
        <f ca="1">IF($I781="","",INDEX(MY_Data,MATCH($I781,Sheet1!#REF!,1),1))</f>
        <v/>
      </c>
      <c r="D781" s="13" t="str">
        <f ca="1">IF($I781="","",INDEX(MY_Data,MATCH($I781,Sheet1!$L:L,1),2))</f>
        <v/>
      </c>
      <c r="E781" s="63" t="str">
        <f ca="1">IF($I781="","",INDEX(MY_Data,MATCH($I781,Sheet1!$L:L,1),3))</f>
        <v/>
      </c>
      <c r="F781" s="63" t="str">
        <f ca="1">IF($I781="","",INDEX(MY_Data,MATCH($I781,Sheet1!$L:L,1),4))</f>
        <v/>
      </c>
      <c r="G781" s="63" t="str">
        <f ca="1">IF($I781="","",INDEX(MY_Data,MATCH($I781,Sheet1!$L:L,1),5))</f>
        <v/>
      </c>
      <c r="H781" s="64" t="str">
        <f ca="1">IF($I781="","",INDEX(MY_Data,MATCH($I781,Sheet1!$L:L,1),6))</f>
        <v/>
      </c>
      <c r="I781" s="65" t="str">
        <f ca="1">IF(ROW()-6&lt;=MAX(Sheet1!$L:L),ROW()-6,"")</f>
        <v/>
      </c>
    </row>
    <row r="782" spans="3:9">
      <c r="C782" s="62" t="str">
        <f ca="1">IF($I782="","",INDEX(MY_Data,MATCH($I782,Sheet1!#REF!,1),1))</f>
        <v/>
      </c>
      <c r="D782" s="13" t="str">
        <f ca="1">IF($I782="","",INDEX(MY_Data,MATCH($I782,Sheet1!$L:L,1),2))</f>
        <v/>
      </c>
      <c r="E782" s="63" t="str">
        <f ca="1">IF($I782="","",INDEX(MY_Data,MATCH($I782,Sheet1!$L:L,1),3))</f>
        <v/>
      </c>
      <c r="F782" s="63" t="str">
        <f ca="1">IF($I782="","",INDEX(MY_Data,MATCH($I782,Sheet1!$L:L,1),4))</f>
        <v/>
      </c>
      <c r="G782" s="63" t="str">
        <f ca="1">IF($I782="","",INDEX(MY_Data,MATCH($I782,Sheet1!$L:L,1),5))</f>
        <v/>
      </c>
      <c r="H782" s="64" t="str">
        <f ca="1">IF($I782="","",INDEX(MY_Data,MATCH($I782,Sheet1!$L:L,1),6))</f>
        <v/>
      </c>
      <c r="I782" s="65" t="str">
        <f ca="1">IF(ROW()-6&lt;=MAX(Sheet1!$L:L),ROW()-6,"")</f>
        <v/>
      </c>
    </row>
    <row r="783" spans="3:9">
      <c r="C783" s="62" t="str">
        <f ca="1">IF($I783="","",INDEX(MY_Data,MATCH($I783,Sheet1!#REF!,1),1))</f>
        <v/>
      </c>
      <c r="D783" s="13" t="str">
        <f ca="1">IF($I783="","",INDEX(MY_Data,MATCH($I783,Sheet1!$L:L,1),2))</f>
        <v/>
      </c>
      <c r="E783" s="63" t="str">
        <f ca="1">IF($I783="","",INDEX(MY_Data,MATCH($I783,Sheet1!$L:L,1),3))</f>
        <v/>
      </c>
      <c r="F783" s="63" t="str">
        <f ca="1">IF($I783="","",INDEX(MY_Data,MATCH($I783,Sheet1!$L:L,1),4))</f>
        <v/>
      </c>
      <c r="G783" s="63" t="str">
        <f ca="1">IF($I783="","",INDEX(MY_Data,MATCH($I783,Sheet1!$L:L,1),5))</f>
        <v/>
      </c>
      <c r="H783" s="64" t="str">
        <f ca="1">IF($I783="","",INDEX(MY_Data,MATCH($I783,Sheet1!$L:L,1),6))</f>
        <v/>
      </c>
      <c r="I783" s="65" t="str">
        <f ca="1">IF(ROW()-6&lt;=MAX(Sheet1!$L:L),ROW()-6,"")</f>
        <v/>
      </c>
    </row>
    <row r="784" spans="3:9">
      <c r="C784" s="62" t="str">
        <f ca="1">IF($I784="","",INDEX(MY_Data,MATCH($I784,Sheet1!#REF!,1),1))</f>
        <v/>
      </c>
      <c r="D784" s="13" t="str">
        <f ca="1">IF($I784="","",INDEX(MY_Data,MATCH($I784,Sheet1!$L:L,1),2))</f>
        <v/>
      </c>
      <c r="E784" s="63" t="str">
        <f ca="1">IF($I784="","",INDEX(MY_Data,MATCH($I784,Sheet1!$L:L,1),3))</f>
        <v/>
      </c>
      <c r="F784" s="63" t="str">
        <f ca="1">IF($I784="","",INDEX(MY_Data,MATCH($I784,Sheet1!$L:L,1),4))</f>
        <v/>
      </c>
      <c r="G784" s="63" t="str">
        <f ca="1">IF($I784="","",INDEX(MY_Data,MATCH($I784,Sheet1!$L:L,1),5))</f>
        <v/>
      </c>
      <c r="H784" s="64" t="str">
        <f ca="1">IF($I784="","",INDEX(MY_Data,MATCH($I784,Sheet1!$L:L,1),6))</f>
        <v/>
      </c>
      <c r="I784" s="65" t="str">
        <f ca="1">IF(ROW()-6&lt;=MAX(Sheet1!$L:L),ROW()-6,"")</f>
        <v/>
      </c>
    </row>
    <row r="785" spans="3:9">
      <c r="C785" s="62" t="str">
        <f ca="1">IF($I785="","",INDEX(MY_Data,MATCH($I785,Sheet1!#REF!,1),1))</f>
        <v/>
      </c>
      <c r="D785" s="13" t="str">
        <f ca="1">IF($I785="","",INDEX(MY_Data,MATCH($I785,Sheet1!$L:L,1),2))</f>
        <v/>
      </c>
      <c r="E785" s="63" t="str">
        <f ca="1">IF($I785="","",INDEX(MY_Data,MATCH($I785,Sheet1!$L:L,1),3))</f>
        <v/>
      </c>
      <c r="F785" s="63" t="str">
        <f ca="1">IF($I785="","",INDEX(MY_Data,MATCH($I785,Sheet1!$L:L,1),4))</f>
        <v/>
      </c>
      <c r="G785" s="63" t="str">
        <f ca="1">IF($I785="","",INDEX(MY_Data,MATCH($I785,Sheet1!$L:L,1),5))</f>
        <v/>
      </c>
      <c r="H785" s="64" t="str">
        <f ca="1">IF($I785="","",INDEX(MY_Data,MATCH($I785,Sheet1!$L:L,1),6))</f>
        <v/>
      </c>
      <c r="I785" s="65" t="str">
        <f ca="1">IF(ROW()-6&lt;=MAX(Sheet1!$L:L),ROW()-6,"")</f>
        <v/>
      </c>
    </row>
    <row r="786" spans="3:9">
      <c r="C786" s="62" t="str">
        <f ca="1">IF($I786="","",INDEX(MY_Data,MATCH($I786,Sheet1!#REF!,1),1))</f>
        <v/>
      </c>
      <c r="D786" s="13" t="str">
        <f ca="1">IF($I786="","",INDEX(MY_Data,MATCH($I786,Sheet1!$L:L,1),2))</f>
        <v/>
      </c>
      <c r="E786" s="63" t="str">
        <f ca="1">IF($I786="","",INDEX(MY_Data,MATCH($I786,Sheet1!$L:L,1),3))</f>
        <v/>
      </c>
      <c r="F786" s="63" t="str">
        <f ca="1">IF($I786="","",INDEX(MY_Data,MATCH($I786,Sheet1!$L:L,1),4))</f>
        <v/>
      </c>
      <c r="G786" s="63" t="str">
        <f ca="1">IF($I786="","",INDEX(MY_Data,MATCH($I786,Sheet1!$L:L,1),5))</f>
        <v/>
      </c>
      <c r="H786" s="64" t="str">
        <f ca="1">IF($I786="","",INDEX(MY_Data,MATCH($I786,Sheet1!$L:L,1),6))</f>
        <v/>
      </c>
      <c r="I786" s="65" t="str">
        <f ca="1">IF(ROW()-6&lt;=MAX(Sheet1!$L:L),ROW()-6,"")</f>
        <v/>
      </c>
    </row>
    <row r="787" spans="3:9">
      <c r="C787" s="62" t="str">
        <f ca="1">IF($I787="","",INDEX(MY_Data,MATCH($I787,Sheet1!#REF!,1),1))</f>
        <v/>
      </c>
      <c r="D787" s="13" t="str">
        <f ca="1">IF($I787="","",INDEX(MY_Data,MATCH($I787,Sheet1!$L:L,1),2))</f>
        <v/>
      </c>
      <c r="E787" s="63" t="str">
        <f ca="1">IF($I787="","",INDEX(MY_Data,MATCH($I787,Sheet1!$L:L,1),3))</f>
        <v/>
      </c>
      <c r="F787" s="63" t="str">
        <f ca="1">IF($I787="","",INDEX(MY_Data,MATCH($I787,Sheet1!$L:L,1),4))</f>
        <v/>
      </c>
      <c r="G787" s="63" t="str">
        <f ca="1">IF($I787="","",INDEX(MY_Data,MATCH($I787,Sheet1!$L:L,1),5))</f>
        <v/>
      </c>
      <c r="H787" s="64" t="str">
        <f ca="1">IF($I787="","",INDEX(MY_Data,MATCH($I787,Sheet1!$L:L,1),6))</f>
        <v/>
      </c>
      <c r="I787" s="65" t="str">
        <f ca="1">IF(ROW()-6&lt;=MAX(Sheet1!$L:L),ROW()-6,"")</f>
        <v/>
      </c>
    </row>
    <row r="788" spans="3:9">
      <c r="C788" s="62" t="str">
        <f ca="1">IF($I788="","",INDEX(MY_Data,MATCH($I788,Sheet1!#REF!,1),1))</f>
        <v/>
      </c>
      <c r="D788" s="13" t="str">
        <f ca="1">IF($I788="","",INDEX(MY_Data,MATCH($I788,Sheet1!$L:L,1),2))</f>
        <v/>
      </c>
      <c r="E788" s="63" t="str">
        <f ca="1">IF($I788="","",INDEX(MY_Data,MATCH($I788,Sheet1!$L:L,1),3))</f>
        <v/>
      </c>
      <c r="F788" s="63" t="str">
        <f ca="1">IF($I788="","",INDEX(MY_Data,MATCH($I788,Sheet1!$L:L,1),4))</f>
        <v/>
      </c>
      <c r="G788" s="63" t="str">
        <f ca="1">IF($I788="","",INDEX(MY_Data,MATCH($I788,Sheet1!$L:L,1),5))</f>
        <v/>
      </c>
      <c r="H788" s="64" t="str">
        <f ca="1">IF($I788="","",INDEX(MY_Data,MATCH($I788,Sheet1!$L:L,1),6))</f>
        <v/>
      </c>
      <c r="I788" s="65" t="str">
        <f ca="1">IF(ROW()-6&lt;=MAX(Sheet1!$L:L),ROW()-6,"")</f>
        <v/>
      </c>
    </row>
    <row r="789" spans="3:9">
      <c r="C789" s="62" t="str">
        <f ca="1">IF($I789="","",INDEX(MY_Data,MATCH($I789,Sheet1!#REF!,1),1))</f>
        <v/>
      </c>
      <c r="D789" s="13" t="str">
        <f ca="1">IF($I789="","",INDEX(MY_Data,MATCH($I789,Sheet1!$L:L,1),2))</f>
        <v/>
      </c>
      <c r="E789" s="63" t="str">
        <f ca="1">IF($I789="","",INDEX(MY_Data,MATCH($I789,Sheet1!$L:L,1),3))</f>
        <v/>
      </c>
      <c r="F789" s="63" t="str">
        <f ca="1">IF($I789="","",INDEX(MY_Data,MATCH($I789,Sheet1!$L:L,1),4))</f>
        <v/>
      </c>
      <c r="G789" s="63" t="str">
        <f ca="1">IF($I789="","",INDEX(MY_Data,MATCH($I789,Sheet1!$L:L,1),5))</f>
        <v/>
      </c>
      <c r="H789" s="64" t="str">
        <f ca="1">IF($I789="","",INDEX(MY_Data,MATCH($I789,Sheet1!$L:L,1),6))</f>
        <v/>
      </c>
      <c r="I789" s="65" t="str">
        <f ca="1">IF(ROW()-6&lt;=MAX(Sheet1!$L:L),ROW()-6,"")</f>
        <v/>
      </c>
    </row>
    <row r="790" spans="3:9">
      <c r="C790" s="62" t="str">
        <f ca="1">IF($I790="","",INDEX(MY_Data,MATCH($I790,Sheet1!#REF!,1),1))</f>
        <v/>
      </c>
      <c r="D790" s="13" t="str">
        <f ca="1">IF($I790="","",INDEX(MY_Data,MATCH($I790,Sheet1!$L:L,1),2))</f>
        <v/>
      </c>
      <c r="E790" s="63" t="str">
        <f ca="1">IF($I790="","",INDEX(MY_Data,MATCH($I790,Sheet1!$L:L,1),3))</f>
        <v/>
      </c>
      <c r="F790" s="63" t="str">
        <f ca="1">IF($I790="","",INDEX(MY_Data,MATCH($I790,Sheet1!$L:L,1),4))</f>
        <v/>
      </c>
      <c r="G790" s="63" t="str">
        <f ca="1">IF($I790="","",INDEX(MY_Data,MATCH($I790,Sheet1!$L:L,1),5))</f>
        <v/>
      </c>
      <c r="H790" s="64" t="str">
        <f ca="1">IF($I790="","",INDEX(MY_Data,MATCH($I790,Sheet1!$L:L,1),6))</f>
        <v/>
      </c>
      <c r="I790" s="65" t="str">
        <f ca="1">IF(ROW()-6&lt;=MAX(Sheet1!$L:L),ROW()-6,"")</f>
        <v/>
      </c>
    </row>
    <row r="791" spans="3:9">
      <c r="C791" s="62" t="str">
        <f ca="1">IF($I791="","",INDEX(MY_Data,MATCH($I791,Sheet1!#REF!,1),1))</f>
        <v/>
      </c>
      <c r="D791" s="13" t="str">
        <f ca="1">IF($I791="","",INDEX(MY_Data,MATCH($I791,Sheet1!$L:L,1),2))</f>
        <v/>
      </c>
      <c r="E791" s="63" t="str">
        <f ca="1">IF($I791="","",INDEX(MY_Data,MATCH($I791,Sheet1!$L:L,1),3))</f>
        <v/>
      </c>
      <c r="F791" s="63" t="str">
        <f ca="1">IF($I791="","",INDEX(MY_Data,MATCH($I791,Sheet1!$L:L,1),4))</f>
        <v/>
      </c>
      <c r="G791" s="63" t="str">
        <f ca="1">IF($I791="","",INDEX(MY_Data,MATCH($I791,Sheet1!$L:L,1),5))</f>
        <v/>
      </c>
      <c r="H791" s="64" t="str">
        <f ca="1">IF($I791="","",INDEX(MY_Data,MATCH($I791,Sheet1!$L:L,1),6))</f>
        <v/>
      </c>
      <c r="I791" s="65" t="str">
        <f ca="1">IF(ROW()-6&lt;=MAX(Sheet1!$L:L),ROW()-6,"")</f>
        <v/>
      </c>
    </row>
    <row r="792" spans="3:9">
      <c r="C792" s="62" t="str">
        <f ca="1">IF($I792="","",INDEX(MY_Data,MATCH($I792,Sheet1!#REF!,1),1))</f>
        <v/>
      </c>
      <c r="D792" s="13" t="str">
        <f ca="1">IF($I792="","",INDEX(MY_Data,MATCH($I792,Sheet1!$L:L,1),2))</f>
        <v/>
      </c>
      <c r="E792" s="63" t="str">
        <f ca="1">IF($I792="","",INDEX(MY_Data,MATCH($I792,Sheet1!$L:L,1),3))</f>
        <v/>
      </c>
      <c r="F792" s="63" t="str">
        <f ca="1">IF($I792="","",INDEX(MY_Data,MATCH($I792,Sheet1!$L:L,1),4))</f>
        <v/>
      </c>
      <c r="G792" s="63" t="str">
        <f ca="1">IF($I792="","",INDEX(MY_Data,MATCH($I792,Sheet1!$L:L,1),5))</f>
        <v/>
      </c>
      <c r="H792" s="64" t="str">
        <f ca="1">IF($I792="","",INDEX(MY_Data,MATCH($I792,Sheet1!$L:L,1),6))</f>
        <v/>
      </c>
      <c r="I792" s="65" t="str">
        <f ca="1">IF(ROW()-6&lt;=MAX(Sheet1!$L:L),ROW()-6,"")</f>
        <v/>
      </c>
    </row>
    <row r="793" spans="3:9">
      <c r="C793" s="62" t="str">
        <f ca="1">IF($I793="","",INDEX(MY_Data,MATCH($I793,Sheet1!#REF!,1),1))</f>
        <v/>
      </c>
      <c r="D793" s="13" t="str">
        <f ca="1">IF($I793="","",INDEX(MY_Data,MATCH($I793,Sheet1!$L:L,1),2))</f>
        <v/>
      </c>
      <c r="E793" s="63" t="str">
        <f ca="1">IF($I793="","",INDEX(MY_Data,MATCH($I793,Sheet1!$L:L,1),3))</f>
        <v/>
      </c>
      <c r="F793" s="63" t="str">
        <f ca="1">IF($I793="","",INDEX(MY_Data,MATCH($I793,Sheet1!$L:L,1),4))</f>
        <v/>
      </c>
      <c r="G793" s="63" t="str">
        <f ca="1">IF($I793="","",INDEX(MY_Data,MATCH($I793,Sheet1!$L:L,1),5))</f>
        <v/>
      </c>
      <c r="H793" s="64" t="str">
        <f ca="1">IF($I793="","",INDEX(MY_Data,MATCH($I793,Sheet1!$L:L,1),6))</f>
        <v/>
      </c>
      <c r="I793" s="65" t="str">
        <f ca="1">IF(ROW()-6&lt;=MAX(Sheet1!$L:L),ROW()-6,"")</f>
        <v/>
      </c>
    </row>
    <row r="794" spans="3:9">
      <c r="C794" s="62" t="str">
        <f ca="1">IF($I794="","",INDEX(MY_Data,MATCH($I794,Sheet1!#REF!,1),1))</f>
        <v/>
      </c>
      <c r="D794" s="13" t="str">
        <f ca="1">IF($I794="","",INDEX(MY_Data,MATCH($I794,Sheet1!$L:L,1),2))</f>
        <v/>
      </c>
      <c r="E794" s="63" t="str">
        <f ca="1">IF($I794="","",INDEX(MY_Data,MATCH($I794,Sheet1!$L:L,1),3))</f>
        <v/>
      </c>
      <c r="F794" s="63" t="str">
        <f ca="1">IF($I794="","",INDEX(MY_Data,MATCH($I794,Sheet1!$L:L,1),4))</f>
        <v/>
      </c>
      <c r="G794" s="63" t="str">
        <f ca="1">IF($I794="","",INDEX(MY_Data,MATCH($I794,Sheet1!$L:L,1),5))</f>
        <v/>
      </c>
      <c r="H794" s="64" t="str">
        <f ca="1">IF($I794="","",INDEX(MY_Data,MATCH($I794,Sheet1!$L:L,1),6))</f>
        <v/>
      </c>
      <c r="I794" s="65" t="str">
        <f ca="1">IF(ROW()-6&lt;=MAX(Sheet1!$L:L),ROW()-6,"")</f>
        <v/>
      </c>
    </row>
    <row r="795" spans="3:9">
      <c r="C795" s="62" t="str">
        <f ca="1">IF($I795="","",INDEX(MY_Data,MATCH($I795,Sheet1!#REF!,1),1))</f>
        <v/>
      </c>
      <c r="D795" s="13" t="str">
        <f ca="1">IF($I795="","",INDEX(MY_Data,MATCH($I795,Sheet1!$L:L,1),2))</f>
        <v/>
      </c>
      <c r="E795" s="63" t="str">
        <f ca="1">IF($I795="","",INDEX(MY_Data,MATCH($I795,Sheet1!$L:L,1),3))</f>
        <v/>
      </c>
      <c r="F795" s="63" t="str">
        <f ca="1">IF($I795="","",INDEX(MY_Data,MATCH($I795,Sheet1!$L:L,1),4))</f>
        <v/>
      </c>
      <c r="G795" s="63" t="str">
        <f ca="1">IF($I795="","",INDEX(MY_Data,MATCH($I795,Sheet1!$L:L,1),5))</f>
        <v/>
      </c>
      <c r="H795" s="64" t="str">
        <f ca="1">IF($I795="","",INDEX(MY_Data,MATCH($I795,Sheet1!$L:L,1),6))</f>
        <v/>
      </c>
      <c r="I795" s="65" t="str">
        <f ca="1">IF(ROW()-6&lt;=MAX(Sheet1!$L:L),ROW()-6,"")</f>
        <v/>
      </c>
    </row>
    <row r="796" spans="3:9">
      <c r="C796" s="62" t="str">
        <f ca="1">IF($I796="","",INDEX(MY_Data,MATCH($I796,Sheet1!#REF!,1),1))</f>
        <v/>
      </c>
      <c r="D796" s="13" t="str">
        <f ca="1">IF($I796="","",INDEX(MY_Data,MATCH($I796,Sheet1!$L:L,1),2))</f>
        <v/>
      </c>
      <c r="E796" s="63" t="str">
        <f ca="1">IF($I796="","",INDEX(MY_Data,MATCH($I796,Sheet1!$L:L,1),3))</f>
        <v/>
      </c>
      <c r="F796" s="63" t="str">
        <f ca="1">IF($I796="","",INDEX(MY_Data,MATCH($I796,Sheet1!$L:L,1),4))</f>
        <v/>
      </c>
      <c r="G796" s="63" t="str">
        <f ca="1">IF($I796="","",INDEX(MY_Data,MATCH($I796,Sheet1!$L:L,1),5))</f>
        <v/>
      </c>
      <c r="H796" s="64" t="str">
        <f ca="1">IF($I796="","",INDEX(MY_Data,MATCH($I796,Sheet1!$L:L,1),6))</f>
        <v/>
      </c>
      <c r="I796" s="65" t="str">
        <f ca="1">IF(ROW()-6&lt;=MAX(Sheet1!$L:L),ROW()-6,"")</f>
        <v/>
      </c>
    </row>
    <row r="797" spans="3:9">
      <c r="C797" s="62" t="str">
        <f ca="1">IF($I797="","",INDEX(MY_Data,MATCH($I797,Sheet1!#REF!,1),1))</f>
        <v/>
      </c>
      <c r="D797" s="13" t="str">
        <f ca="1">IF($I797="","",INDEX(MY_Data,MATCH($I797,Sheet1!$L:L,1),2))</f>
        <v/>
      </c>
      <c r="E797" s="63" t="str">
        <f ca="1">IF($I797="","",INDEX(MY_Data,MATCH($I797,Sheet1!$L:L,1),3))</f>
        <v/>
      </c>
      <c r="F797" s="63" t="str">
        <f ca="1">IF($I797="","",INDEX(MY_Data,MATCH($I797,Sheet1!$L:L,1),4))</f>
        <v/>
      </c>
      <c r="G797" s="63" t="str">
        <f ca="1">IF($I797="","",INDEX(MY_Data,MATCH($I797,Sheet1!$L:L,1),5))</f>
        <v/>
      </c>
      <c r="H797" s="64" t="str">
        <f ca="1">IF($I797="","",INDEX(MY_Data,MATCH($I797,Sheet1!$L:L,1),6))</f>
        <v/>
      </c>
      <c r="I797" s="65" t="str">
        <f ca="1">IF(ROW()-6&lt;=MAX(Sheet1!$L:L),ROW()-6,"")</f>
        <v/>
      </c>
    </row>
    <row r="798" spans="3:9">
      <c r="C798" s="62" t="str">
        <f ca="1">IF($I798="","",INDEX(MY_Data,MATCH($I798,Sheet1!#REF!,1),1))</f>
        <v/>
      </c>
      <c r="D798" s="13" t="str">
        <f ca="1">IF($I798="","",INDEX(MY_Data,MATCH($I798,Sheet1!$L:L,1),2))</f>
        <v/>
      </c>
      <c r="E798" s="63" t="str">
        <f ca="1">IF($I798="","",INDEX(MY_Data,MATCH($I798,Sheet1!$L:L,1),3))</f>
        <v/>
      </c>
      <c r="F798" s="63" t="str">
        <f ca="1">IF($I798="","",INDEX(MY_Data,MATCH($I798,Sheet1!$L:L,1),4))</f>
        <v/>
      </c>
      <c r="G798" s="63" t="str">
        <f ca="1">IF($I798="","",INDEX(MY_Data,MATCH($I798,Sheet1!$L:L,1),5))</f>
        <v/>
      </c>
      <c r="H798" s="64" t="str">
        <f ca="1">IF($I798="","",INDEX(MY_Data,MATCH($I798,Sheet1!$L:L,1),6))</f>
        <v/>
      </c>
      <c r="I798" s="65" t="str">
        <f ca="1">IF(ROW()-6&lt;=MAX(Sheet1!$L:L),ROW()-6,"")</f>
        <v/>
      </c>
    </row>
    <row r="799" spans="3:9">
      <c r="C799" s="62" t="str">
        <f ca="1">IF($I799="","",INDEX(MY_Data,MATCH($I799,Sheet1!#REF!,1),1))</f>
        <v/>
      </c>
      <c r="D799" s="13" t="str">
        <f ca="1">IF($I799="","",INDEX(MY_Data,MATCH($I799,Sheet1!$L:L,1),2))</f>
        <v/>
      </c>
      <c r="E799" s="63" t="str">
        <f ca="1">IF($I799="","",INDEX(MY_Data,MATCH($I799,Sheet1!$L:L,1),3))</f>
        <v/>
      </c>
      <c r="F799" s="63" t="str">
        <f ca="1">IF($I799="","",INDEX(MY_Data,MATCH($I799,Sheet1!$L:L,1),4))</f>
        <v/>
      </c>
      <c r="G799" s="63" t="str">
        <f ca="1">IF($I799="","",INDEX(MY_Data,MATCH($I799,Sheet1!$L:L,1),5))</f>
        <v/>
      </c>
      <c r="H799" s="64" t="str">
        <f ca="1">IF($I799="","",INDEX(MY_Data,MATCH($I799,Sheet1!$L:L,1),6))</f>
        <v/>
      </c>
      <c r="I799" s="65" t="str">
        <f ca="1">IF(ROW()-6&lt;=MAX(Sheet1!$L:L),ROW()-6,"")</f>
        <v/>
      </c>
    </row>
    <row r="800" spans="3:9">
      <c r="C800" s="62" t="str">
        <f ca="1">IF($I800="","",INDEX(MY_Data,MATCH($I800,Sheet1!#REF!,1),1))</f>
        <v/>
      </c>
      <c r="D800" s="13" t="str">
        <f ca="1">IF($I800="","",INDEX(MY_Data,MATCH($I800,Sheet1!$L:L,1),2))</f>
        <v/>
      </c>
      <c r="E800" s="63" t="str">
        <f ca="1">IF($I800="","",INDEX(MY_Data,MATCH($I800,Sheet1!$L:L,1),3))</f>
        <v/>
      </c>
      <c r="F800" s="63" t="str">
        <f ca="1">IF($I800="","",INDEX(MY_Data,MATCH($I800,Sheet1!$L:L,1),4))</f>
        <v/>
      </c>
      <c r="G800" s="63" t="str">
        <f ca="1">IF($I800="","",INDEX(MY_Data,MATCH($I800,Sheet1!$L:L,1),5))</f>
        <v/>
      </c>
      <c r="H800" s="64" t="str">
        <f ca="1">IF($I800="","",INDEX(MY_Data,MATCH($I800,Sheet1!$L:L,1),6))</f>
        <v/>
      </c>
      <c r="I800" s="65" t="str">
        <f ca="1">IF(ROW()-6&lt;=MAX(Sheet1!$L:L),ROW()-6,"")</f>
        <v/>
      </c>
    </row>
    <row r="801" spans="3:9">
      <c r="C801" s="62" t="str">
        <f ca="1">IF($I801="","",INDEX(MY_Data,MATCH($I801,Sheet1!#REF!,1),1))</f>
        <v/>
      </c>
      <c r="D801" s="13" t="str">
        <f ca="1">IF($I801="","",INDEX(MY_Data,MATCH($I801,Sheet1!$L:L,1),2))</f>
        <v/>
      </c>
      <c r="E801" s="63" t="str">
        <f ca="1">IF($I801="","",INDEX(MY_Data,MATCH($I801,Sheet1!$L:L,1),3))</f>
        <v/>
      </c>
      <c r="F801" s="63" t="str">
        <f ca="1">IF($I801="","",INDEX(MY_Data,MATCH($I801,Sheet1!$L:L,1),4))</f>
        <v/>
      </c>
      <c r="G801" s="63" t="str">
        <f ca="1">IF($I801="","",INDEX(MY_Data,MATCH($I801,Sheet1!$L:L,1),5))</f>
        <v/>
      </c>
      <c r="H801" s="64" t="str">
        <f ca="1">IF($I801="","",INDEX(MY_Data,MATCH($I801,Sheet1!$L:L,1),6))</f>
        <v/>
      </c>
      <c r="I801" s="65" t="str">
        <f ca="1">IF(ROW()-6&lt;=MAX(Sheet1!$L:L),ROW()-6,"")</f>
        <v/>
      </c>
    </row>
    <row r="802" spans="3:9">
      <c r="C802" s="62" t="str">
        <f ca="1">IF($I802="","",INDEX(MY_Data,MATCH($I802,Sheet1!#REF!,1),1))</f>
        <v/>
      </c>
      <c r="D802" s="13" t="str">
        <f ca="1">IF($I802="","",INDEX(MY_Data,MATCH($I802,Sheet1!$L:L,1),2))</f>
        <v/>
      </c>
      <c r="E802" s="63" t="str">
        <f ca="1">IF($I802="","",INDEX(MY_Data,MATCH($I802,Sheet1!$L:L,1),3))</f>
        <v/>
      </c>
      <c r="F802" s="63" t="str">
        <f ca="1">IF($I802="","",INDEX(MY_Data,MATCH($I802,Sheet1!$L:L,1),4))</f>
        <v/>
      </c>
      <c r="G802" s="63" t="str">
        <f ca="1">IF($I802="","",INDEX(MY_Data,MATCH($I802,Sheet1!$L:L,1),5))</f>
        <v/>
      </c>
      <c r="H802" s="64" t="str">
        <f ca="1">IF($I802="","",INDEX(MY_Data,MATCH($I802,Sheet1!$L:L,1),6))</f>
        <v/>
      </c>
      <c r="I802" s="65" t="str">
        <f ca="1">IF(ROW()-6&lt;=MAX(Sheet1!$L:L),ROW()-6,"")</f>
        <v/>
      </c>
    </row>
    <row r="803" spans="3:9">
      <c r="C803" s="62" t="str">
        <f ca="1">IF($I803="","",INDEX(MY_Data,MATCH($I803,Sheet1!#REF!,1),1))</f>
        <v/>
      </c>
      <c r="D803" s="13" t="str">
        <f ca="1">IF($I803="","",INDEX(MY_Data,MATCH($I803,Sheet1!$L:L,1),2))</f>
        <v/>
      </c>
      <c r="E803" s="63" t="str">
        <f ca="1">IF($I803="","",INDEX(MY_Data,MATCH($I803,Sheet1!$L:L,1),3))</f>
        <v/>
      </c>
      <c r="F803" s="63" t="str">
        <f ca="1">IF($I803="","",INDEX(MY_Data,MATCH($I803,Sheet1!$L:L,1),4))</f>
        <v/>
      </c>
      <c r="G803" s="63" t="str">
        <f ca="1">IF($I803="","",INDEX(MY_Data,MATCH($I803,Sheet1!$L:L,1),5))</f>
        <v/>
      </c>
      <c r="H803" s="64" t="str">
        <f ca="1">IF($I803="","",INDEX(MY_Data,MATCH($I803,Sheet1!$L:L,1),6))</f>
        <v/>
      </c>
      <c r="I803" s="65" t="str">
        <f ca="1">IF(ROW()-6&lt;=MAX(Sheet1!$L:L),ROW()-6,"")</f>
        <v/>
      </c>
    </row>
    <row r="804" spans="3:9">
      <c r="C804" s="62" t="str">
        <f ca="1">IF($I804="","",INDEX(MY_Data,MATCH($I804,Sheet1!#REF!,1),1))</f>
        <v/>
      </c>
      <c r="D804" s="13" t="str">
        <f ca="1">IF($I804="","",INDEX(MY_Data,MATCH($I804,Sheet1!$L:L,1),2))</f>
        <v/>
      </c>
      <c r="E804" s="63" t="str">
        <f ca="1">IF($I804="","",INDEX(MY_Data,MATCH($I804,Sheet1!$L:L,1),3))</f>
        <v/>
      </c>
      <c r="F804" s="63" t="str">
        <f ca="1">IF($I804="","",INDEX(MY_Data,MATCH($I804,Sheet1!$L:L,1),4))</f>
        <v/>
      </c>
      <c r="G804" s="63" t="str">
        <f ca="1">IF($I804="","",INDEX(MY_Data,MATCH($I804,Sheet1!$L:L,1),5))</f>
        <v/>
      </c>
      <c r="H804" s="64" t="str">
        <f ca="1">IF($I804="","",INDEX(MY_Data,MATCH($I804,Sheet1!$L:L,1),6))</f>
        <v/>
      </c>
      <c r="I804" s="65" t="str">
        <f ca="1">IF(ROW()-6&lt;=MAX(Sheet1!$L:L),ROW()-6,"")</f>
        <v/>
      </c>
    </row>
    <row r="805" spans="3:9">
      <c r="C805" s="62" t="str">
        <f ca="1">IF($I805="","",INDEX(MY_Data,MATCH($I805,Sheet1!#REF!,1),1))</f>
        <v/>
      </c>
      <c r="D805" s="13" t="str">
        <f ca="1">IF($I805="","",INDEX(MY_Data,MATCH($I805,Sheet1!$L:L,1),2))</f>
        <v/>
      </c>
      <c r="E805" s="63" t="str">
        <f ca="1">IF($I805="","",INDEX(MY_Data,MATCH($I805,Sheet1!$L:L,1),3))</f>
        <v/>
      </c>
      <c r="F805" s="63" t="str">
        <f ca="1">IF($I805="","",INDEX(MY_Data,MATCH($I805,Sheet1!$L:L,1),4))</f>
        <v/>
      </c>
      <c r="G805" s="63" t="str">
        <f ca="1">IF($I805="","",INDEX(MY_Data,MATCH($I805,Sheet1!$L:L,1),5))</f>
        <v/>
      </c>
      <c r="H805" s="64" t="str">
        <f ca="1">IF($I805="","",INDEX(MY_Data,MATCH($I805,Sheet1!$L:L,1),6))</f>
        <v/>
      </c>
      <c r="I805" s="65" t="str">
        <f ca="1">IF(ROW()-6&lt;=MAX(Sheet1!$L:L),ROW()-6,"")</f>
        <v/>
      </c>
    </row>
    <row r="806" spans="3:9">
      <c r="C806" s="62" t="str">
        <f ca="1">IF($I806="","",INDEX(MY_Data,MATCH($I806,Sheet1!#REF!,1),1))</f>
        <v/>
      </c>
      <c r="D806" s="13" t="str">
        <f ca="1">IF($I806="","",INDEX(MY_Data,MATCH($I806,Sheet1!$L:L,1),2))</f>
        <v/>
      </c>
      <c r="E806" s="63" t="str">
        <f ca="1">IF($I806="","",INDEX(MY_Data,MATCH($I806,Sheet1!$L:L,1),3))</f>
        <v/>
      </c>
      <c r="F806" s="63" t="str">
        <f ca="1">IF($I806="","",INDEX(MY_Data,MATCH($I806,Sheet1!$L:L,1),4))</f>
        <v/>
      </c>
      <c r="G806" s="63" t="str">
        <f ca="1">IF($I806="","",INDEX(MY_Data,MATCH($I806,Sheet1!$L:L,1),5))</f>
        <v/>
      </c>
      <c r="H806" s="64" t="str">
        <f ca="1">IF($I806="","",INDEX(MY_Data,MATCH($I806,Sheet1!$L:L,1),6))</f>
        <v/>
      </c>
      <c r="I806" s="65" t="str">
        <f ca="1">IF(ROW()-6&lt;=MAX(Sheet1!$L:L),ROW()-6,"")</f>
        <v/>
      </c>
    </row>
    <row r="807" spans="3:9">
      <c r="C807" s="62" t="str">
        <f ca="1">IF($I807="","",INDEX(MY_Data,MATCH($I807,Sheet1!#REF!,1),1))</f>
        <v/>
      </c>
      <c r="D807" s="13" t="str">
        <f ca="1">IF($I807="","",INDEX(MY_Data,MATCH($I807,Sheet1!$L:L,1),2))</f>
        <v/>
      </c>
      <c r="E807" s="63" t="str">
        <f ca="1">IF($I807="","",INDEX(MY_Data,MATCH($I807,Sheet1!$L:L,1),3))</f>
        <v/>
      </c>
      <c r="F807" s="63" t="str">
        <f ca="1">IF($I807="","",INDEX(MY_Data,MATCH($I807,Sheet1!$L:L,1),4))</f>
        <v/>
      </c>
      <c r="G807" s="63" t="str">
        <f ca="1">IF($I807="","",INDEX(MY_Data,MATCH($I807,Sheet1!$L:L,1),5))</f>
        <v/>
      </c>
      <c r="H807" s="64" t="str">
        <f ca="1">IF($I807="","",INDEX(MY_Data,MATCH($I807,Sheet1!$L:L,1),6))</f>
        <v/>
      </c>
      <c r="I807" s="65" t="str">
        <f ca="1">IF(ROW()-6&lt;=MAX(Sheet1!$L:L),ROW()-6,"")</f>
        <v/>
      </c>
    </row>
    <row r="808" spans="3:9">
      <c r="C808" s="62" t="str">
        <f ca="1">IF($I808="","",INDEX(MY_Data,MATCH($I808,Sheet1!#REF!,1),1))</f>
        <v/>
      </c>
      <c r="D808" s="13" t="str">
        <f ca="1">IF($I808="","",INDEX(MY_Data,MATCH($I808,Sheet1!$L:L,1),2))</f>
        <v/>
      </c>
      <c r="E808" s="63" t="str">
        <f ca="1">IF($I808="","",INDEX(MY_Data,MATCH($I808,Sheet1!$L:L,1),3))</f>
        <v/>
      </c>
      <c r="F808" s="63" t="str">
        <f ca="1">IF($I808="","",INDEX(MY_Data,MATCH($I808,Sheet1!$L:L,1),4))</f>
        <v/>
      </c>
      <c r="G808" s="63" t="str">
        <f ca="1">IF($I808="","",INDEX(MY_Data,MATCH($I808,Sheet1!$L:L,1),5))</f>
        <v/>
      </c>
      <c r="H808" s="64" t="str">
        <f ca="1">IF($I808="","",INDEX(MY_Data,MATCH($I808,Sheet1!$L:L,1),6))</f>
        <v/>
      </c>
      <c r="I808" s="65" t="str">
        <f ca="1">IF(ROW()-6&lt;=MAX(Sheet1!$L:L),ROW()-6,"")</f>
        <v/>
      </c>
    </row>
    <row r="809" spans="3:9">
      <c r="C809" s="62" t="str">
        <f ca="1">IF($I809="","",INDEX(MY_Data,MATCH($I809,Sheet1!#REF!,1),1))</f>
        <v/>
      </c>
      <c r="D809" s="13" t="str">
        <f ca="1">IF($I809="","",INDEX(MY_Data,MATCH($I809,Sheet1!$L:L,1),2))</f>
        <v/>
      </c>
      <c r="E809" s="63" t="str">
        <f ca="1">IF($I809="","",INDEX(MY_Data,MATCH($I809,Sheet1!$L:L,1),3))</f>
        <v/>
      </c>
      <c r="F809" s="63" t="str">
        <f ca="1">IF($I809="","",INDEX(MY_Data,MATCH($I809,Sheet1!$L:L,1),4))</f>
        <v/>
      </c>
      <c r="G809" s="63" t="str">
        <f ca="1">IF($I809="","",INDEX(MY_Data,MATCH($I809,Sheet1!$L:L,1),5))</f>
        <v/>
      </c>
      <c r="H809" s="64" t="str">
        <f ca="1">IF($I809="","",INDEX(MY_Data,MATCH($I809,Sheet1!$L:L,1),6))</f>
        <v/>
      </c>
      <c r="I809" s="65" t="str">
        <f ca="1">IF(ROW()-6&lt;=MAX(Sheet1!$L:L),ROW()-6,"")</f>
        <v/>
      </c>
    </row>
    <row r="810" spans="3:9">
      <c r="C810" s="62" t="str">
        <f ca="1">IF($I810="","",INDEX(MY_Data,MATCH($I810,Sheet1!#REF!,1),1))</f>
        <v/>
      </c>
      <c r="D810" s="13" t="str">
        <f ca="1">IF($I810="","",INDEX(MY_Data,MATCH($I810,Sheet1!$L:L,1),2))</f>
        <v/>
      </c>
      <c r="E810" s="63" t="str">
        <f ca="1">IF($I810="","",INDEX(MY_Data,MATCH($I810,Sheet1!$L:L,1),3))</f>
        <v/>
      </c>
      <c r="F810" s="63" t="str">
        <f ca="1">IF($I810="","",INDEX(MY_Data,MATCH($I810,Sheet1!$L:L,1),4))</f>
        <v/>
      </c>
      <c r="G810" s="63" t="str">
        <f ca="1">IF($I810="","",INDEX(MY_Data,MATCH($I810,Sheet1!$L:L,1),5))</f>
        <v/>
      </c>
      <c r="H810" s="64" t="str">
        <f ca="1">IF($I810="","",INDEX(MY_Data,MATCH($I810,Sheet1!$L:L,1),6))</f>
        <v/>
      </c>
      <c r="I810" s="65" t="str">
        <f ca="1">IF(ROW()-6&lt;=MAX(Sheet1!$L:L),ROW()-6,"")</f>
        <v/>
      </c>
    </row>
    <row r="811" spans="3:9">
      <c r="C811" s="62" t="str">
        <f ca="1">IF($I811="","",INDEX(MY_Data,MATCH($I811,Sheet1!#REF!,1),1))</f>
        <v/>
      </c>
      <c r="D811" s="13" t="str">
        <f ca="1">IF($I811="","",INDEX(MY_Data,MATCH($I811,Sheet1!$L:L,1),2))</f>
        <v/>
      </c>
      <c r="E811" s="63" t="str">
        <f ca="1">IF($I811="","",INDEX(MY_Data,MATCH($I811,Sheet1!$L:L,1),3))</f>
        <v/>
      </c>
      <c r="F811" s="63" t="str">
        <f ca="1">IF($I811="","",INDEX(MY_Data,MATCH($I811,Sheet1!$L:L,1),4))</f>
        <v/>
      </c>
      <c r="G811" s="63" t="str">
        <f ca="1">IF($I811="","",INDEX(MY_Data,MATCH($I811,Sheet1!$L:L,1),5))</f>
        <v/>
      </c>
      <c r="H811" s="64" t="str">
        <f ca="1">IF($I811="","",INDEX(MY_Data,MATCH($I811,Sheet1!$L:L,1),6))</f>
        <v/>
      </c>
      <c r="I811" s="65" t="str">
        <f ca="1">IF(ROW()-6&lt;=MAX(Sheet1!$L:L),ROW()-6,"")</f>
        <v/>
      </c>
    </row>
    <row r="812" spans="3:9">
      <c r="C812" s="62" t="str">
        <f ca="1">IF($I812="","",INDEX(MY_Data,MATCH($I812,Sheet1!#REF!,1),1))</f>
        <v/>
      </c>
      <c r="D812" s="13" t="str">
        <f ca="1">IF($I812="","",INDEX(MY_Data,MATCH($I812,Sheet1!$L:L,1),2))</f>
        <v/>
      </c>
      <c r="E812" s="63" t="str">
        <f ca="1">IF($I812="","",INDEX(MY_Data,MATCH($I812,Sheet1!$L:L,1),3))</f>
        <v/>
      </c>
      <c r="F812" s="63" t="str">
        <f ca="1">IF($I812="","",INDEX(MY_Data,MATCH($I812,Sheet1!$L:L,1),4))</f>
        <v/>
      </c>
      <c r="G812" s="63" t="str">
        <f ca="1">IF($I812="","",INDEX(MY_Data,MATCH($I812,Sheet1!$L:L,1),5))</f>
        <v/>
      </c>
      <c r="H812" s="64" t="str">
        <f ca="1">IF($I812="","",INDEX(MY_Data,MATCH($I812,Sheet1!$L:L,1),6))</f>
        <v/>
      </c>
      <c r="I812" s="65" t="str">
        <f ca="1">IF(ROW()-6&lt;=MAX(Sheet1!$L:L),ROW()-6,"")</f>
        <v/>
      </c>
    </row>
    <row r="813" spans="3:9">
      <c r="C813" s="62" t="str">
        <f ca="1">IF($I813="","",INDEX(MY_Data,MATCH($I813,Sheet1!#REF!,1),1))</f>
        <v/>
      </c>
      <c r="D813" s="13" t="str">
        <f ca="1">IF($I813="","",INDEX(MY_Data,MATCH($I813,Sheet1!$L:L,1),2))</f>
        <v/>
      </c>
      <c r="E813" s="63" t="str">
        <f ca="1">IF($I813="","",INDEX(MY_Data,MATCH($I813,Sheet1!$L:L,1),3))</f>
        <v/>
      </c>
      <c r="F813" s="63" t="str">
        <f ca="1">IF($I813="","",INDEX(MY_Data,MATCH($I813,Sheet1!$L:L,1),4))</f>
        <v/>
      </c>
      <c r="G813" s="63" t="str">
        <f ca="1">IF($I813="","",INDEX(MY_Data,MATCH($I813,Sheet1!$L:L,1),5))</f>
        <v/>
      </c>
      <c r="H813" s="64" t="str">
        <f ca="1">IF($I813="","",INDEX(MY_Data,MATCH($I813,Sheet1!$L:L,1),6))</f>
        <v/>
      </c>
      <c r="I813" s="65" t="str">
        <f ca="1">IF(ROW()-6&lt;=MAX(Sheet1!$L:L),ROW()-6,"")</f>
        <v/>
      </c>
    </row>
    <row r="814" spans="3:9">
      <c r="C814" s="62" t="str">
        <f ca="1">IF($I814="","",INDEX(MY_Data,MATCH($I814,Sheet1!#REF!,1),1))</f>
        <v/>
      </c>
      <c r="D814" s="13" t="str">
        <f ca="1">IF($I814="","",INDEX(MY_Data,MATCH($I814,Sheet1!$L:L,1),2))</f>
        <v/>
      </c>
      <c r="E814" s="63" t="str">
        <f ca="1">IF($I814="","",INDEX(MY_Data,MATCH($I814,Sheet1!$L:L,1),3))</f>
        <v/>
      </c>
      <c r="F814" s="63" t="str">
        <f ca="1">IF($I814="","",INDEX(MY_Data,MATCH($I814,Sheet1!$L:L,1),4))</f>
        <v/>
      </c>
      <c r="G814" s="63" t="str">
        <f ca="1">IF($I814="","",INDEX(MY_Data,MATCH($I814,Sheet1!$L:L,1),5))</f>
        <v/>
      </c>
      <c r="H814" s="64" t="str">
        <f ca="1">IF($I814="","",INDEX(MY_Data,MATCH($I814,Sheet1!$L:L,1),6))</f>
        <v/>
      </c>
      <c r="I814" s="65" t="str">
        <f ca="1">IF(ROW()-6&lt;=MAX(Sheet1!$L:L),ROW()-6,"")</f>
        <v/>
      </c>
    </row>
    <row r="815" spans="3:9">
      <c r="C815" s="62" t="str">
        <f ca="1">IF($I815="","",INDEX(MY_Data,MATCH($I815,Sheet1!#REF!,1),1))</f>
        <v/>
      </c>
      <c r="D815" s="13" t="str">
        <f ca="1">IF($I815="","",INDEX(MY_Data,MATCH($I815,Sheet1!$L:L,1),2))</f>
        <v/>
      </c>
      <c r="E815" s="63" t="str">
        <f ca="1">IF($I815="","",INDEX(MY_Data,MATCH($I815,Sheet1!$L:L,1),3))</f>
        <v/>
      </c>
      <c r="F815" s="63" t="str">
        <f ca="1">IF($I815="","",INDEX(MY_Data,MATCH($I815,Sheet1!$L:L,1),4))</f>
        <v/>
      </c>
      <c r="G815" s="63" t="str">
        <f ca="1">IF($I815="","",INDEX(MY_Data,MATCH($I815,Sheet1!$L:L,1),5))</f>
        <v/>
      </c>
      <c r="H815" s="64" t="str">
        <f ca="1">IF($I815="","",INDEX(MY_Data,MATCH($I815,Sheet1!$L:L,1),6))</f>
        <v/>
      </c>
      <c r="I815" s="65" t="str">
        <f ca="1">IF(ROW()-6&lt;=MAX(Sheet1!$L:L),ROW()-6,"")</f>
        <v/>
      </c>
    </row>
    <row r="816" spans="3:9">
      <c r="C816" s="62" t="str">
        <f ca="1">IF($I816="","",INDEX(MY_Data,MATCH($I816,Sheet1!#REF!,1),1))</f>
        <v/>
      </c>
      <c r="D816" s="13" t="str">
        <f ca="1">IF($I816="","",INDEX(MY_Data,MATCH($I816,Sheet1!$L:L,1),2))</f>
        <v/>
      </c>
      <c r="E816" s="63" t="str">
        <f ca="1">IF($I816="","",INDEX(MY_Data,MATCH($I816,Sheet1!$L:L,1),3))</f>
        <v/>
      </c>
      <c r="F816" s="63" t="str">
        <f ca="1">IF($I816="","",INDEX(MY_Data,MATCH($I816,Sheet1!$L:L,1),4))</f>
        <v/>
      </c>
      <c r="G816" s="63" t="str">
        <f ca="1">IF($I816="","",INDEX(MY_Data,MATCH($I816,Sheet1!$L:L,1),5))</f>
        <v/>
      </c>
      <c r="H816" s="64" t="str">
        <f ca="1">IF($I816="","",INDEX(MY_Data,MATCH($I816,Sheet1!$L:L,1),6))</f>
        <v/>
      </c>
      <c r="I816" s="65" t="str">
        <f ca="1">IF(ROW()-6&lt;=MAX(Sheet1!$L:L),ROW()-6,"")</f>
        <v/>
      </c>
    </row>
    <row r="817" spans="3:9">
      <c r="C817" s="62" t="str">
        <f ca="1">IF($I817="","",INDEX(MY_Data,MATCH($I817,Sheet1!#REF!,1),1))</f>
        <v/>
      </c>
      <c r="D817" s="13" t="str">
        <f ca="1">IF($I817="","",INDEX(MY_Data,MATCH($I817,Sheet1!$L:L,1),2))</f>
        <v/>
      </c>
      <c r="E817" s="63" t="str">
        <f ca="1">IF($I817="","",INDEX(MY_Data,MATCH($I817,Sheet1!$L:L,1),3))</f>
        <v/>
      </c>
      <c r="F817" s="63" t="str">
        <f ca="1">IF($I817="","",INDEX(MY_Data,MATCH($I817,Sheet1!$L:L,1),4))</f>
        <v/>
      </c>
      <c r="G817" s="63" t="str">
        <f ca="1">IF($I817="","",INDEX(MY_Data,MATCH($I817,Sheet1!$L:L,1),5))</f>
        <v/>
      </c>
      <c r="H817" s="64" t="str">
        <f ca="1">IF($I817="","",INDEX(MY_Data,MATCH($I817,Sheet1!$L:L,1),6))</f>
        <v/>
      </c>
      <c r="I817" s="65" t="str">
        <f ca="1">IF(ROW()-6&lt;=MAX(Sheet1!$L:L),ROW()-6,"")</f>
        <v/>
      </c>
    </row>
    <row r="818" spans="3:9">
      <c r="C818" s="62" t="str">
        <f ca="1">IF($I818="","",INDEX(MY_Data,MATCH($I818,Sheet1!#REF!,1),1))</f>
        <v/>
      </c>
      <c r="D818" s="13" t="str">
        <f ca="1">IF($I818="","",INDEX(MY_Data,MATCH($I818,Sheet1!$L:L,1),2))</f>
        <v/>
      </c>
      <c r="E818" s="63" t="str">
        <f ca="1">IF($I818="","",INDEX(MY_Data,MATCH($I818,Sheet1!$L:L,1),3))</f>
        <v/>
      </c>
      <c r="F818" s="63" t="str">
        <f ca="1">IF($I818="","",INDEX(MY_Data,MATCH($I818,Sheet1!$L:L,1),4))</f>
        <v/>
      </c>
      <c r="G818" s="63" t="str">
        <f ca="1">IF($I818="","",INDEX(MY_Data,MATCH($I818,Sheet1!$L:L,1),5))</f>
        <v/>
      </c>
      <c r="H818" s="64" t="str">
        <f ca="1">IF($I818="","",INDEX(MY_Data,MATCH($I818,Sheet1!$L:L,1),6))</f>
        <v/>
      </c>
      <c r="I818" s="65" t="str">
        <f ca="1">IF(ROW()-6&lt;=MAX(Sheet1!$L:L),ROW()-6,"")</f>
        <v/>
      </c>
    </row>
    <row r="819" spans="3:9">
      <c r="C819" s="62" t="str">
        <f ca="1">IF($I819="","",INDEX(MY_Data,MATCH($I819,Sheet1!#REF!,1),1))</f>
        <v/>
      </c>
      <c r="D819" s="13" t="str">
        <f ca="1">IF($I819="","",INDEX(MY_Data,MATCH($I819,Sheet1!$L:L,1),2))</f>
        <v/>
      </c>
      <c r="E819" s="63" t="str">
        <f ca="1">IF($I819="","",INDEX(MY_Data,MATCH($I819,Sheet1!$L:L,1),3))</f>
        <v/>
      </c>
      <c r="F819" s="63" t="str">
        <f ca="1">IF($I819="","",INDEX(MY_Data,MATCH($I819,Sheet1!$L:L,1),4))</f>
        <v/>
      </c>
      <c r="G819" s="63" t="str">
        <f ca="1">IF($I819="","",INDEX(MY_Data,MATCH($I819,Sheet1!$L:L,1),5))</f>
        <v/>
      </c>
      <c r="H819" s="64" t="str">
        <f ca="1">IF($I819="","",INDEX(MY_Data,MATCH($I819,Sheet1!$L:L,1),6))</f>
        <v/>
      </c>
      <c r="I819" s="65" t="str">
        <f ca="1">IF(ROW()-6&lt;=MAX(Sheet1!$L:L),ROW()-6,"")</f>
        <v/>
      </c>
    </row>
    <row r="820" spans="3:9">
      <c r="C820" s="62" t="str">
        <f ca="1">IF($I820="","",INDEX(MY_Data,MATCH($I820,Sheet1!#REF!,1),1))</f>
        <v/>
      </c>
      <c r="D820" s="13" t="str">
        <f ca="1">IF($I820="","",INDEX(MY_Data,MATCH($I820,Sheet1!$L:L,1),2))</f>
        <v/>
      </c>
      <c r="E820" s="63" t="str">
        <f ca="1">IF($I820="","",INDEX(MY_Data,MATCH($I820,Sheet1!$L:L,1),3))</f>
        <v/>
      </c>
      <c r="F820" s="63" t="str">
        <f ca="1">IF($I820="","",INDEX(MY_Data,MATCH($I820,Sheet1!$L:L,1),4))</f>
        <v/>
      </c>
      <c r="G820" s="63" t="str">
        <f ca="1">IF($I820="","",INDEX(MY_Data,MATCH($I820,Sheet1!$L:L,1),5))</f>
        <v/>
      </c>
      <c r="H820" s="64" t="str">
        <f ca="1">IF($I820="","",INDEX(MY_Data,MATCH($I820,Sheet1!$L:L,1),6))</f>
        <v/>
      </c>
      <c r="I820" s="65" t="str">
        <f ca="1">IF(ROW()-6&lt;=MAX(Sheet1!$L:L),ROW()-6,"")</f>
        <v/>
      </c>
    </row>
    <row r="821" spans="3:9">
      <c r="C821" s="62" t="str">
        <f ca="1">IF($I821="","",INDEX(MY_Data,MATCH($I821,Sheet1!#REF!,1),1))</f>
        <v/>
      </c>
      <c r="D821" s="13" t="str">
        <f ca="1">IF($I821="","",INDEX(MY_Data,MATCH($I821,Sheet1!$L:L,1),2))</f>
        <v/>
      </c>
      <c r="E821" s="63" t="str">
        <f ca="1">IF($I821="","",INDEX(MY_Data,MATCH($I821,Sheet1!$L:L,1),3))</f>
        <v/>
      </c>
      <c r="F821" s="63" t="str">
        <f ca="1">IF($I821="","",INDEX(MY_Data,MATCH($I821,Sheet1!$L:L,1),4))</f>
        <v/>
      </c>
      <c r="G821" s="63" t="str">
        <f ca="1">IF($I821="","",INDEX(MY_Data,MATCH($I821,Sheet1!$L:L,1),5))</f>
        <v/>
      </c>
      <c r="H821" s="64" t="str">
        <f ca="1">IF($I821="","",INDEX(MY_Data,MATCH($I821,Sheet1!$L:L,1),6))</f>
        <v/>
      </c>
      <c r="I821" s="65" t="str">
        <f ca="1">IF(ROW()-6&lt;=MAX(Sheet1!$L:L),ROW()-6,"")</f>
        <v/>
      </c>
    </row>
    <row r="822" spans="3:9">
      <c r="C822" s="62" t="str">
        <f ca="1">IF($I822="","",INDEX(MY_Data,MATCH($I822,Sheet1!#REF!,1),1))</f>
        <v/>
      </c>
      <c r="D822" s="13" t="str">
        <f ca="1">IF($I822="","",INDEX(MY_Data,MATCH($I822,Sheet1!$L:L,1),2))</f>
        <v/>
      </c>
      <c r="E822" s="63" t="str">
        <f ca="1">IF($I822="","",INDEX(MY_Data,MATCH($I822,Sheet1!$L:L,1),3))</f>
        <v/>
      </c>
      <c r="F822" s="63" t="str">
        <f ca="1">IF($I822="","",INDEX(MY_Data,MATCH($I822,Sheet1!$L:L,1),4))</f>
        <v/>
      </c>
      <c r="G822" s="63" t="str">
        <f ca="1">IF($I822="","",INDEX(MY_Data,MATCH($I822,Sheet1!$L:L,1),5))</f>
        <v/>
      </c>
      <c r="H822" s="64" t="str">
        <f ca="1">IF($I822="","",INDEX(MY_Data,MATCH($I822,Sheet1!$L:L,1),6))</f>
        <v/>
      </c>
      <c r="I822" s="65" t="str">
        <f ca="1">IF(ROW()-6&lt;=MAX(Sheet1!$L:L),ROW()-6,"")</f>
        <v/>
      </c>
    </row>
    <row r="823" spans="3:9">
      <c r="C823" s="62" t="str">
        <f ca="1">IF($I823="","",INDEX(MY_Data,MATCH($I823,Sheet1!#REF!,1),1))</f>
        <v/>
      </c>
      <c r="D823" s="13" t="str">
        <f ca="1">IF($I823="","",INDEX(MY_Data,MATCH($I823,Sheet1!$L:L,1),2))</f>
        <v/>
      </c>
      <c r="E823" s="63" t="str">
        <f ca="1">IF($I823="","",INDEX(MY_Data,MATCH($I823,Sheet1!$L:L,1),3))</f>
        <v/>
      </c>
      <c r="F823" s="63" t="str">
        <f ca="1">IF($I823="","",INDEX(MY_Data,MATCH($I823,Sheet1!$L:L,1),4))</f>
        <v/>
      </c>
      <c r="G823" s="63" t="str">
        <f ca="1">IF($I823="","",INDEX(MY_Data,MATCH($I823,Sheet1!$L:L,1),5))</f>
        <v/>
      </c>
      <c r="H823" s="64" t="str">
        <f ca="1">IF($I823="","",INDEX(MY_Data,MATCH($I823,Sheet1!$L:L,1),6))</f>
        <v/>
      </c>
      <c r="I823" s="65" t="str">
        <f ca="1">IF(ROW()-6&lt;=MAX(Sheet1!$L:L),ROW()-6,"")</f>
        <v/>
      </c>
    </row>
    <row r="824" spans="3:9">
      <c r="C824" s="62" t="str">
        <f ca="1">IF($I824="","",INDEX(MY_Data,MATCH($I824,Sheet1!#REF!,1),1))</f>
        <v/>
      </c>
      <c r="D824" s="13" t="str">
        <f ca="1">IF($I824="","",INDEX(MY_Data,MATCH($I824,Sheet1!$L:L,1),2))</f>
        <v/>
      </c>
      <c r="E824" s="63" t="str">
        <f ca="1">IF($I824="","",INDEX(MY_Data,MATCH($I824,Sheet1!$L:L,1),3))</f>
        <v/>
      </c>
      <c r="F824" s="63" t="str">
        <f ca="1">IF($I824="","",INDEX(MY_Data,MATCH($I824,Sheet1!$L:L,1),4))</f>
        <v/>
      </c>
      <c r="G824" s="63" t="str">
        <f ca="1">IF($I824="","",INDEX(MY_Data,MATCH($I824,Sheet1!$L:L,1),5))</f>
        <v/>
      </c>
      <c r="H824" s="64" t="str">
        <f ca="1">IF($I824="","",INDEX(MY_Data,MATCH($I824,Sheet1!$L:L,1),6))</f>
        <v/>
      </c>
      <c r="I824" s="65" t="str">
        <f ca="1">IF(ROW()-6&lt;=MAX(Sheet1!$L:L),ROW()-6,"")</f>
        <v/>
      </c>
    </row>
    <row r="825" spans="3:9">
      <c r="C825" s="62" t="str">
        <f ca="1">IF($I825="","",INDEX(MY_Data,MATCH($I825,Sheet1!#REF!,1),1))</f>
        <v/>
      </c>
      <c r="D825" s="13" t="str">
        <f ca="1">IF($I825="","",INDEX(MY_Data,MATCH($I825,Sheet1!$L:L,1),2))</f>
        <v/>
      </c>
      <c r="E825" s="63" t="str">
        <f ca="1">IF($I825="","",INDEX(MY_Data,MATCH($I825,Sheet1!$L:L,1),3))</f>
        <v/>
      </c>
      <c r="F825" s="63" t="str">
        <f ca="1">IF($I825="","",INDEX(MY_Data,MATCH($I825,Sheet1!$L:L,1),4))</f>
        <v/>
      </c>
      <c r="G825" s="63" t="str">
        <f ca="1">IF($I825="","",INDEX(MY_Data,MATCH($I825,Sheet1!$L:L,1),5))</f>
        <v/>
      </c>
      <c r="H825" s="64" t="str">
        <f ca="1">IF($I825="","",INDEX(MY_Data,MATCH($I825,Sheet1!$L:L,1),6))</f>
        <v/>
      </c>
      <c r="I825" s="65" t="str">
        <f ca="1">IF(ROW()-6&lt;=MAX(Sheet1!$L:L),ROW()-6,"")</f>
        <v/>
      </c>
    </row>
    <row r="826" spans="3:9">
      <c r="C826" s="62" t="str">
        <f ca="1">IF($I826="","",INDEX(MY_Data,MATCH($I826,Sheet1!#REF!,1),1))</f>
        <v/>
      </c>
      <c r="D826" s="13" t="str">
        <f ca="1">IF($I826="","",INDEX(MY_Data,MATCH($I826,Sheet1!$L:L,1),2))</f>
        <v/>
      </c>
      <c r="E826" s="63" t="str">
        <f ca="1">IF($I826="","",INDEX(MY_Data,MATCH($I826,Sheet1!$L:L,1),3))</f>
        <v/>
      </c>
      <c r="F826" s="63" t="str">
        <f ca="1">IF($I826="","",INDEX(MY_Data,MATCH($I826,Sheet1!$L:L,1),4))</f>
        <v/>
      </c>
      <c r="G826" s="63" t="str">
        <f ca="1">IF($I826="","",INDEX(MY_Data,MATCH($I826,Sheet1!$L:L,1),5))</f>
        <v/>
      </c>
      <c r="H826" s="64" t="str">
        <f ca="1">IF($I826="","",INDEX(MY_Data,MATCH($I826,Sheet1!$L:L,1),6))</f>
        <v/>
      </c>
      <c r="I826" s="65" t="str">
        <f ca="1">IF(ROW()-6&lt;=MAX(Sheet1!$L:L),ROW()-6,"")</f>
        <v/>
      </c>
    </row>
    <row r="827" spans="3:9">
      <c r="C827" s="62" t="str">
        <f ca="1">IF($I827="","",INDEX(MY_Data,MATCH($I827,Sheet1!#REF!,1),1))</f>
        <v/>
      </c>
      <c r="D827" s="13" t="str">
        <f ca="1">IF($I827="","",INDEX(MY_Data,MATCH($I827,Sheet1!$L:L,1),2))</f>
        <v/>
      </c>
      <c r="E827" s="63" t="str">
        <f ca="1">IF($I827="","",INDEX(MY_Data,MATCH($I827,Sheet1!$L:L,1),3))</f>
        <v/>
      </c>
      <c r="F827" s="63" t="str">
        <f ca="1">IF($I827="","",INDEX(MY_Data,MATCH($I827,Sheet1!$L:L,1),4))</f>
        <v/>
      </c>
      <c r="G827" s="63" t="str">
        <f ca="1">IF($I827="","",INDEX(MY_Data,MATCH($I827,Sheet1!$L:L,1),5))</f>
        <v/>
      </c>
      <c r="H827" s="64" t="str">
        <f ca="1">IF($I827="","",INDEX(MY_Data,MATCH($I827,Sheet1!$L:L,1),6))</f>
        <v/>
      </c>
      <c r="I827" s="65" t="str">
        <f ca="1">IF(ROW()-6&lt;=MAX(Sheet1!$L:L),ROW()-6,"")</f>
        <v/>
      </c>
    </row>
    <row r="828" spans="3:9">
      <c r="C828" s="62" t="str">
        <f ca="1">IF($I828="","",INDEX(MY_Data,MATCH($I828,Sheet1!#REF!,1),1))</f>
        <v/>
      </c>
      <c r="D828" s="13" t="str">
        <f ca="1">IF($I828="","",INDEX(MY_Data,MATCH($I828,Sheet1!$L:L,1),2))</f>
        <v/>
      </c>
      <c r="E828" s="63" t="str">
        <f ca="1">IF($I828="","",INDEX(MY_Data,MATCH($I828,Sheet1!$L:L,1),3))</f>
        <v/>
      </c>
      <c r="F828" s="63" t="str">
        <f ca="1">IF($I828="","",INDEX(MY_Data,MATCH($I828,Sheet1!$L:L,1),4))</f>
        <v/>
      </c>
      <c r="G828" s="63" t="str">
        <f ca="1">IF($I828="","",INDEX(MY_Data,MATCH($I828,Sheet1!$L:L,1),5))</f>
        <v/>
      </c>
      <c r="H828" s="64" t="str">
        <f ca="1">IF($I828="","",INDEX(MY_Data,MATCH($I828,Sheet1!$L:L,1),6))</f>
        <v/>
      </c>
      <c r="I828" s="65" t="str">
        <f ca="1">IF(ROW()-6&lt;=MAX(Sheet1!$L:L),ROW()-6,"")</f>
        <v/>
      </c>
    </row>
    <row r="829" spans="3:9">
      <c r="C829" s="62" t="str">
        <f ca="1">IF($I829="","",INDEX(MY_Data,MATCH($I829,Sheet1!#REF!,1),1))</f>
        <v/>
      </c>
      <c r="D829" s="13" t="str">
        <f ca="1">IF($I829="","",INDEX(MY_Data,MATCH($I829,Sheet1!$L:L,1),2))</f>
        <v/>
      </c>
      <c r="E829" s="63" t="str">
        <f ca="1">IF($I829="","",INDEX(MY_Data,MATCH($I829,Sheet1!$L:L,1),3))</f>
        <v/>
      </c>
      <c r="F829" s="63" t="str">
        <f ca="1">IF($I829="","",INDEX(MY_Data,MATCH($I829,Sheet1!$L:L,1),4))</f>
        <v/>
      </c>
      <c r="G829" s="63" t="str">
        <f ca="1">IF($I829="","",INDEX(MY_Data,MATCH($I829,Sheet1!$L:L,1),5))</f>
        <v/>
      </c>
      <c r="H829" s="64" t="str">
        <f ca="1">IF($I829="","",INDEX(MY_Data,MATCH($I829,Sheet1!$L:L,1),6))</f>
        <v/>
      </c>
      <c r="I829" s="65" t="str">
        <f ca="1">IF(ROW()-6&lt;=MAX(Sheet1!$L:L),ROW()-6,"")</f>
        <v/>
      </c>
    </row>
    <row r="830" spans="3:9">
      <c r="C830" s="62" t="str">
        <f ca="1">IF($I830="","",INDEX(MY_Data,MATCH($I830,Sheet1!#REF!,1),1))</f>
        <v/>
      </c>
      <c r="D830" s="13" t="str">
        <f ca="1">IF($I830="","",INDEX(MY_Data,MATCH($I830,Sheet1!$L:L,1),2))</f>
        <v/>
      </c>
      <c r="E830" s="63" t="str">
        <f ca="1">IF($I830="","",INDEX(MY_Data,MATCH($I830,Sheet1!$L:L,1),3))</f>
        <v/>
      </c>
      <c r="F830" s="63" t="str">
        <f ca="1">IF($I830="","",INDEX(MY_Data,MATCH($I830,Sheet1!$L:L,1),4))</f>
        <v/>
      </c>
      <c r="G830" s="63" t="str">
        <f ca="1">IF($I830="","",INDEX(MY_Data,MATCH($I830,Sheet1!$L:L,1),5))</f>
        <v/>
      </c>
      <c r="H830" s="64" t="str">
        <f ca="1">IF($I830="","",INDEX(MY_Data,MATCH($I830,Sheet1!$L:L,1),6))</f>
        <v/>
      </c>
      <c r="I830" s="65" t="str">
        <f ca="1">IF(ROW()-6&lt;=MAX(Sheet1!$L:L),ROW()-6,"")</f>
        <v/>
      </c>
    </row>
    <row r="831" spans="3:9">
      <c r="C831" s="62" t="str">
        <f ca="1">IF($I831="","",INDEX(MY_Data,MATCH($I831,Sheet1!#REF!,1),1))</f>
        <v/>
      </c>
      <c r="D831" s="13" t="str">
        <f ca="1">IF($I831="","",INDEX(MY_Data,MATCH($I831,Sheet1!$L:L,1),2))</f>
        <v/>
      </c>
      <c r="E831" s="63" t="str">
        <f ca="1">IF($I831="","",INDEX(MY_Data,MATCH($I831,Sheet1!$L:L,1),3))</f>
        <v/>
      </c>
      <c r="F831" s="63" t="str">
        <f ca="1">IF($I831="","",INDEX(MY_Data,MATCH($I831,Sheet1!$L:L,1),4))</f>
        <v/>
      </c>
      <c r="G831" s="63" t="str">
        <f ca="1">IF($I831="","",INDEX(MY_Data,MATCH($I831,Sheet1!$L:L,1),5))</f>
        <v/>
      </c>
      <c r="H831" s="64" t="str">
        <f ca="1">IF($I831="","",INDEX(MY_Data,MATCH($I831,Sheet1!$L:L,1),6))</f>
        <v/>
      </c>
      <c r="I831" s="65" t="str">
        <f ca="1">IF(ROW()-6&lt;=MAX(Sheet1!$L:L),ROW()-6,"")</f>
        <v/>
      </c>
    </row>
    <row r="832" spans="3:9">
      <c r="C832" s="62" t="str">
        <f ca="1">IF($I832="","",INDEX(MY_Data,MATCH($I832,Sheet1!#REF!,1),1))</f>
        <v/>
      </c>
      <c r="D832" s="13" t="str">
        <f ca="1">IF($I832="","",INDEX(MY_Data,MATCH($I832,Sheet1!$L:L,1),2))</f>
        <v/>
      </c>
      <c r="E832" s="63" t="str">
        <f ca="1">IF($I832="","",INDEX(MY_Data,MATCH($I832,Sheet1!$L:L,1),3))</f>
        <v/>
      </c>
      <c r="F832" s="63" t="str">
        <f ca="1">IF($I832="","",INDEX(MY_Data,MATCH($I832,Sheet1!$L:L,1),4))</f>
        <v/>
      </c>
      <c r="G832" s="63" t="str">
        <f ca="1">IF($I832="","",INDEX(MY_Data,MATCH($I832,Sheet1!$L:L,1),5))</f>
        <v/>
      </c>
      <c r="H832" s="64" t="str">
        <f ca="1">IF($I832="","",INDEX(MY_Data,MATCH($I832,Sheet1!$L:L,1),6))</f>
        <v/>
      </c>
      <c r="I832" s="65" t="str">
        <f ca="1">IF(ROW()-6&lt;=MAX(Sheet1!$L:L),ROW()-6,"")</f>
        <v/>
      </c>
    </row>
    <row r="833" spans="3:9">
      <c r="C833" s="62" t="str">
        <f ca="1">IF($I833="","",INDEX(MY_Data,MATCH($I833,Sheet1!#REF!,1),1))</f>
        <v/>
      </c>
      <c r="D833" s="13" t="str">
        <f ca="1">IF($I833="","",INDEX(MY_Data,MATCH($I833,Sheet1!$L:L,1),2))</f>
        <v/>
      </c>
      <c r="E833" s="63" t="str">
        <f ca="1">IF($I833="","",INDEX(MY_Data,MATCH($I833,Sheet1!$L:L,1),3))</f>
        <v/>
      </c>
      <c r="F833" s="63" t="str">
        <f ca="1">IF($I833="","",INDEX(MY_Data,MATCH($I833,Sheet1!$L:L,1),4))</f>
        <v/>
      </c>
      <c r="G833" s="63" t="str">
        <f ca="1">IF($I833="","",INDEX(MY_Data,MATCH($I833,Sheet1!$L:L,1),5))</f>
        <v/>
      </c>
      <c r="H833" s="64" t="str">
        <f ca="1">IF($I833="","",INDEX(MY_Data,MATCH($I833,Sheet1!$L:L,1),6))</f>
        <v/>
      </c>
      <c r="I833" s="65" t="str">
        <f ca="1">IF(ROW()-6&lt;=MAX(Sheet1!$L:L),ROW()-6,"")</f>
        <v/>
      </c>
    </row>
    <row r="834" spans="3:9">
      <c r="C834" s="62" t="str">
        <f ca="1">IF($I834="","",INDEX(MY_Data,MATCH($I834,Sheet1!#REF!,1),1))</f>
        <v/>
      </c>
      <c r="D834" s="13" t="str">
        <f ca="1">IF($I834="","",INDEX(MY_Data,MATCH($I834,Sheet1!$L:L,1),2))</f>
        <v/>
      </c>
      <c r="E834" s="63" t="str">
        <f ca="1">IF($I834="","",INDEX(MY_Data,MATCH($I834,Sheet1!$L:L,1),3))</f>
        <v/>
      </c>
      <c r="F834" s="63" t="str">
        <f ca="1">IF($I834="","",INDEX(MY_Data,MATCH($I834,Sheet1!$L:L,1),4))</f>
        <v/>
      </c>
      <c r="G834" s="63" t="str">
        <f ca="1">IF($I834="","",INDEX(MY_Data,MATCH($I834,Sheet1!$L:L,1),5))</f>
        <v/>
      </c>
      <c r="H834" s="64" t="str">
        <f ca="1">IF($I834="","",INDEX(MY_Data,MATCH($I834,Sheet1!$L:L,1),6))</f>
        <v/>
      </c>
      <c r="I834" s="65" t="str">
        <f ca="1">IF(ROW()-6&lt;=MAX(Sheet1!$L:L),ROW()-6,"")</f>
        <v/>
      </c>
    </row>
    <row r="835" spans="3:9">
      <c r="C835" s="62" t="str">
        <f ca="1">IF($I835="","",INDEX(MY_Data,MATCH($I835,Sheet1!#REF!,1),1))</f>
        <v/>
      </c>
      <c r="D835" s="13" t="str">
        <f ca="1">IF($I835="","",INDEX(MY_Data,MATCH($I835,Sheet1!$L:L,1),2))</f>
        <v/>
      </c>
      <c r="E835" s="63" t="str">
        <f ca="1">IF($I835="","",INDEX(MY_Data,MATCH($I835,Sheet1!$L:L,1),3))</f>
        <v/>
      </c>
      <c r="F835" s="63" t="str">
        <f ca="1">IF($I835="","",INDEX(MY_Data,MATCH($I835,Sheet1!$L:L,1),4))</f>
        <v/>
      </c>
      <c r="G835" s="63" t="str">
        <f ca="1">IF($I835="","",INDEX(MY_Data,MATCH($I835,Sheet1!$L:L,1),5))</f>
        <v/>
      </c>
      <c r="H835" s="64" t="str">
        <f ca="1">IF($I835="","",INDEX(MY_Data,MATCH($I835,Sheet1!$L:L,1),6))</f>
        <v/>
      </c>
      <c r="I835" s="65" t="str">
        <f ca="1">IF(ROW()-6&lt;=MAX(Sheet1!$L:L),ROW()-6,"")</f>
        <v/>
      </c>
    </row>
    <row r="836" spans="3:9">
      <c r="C836" s="62" t="str">
        <f ca="1">IF($I836="","",INDEX(MY_Data,MATCH($I836,Sheet1!#REF!,1),1))</f>
        <v/>
      </c>
      <c r="D836" s="13" t="str">
        <f ca="1">IF($I836="","",INDEX(MY_Data,MATCH($I836,Sheet1!$L:L,1),2))</f>
        <v/>
      </c>
      <c r="E836" s="63" t="str">
        <f ca="1">IF($I836="","",INDEX(MY_Data,MATCH($I836,Sheet1!$L:L,1),3))</f>
        <v/>
      </c>
      <c r="F836" s="63" t="str">
        <f ca="1">IF($I836="","",INDEX(MY_Data,MATCH($I836,Sheet1!$L:L,1),4))</f>
        <v/>
      </c>
      <c r="G836" s="63" t="str">
        <f ca="1">IF($I836="","",INDEX(MY_Data,MATCH($I836,Sheet1!$L:L,1),5))</f>
        <v/>
      </c>
      <c r="H836" s="64" t="str">
        <f ca="1">IF($I836="","",INDEX(MY_Data,MATCH($I836,Sheet1!$L:L,1),6))</f>
        <v/>
      </c>
      <c r="I836" s="65" t="str">
        <f ca="1">IF(ROW()-6&lt;=MAX(Sheet1!$L:L),ROW()-6,"")</f>
        <v/>
      </c>
    </row>
    <row r="837" spans="3:9">
      <c r="C837" s="62" t="str">
        <f ca="1">IF($I837="","",INDEX(MY_Data,MATCH($I837,Sheet1!#REF!,1),1))</f>
        <v/>
      </c>
      <c r="D837" s="13" t="str">
        <f ca="1">IF($I837="","",INDEX(MY_Data,MATCH($I837,Sheet1!$L:L,1),2))</f>
        <v/>
      </c>
      <c r="E837" s="63" t="str">
        <f ca="1">IF($I837="","",INDEX(MY_Data,MATCH($I837,Sheet1!$L:L,1),3))</f>
        <v/>
      </c>
      <c r="F837" s="63" t="str">
        <f ca="1">IF($I837="","",INDEX(MY_Data,MATCH($I837,Sheet1!$L:L,1),4))</f>
        <v/>
      </c>
      <c r="G837" s="63" t="str">
        <f ca="1">IF($I837="","",INDEX(MY_Data,MATCH($I837,Sheet1!$L:L,1),5))</f>
        <v/>
      </c>
      <c r="H837" s="64" t="str">
        <f ca="1">IF($I837="","",INDEX(MY_Data,MATCH($I837,Sheet1!$L:L,1),6))</f>
        <v/>
      </c>
      <c r="I837" s="65" t="str">
        <f ca="1">IF(ROW()-6&lt;=MAX(Sheet1!$L:L),ROW()-6,"")</f>
        <v/>
      </c>
    </row>
    <row r="838" spans="3:9">
      <c r="C838" s="62" t="str">
        <f ca="1">IF($I838="","",INDEX(MY_Data,MATCH($I838,Sheet1!#REF!,1),1))</f>
        <v/>
      </c>
      <c r="D838" s="13" t="str">
        <f ca="1">IF($I838="","",INDEX(MY_Data,MATCH($I838,Sheet1!$L:L,1),2))</f>
        <v/>
      </c>
      <c r="E838" s="63" t="str">
        <f ca="1">IF($I838="","",INDEX(MY_Data,MATCH($I838,Sheet1!$L:L,1),3))</f>
        <v/>
      </c>
      <c r="F838" s="63" t="str">
        <f ca="1">IF($I838="","",INDEX(MY_Data,MATCH($I838,Sheet1!$L:L,1),4))</f>
        <v/>
      </c>
      <c r="G838" s="63" t="str">
        <f ca="1">IF($I838="","",INDEX(MY_Data,MATCH($I838,Sheet1!$L:L,1),5))</f>
        <v/>
      </c>
      <c r="H838" s="64" t="str">
        <f ca="1">IF($I838="","",INDEX(MY_Data,MATCH($I838,Sheet1!$L:L,1),6))</f>
        <v/>
      </c>
      <c r="I838" s="65" t="str">
        <f ca="1">IF(ROW()-6&lt;=MAX(Sheet1!$L:L),ROW()-6,"")</f>
        <v/>
      </c>
    </row>
    <row r="839" spans="3:9">
      <c r="C839" s="62" t="str">
        <f ca="1">IF($I839="","",INDEX(MY_Data,MATCH($I839,Sheet1!#REF!,1),1))</f>
        <v/>
      </c>
      <c r="D839" s="13" t="str">
        <f ca="1">IF($I839="","",INDEX(MY_Data,MATCH($I839,Sheet1!$L:L,1),2))</f>
        <v/>
      </c>
      <c r="E839" s="63" t="str">
        <f ca="1">IF($I839="","",INDEX(MY_Data,MATCH($I839,Sheet1!$L:L,1),3))</f>
        <v/>
      </c>
      <c r="F839" s="63" t="str">
        <f ca="1">IF($I839="","",INDEX(MY_Data,MATCH($I839,Sheet1!$L:L,1),4))</f>
        <v/>
      </c>
      <c r="G839" s="63" t="str">
        <f ca="1">IF($I839="","",INDEX(MY_Data,MATCH($I839,Sheet1!$L:L,1),5))</f>
        <v/>
      </c>
      <c r="H839" s="64" t="str">
        <f ca="1">IF($I839="","",INDEX(MY_Data,MATCH($I839,Sheet1!$L:L,1),6))</f>
        <v/>
      </c>
      <c r="I839" s="65" t="str">
        <f ca="1">IF(ROW()-6&lt;=MAX(Sheet1!$L:L),ROW()-6,"")</f>
        <v/>
      </c>
    </row>
    <row r="840" spans="3:9">
      <c r="C840" s="62" t="str">
        <f ca="1">IF($I840="","",INDEX(MY_Data,MATCH($I840,Sheet1!#REF!,1),1))</f>
        <v/>
      </c>
      <c r="D840" s="13" t="str">
        <f ca="1">IF($I840="","",INDEX(MY_Data,MATCH($I840,Sheet1!$L:L,1),2))</f>
        <v/>
      </c>
      <c r="E840" s="63" t="str">
        <f ca="1">IF($I840="","",INDEX(MY_Data,MATCH($I840,Sheet1!$L:L,1),3))</f>
        <v/>
      </c>
      <c r="F840" s="63" t="str">
        <f ca="1">IF($I840="","",INDEX(MY_Data,MATCH($I840,Sheet1!$L:L,1),4))</f>
        <v/>
      </c>
      <c r="G840" s="63" t="str">
        <f ca="1">IF($I840="","",INDEX(MY_Data,MATCH($I840,Sheet1!$L:L,1),5))</f>
        <v/>
      </c>
      <c r="H840" s="64" t="str">
        <f ca="1">IF($I840="","",INDEX(MY_Data,MATCH($I840,Sheet1!$L:L,1),6))</f>
        <v/>
      </c>
      <c r="I840" s="65" t="str">
        <f ca="1">IF(ROW()-6&lt;=MAX(Sheet1!$L:L),ROW()-6,"")</f>
        <v/>
      </c>
    </row>
    <row r="841" spans="3:9">
      <c r="C841" s="62" t="str">
        <f ca="1">IF($I841="","",INDEX(MY_Data,MATCH($I841,Sheet1!#REF!,1),1))</f>
        <v/>
      </c>
      <c r="D841" s="13" t="str">
        <f ca="1">IF($I841="","",INDEX(MY_Data,MATCH($I841,Sheet1!$L:L,1),2))</f>
        <v/>
      </c>
      <c r="E841" s="63" t="str">
        <f ca="1">IF($I841="","",INDEX(MY_Data,MATCH($I841,Sheet1!$L:L,1),3))</f>
        <v/>
      </c>
      <c r="F841" s="63" t="str">
        <f ca="1">IF($I841="","",INDEX(MY_Data,MATCH($I841,Sheet1!$L:L,1),4))</f>
        <v/>
      </c>
      <c r="G841" s="63" t="str">
        <f ca="1">IF($I841="","",INDEX(MY_Data,MATCH($I841,Sheet1!$L:L,1),5))</f>
        <v/>
      </c>
      <c r="H841" s="64" t="str">
        <f ca="1">IF($I841="","",INDEX(MY_Data,MATCH($I841,Sheet1!$L:L,1),6))</f>
        <v/>
      </c>
      <c r="I841" s="65" t="str">
        <f ca="1">IF(ROW()-6&lt;=MAX(Sheet1!$L:L),ROW()-6,"")</f>
        <v/>
      </c>
    </row>
    <row r="842" spans="3:9">
      <c r="C842" s="62" t="str">
        <f ca="1">IF($I842="","",INDEX(MY_Data,MATCH($I842,Sheet1!#REF!,1),1))</f>
        <v/>
      </c>
      <c r="D842" s="13" t="str">
        <f ca="1">IF($I842="","",INDEX(MY_Data,MATCH($I842,Sheet1!$L:L,1),2))</f>
        <v/>
      </c>
      <c r="E842" s="63" t="str">
        <f ca="1">IF($I842="","",INDEX(MY_Data,MATCH($I842,Sheet1!$L:L,1),3))</f>
        <v/>
      </c>
      <c r="F842" s="63" t="str">
        <f ca="1">IF($I842="","",INDEX(MY_Data,MATCH($I842,Sheet1!$L:L,1),4))</f>
        <v/>
      </c>
      <c r="G842" s="63" t="str">
        <f ca="1">IF($I842="","",INDEX(MY_Data,MATCH($I842,Sheet1!$L:L,1),5))</f>
        <v/>
      </c>
      <c r="H842" s="64" t="str">
        <f ca="1">IF($I842="","",INDEX(MY_Data,MATCH($I842,Sheet1!$L:L,1),6))</f>
        <v/>
      </c>
      <c r="I842" s="65" t="str">
        <f ca="1">IF(ROW()-6&lt;=MAX(Sheet1!$L:L),ROW()-6,"")</f>
        <v/>
      </c>
    </row>
    <row r="843" spans="3:9">
      <c r="C843" s="62" t="str">
        <f ca="1">IF($I843="","",INDEX(MY_Data,MATCH($I843,Sheet1!#REF!,1),1))</f>
        <v/>
      </c>
      <c r="D843" s="13" t="str">
        <f ca="1">IF($I843="","",INDEX(MY_Data,MATCH($I843,Sheet1!$L:L,1),2))</f>
        <v/>
      </c>
      <c r="E843" s="63" t="str">
        <f ca="1">IF($I843="","",INDEX(MY_Data,MATCH($I843,Sheet1!$L:L,1),3))</f>
        <v/>
      </c>
      <c r="F843" s="63" t="str">
        <f ca="1">IF($I843="","",INDEX(MY_Data,MATCH($I843,Sheet1!$L:L,1),4))</f>
        <v/>
      </c>
      <c r="G843" s="63" t="str">
        <f ca="1">IF($I843="","",INDEX(MY_Data,MATCH($I843,Sheet1!$L:L,1),5))</f>
        <v/>
      </c>
      <c r="H843" s="64" t="str">
        <f ca="1">IF($I843="","",INDEX(MY_Data,MATCH($I843,Sheet1!$L:L,1),6))</f>
        <v/>
      </c>
      <c r="I843" s="65" t="str">
        <f ca="1">IF(ROW()-6&lt;=MAX(Sheet1!$L:L),ROW()-6,"")</f>
        <v/>
      </c>
    </row>
    <row r="844" spans="3:9">
      <c r="C844" s="62" t="str">
        <f ca="1">IF($I844="","",INDEX(MY_Data,MATCH($I844,Sheet1!#REF!,1),1))</f>
        <v/>
      </c>
      <c r="D844" s="13" t="str">
        <f ca="1">IF($I844="","",INDEX(MY_Data,MATCH($I844,Sheet1!$L:L,1),2))</f>
        <v/>
      </c>
      <c r="E844" s="63" t="str">
        <f ca="1">IF($I844="","",INDEX(MY_Data,MATCH($I844,Sheet1!$L:L,1),3))</f>
        <v/>
      </c>
      <c r="F844" s="63" t="str">
        <f ca="1">IF($I844="","",INDEX(MY_Data,MATCH($I844,Sheet1!$L:L,1),4))</f>
        <v/>
      </c>
      <c r="G844" s="63" t="str">
        <f ca="1">IF($I844="","",INDEX(MY_Data,MATCH($I844,Sheet1!$L:L,1),5))</f>
        <v/>
      </c>
      <c r="H844" s="64" t="str">
        <f ca="1">IF($I844="","",INDEX(MY_Data,MATCH($I844,Sheet1!$L:L,1),6))</f>
        <v/>
      </c>
      <c r="I844" s="65" t="str">
        <f ca="1">IF(ROW()-6&lt;=MAX(Sheet1!$L:L),ROW()-6,"")</f>
        <v/>
      </c>
    </row>
    <row r="845" spans="3:9">
      <c r="C845" s="62" t="str">
        <f ca="1">IF($I845="","",INDEX(MY_Data,MATCH($I845,Sheet1!#REF!,1),1))</f>
        <v/>
      </c>
      <c r="D845" s="13" t="str">
        <f ca="1">IF($I845="","",INDEX(MY_Data,MATCH($I845,Sheet1!$L:L,1),2))</f>
        <v/>
      </c>
      <c r="E845" s="63" t="str">
        <f ca="1">IF($I845="","",INDEX(MY_Data,MATCH($I845,Sheet1!$L:L,1),3))</f>
        <v/>
      </c>
      <c r="F845" s="63" t="str">
        <f ca="1">IF($I845="","",INDEX(MY_Data,MATCH($I845,Sheet1!$L:L,1),4))</f>
        <v/>
      </c>
      <c r="G845" s="63" t="str">
        <f ca="1">IF($I845="","",INDEX(MY_Data,MATCH($I845,Sheet1!$L:L,1),5))</f>
        <v/>
      </c>
      <c r="H845" s="64" t="str">
        <f ca="1">IF($I845="","",INDEX(MY_Data,MATCH($I845,Sheet1!$L:L,1),6))</f>
        <v/>
      </c>
      <c r="I845" s="65" t="str">
        <f ca="1">IF(ROW()-6&lt;=MAX(Sheet1!$L:L),ROW()-6,"")</f>
        <v/>
      </c>
    </row>
    <row r="846" spans="3:9">
      <c r="C846" s="62" t="str">
        <f ca="1">IF($I846="","",INDEX(MY_Data,MATCH($I846,Sheet1!#REF!,1),1))</f>
        <v/>
      </c>
      <c r="D846" s="13" t="str">
        <f ca="1">IF($I846="","",INDEX(MY_Data,MATCH($I846,Sheet1!$L:L,1),2))</f>
        <v/>
      </c>
      <c r="E846" s="63" t="str">
        <f ca="1">IF($I846="","",INDEX(MY_Data,MATCH($I846,Sheet1!$L:L,1),3))</f>
        <v/>
      </c>
      <c r="F846" s="63" t="str">
        <f ca="1">IF($I846="","",INDEX(MY_Data,MATCH($I846,Sheet1!$L:L,1),4))</f>
        <v/>
      </c>
      <c r="G846" s="63" t="str">
        <f ca="1">IF($I846="","",INDEX(MY_Data,MATCH($I846,Sheet1!$L:L,1),5))</f>
        <v/>
      </c>
      <c r="H846" s="64" t="str">
        <f ca="1">IF($I846="","",INDEX(MY_Data,MATCH($I846,Sheet1!$L:L,1),6))</f>
        <v/>
      </c>
      <c r="I846" s="65" t="str">
        <f ca="1">IF(ROW()-6&lt;=MAX(Sheet1!$L:L),ROW()-6,"")</f>
        <v/>
      </c>
    </row>
    <row r="847" spans="3:9">
      <c r="C847" s="62" t="str">
        <f ca="1">IF($I847="","",INDEX(MY_Data,MATCH($I847,Sheet1!#REF!,1),1))</f>
        <v/>
      </c>
      <c r="D847" s="13" t="str">
        <f ca="1">IF($I847="","",INDEX(MY_Data,MATCH($I847,Sheet1!$L:L,1),2))</f>
        <v/>
      </c>
      <c r="E847" s="63" t="str">
        <f ca="1">IF($I847="","",INDEX(MY_Data,MATCH($I847,Sheet1!$L:L,1),3))</f>
        <v/>
      </c>
      <c r="F847" s="63" t="str">
        <f ca="1">IF($I847="","",INDEX(MY_Data,MATCH($I847,Sheet1!$L:L,1),4))</f>
        <v/>
      </c>
      <c r="G847" s="63" t="str">
        <f ca="1">IF($I847="","",INDEX(MY_Data,MATCH($I847,Sheet1!$L:L,1),5))</f>
        <v/>
      </c>
      <c r="H847" s="64" t="str">
        <f ca="1">IF($I847="","",INDEX(MY_Data,MATCH($I847,Sheet1!$L:L,1),6))</f>
        <v/>
      </c>
      <c r="I847" s="65" t="str">
        <f ca="1">IF(ROW()-6&lt;=MAX(Sheet1!$L:L),ROW()-6,"")</f>
        <v/>
      </c>
    </row>
    <row r="848" spans="3:9">
      <c r="C848" s="62" t="str">
        <f ca="1">IF($I848="","",INDEX(MY_Data,MATCH($I848,Sheet1!#REF!,1),1))</f>
        <v/>
      </c>
      <c r="D848" s="13" t="str">
        <f ca="1">IF($I848="","",INDEX(MY_Data,MATCH($I848,Sheet1!$L:L,1),2))</f>
        <v/>
      </c>
      <c r="E848" s="63" t="str">
        <f ca="1">IF($I848="","",INDEX(MY_Data,MATCH($I848,Sheet1!$L:L,1),3))</f>
        <v/>
      </c>
      <c r="F848" s="63" t="str">
        <f ca="1">IF($I848="","",INDEX(MY_Data,MATCH($I848,Sheet1!$L:L,1),4))</f>
        <v/>
      </c>
      <c r="G848" s="63" t="str">
        <f ca="1">IF($I848="","",INDEX(MY_Data,MATCH($I848,Sheet1!$L:L,1),5))</f>
        <v/>
      </c>
      <c r="H848" s="64" t="str">
        <f ca="1">IF($I848="","",INDEX(MY_Data,MATCH($I848,Sheet1!$L:L,1),6))</f>
        <v/>
      </c>
      <c r="I848" s="65" t="str">
        <f ca="1">IF(ROW()-6&lt;=MAX(Sheet1!$L:L),ROW()-6,"")</f>
        <v/>
      </c>
    </row>
    <row r="849" spans="3:9">
      <c r="C849" s="62" t="str">
        <f ca="1">IF($I849="","",INDEX(MY_Data,MATCH($I849,Sheet1!#REF!,1),1))</f>
        <v/>
      </c>
      <c r="D849" s="13" t="str">
        <f ca="1">IF($I849="","",INDEX(MY_Data,MATCH($I849,Sheet1!$L:L,1),2))</f>
        <v/>
      </c>
      <c r="E849" s="63" t="str">
        <f ca="1">IF($I849="","",INDEX(MY_Data,MATCH($I849,Sheet1!$L:L,1),3))</f>
        <v/>
      </c>
      <c r="F849" s="63" t="str">
        <f ca="1">IF($I849="","",INDEX(MY_Data,MATCH($I849,Sheet1!$L:L,1),4))</f>
        <v/>
      </c>
      <c r="G849" s="63" t="str">
        <f ca="1">IF($I849="","",INDEX(MY_Data,MATCH($I849,Sheet1!$L:L,1),5))</f>
        <v/>
      </c>
      <c r="H849" s="64" t="str">
        <f ca="1">IF($I849="","",INDEX(MY_Data,MATCH($I849,Sheet1!$L:L,1),6))</f>
        <v/>
      </c>
      <c r="I849" s="65" t="str">
        <f ca="1">IF(ROW()-6&lt;=MAX(Sheet1!$L:L),ROW()-6,"")</f>
        <v/>
      </c>
    </row>
    <row r="850" spans="3:9">
      <c r="C850" s="62" t="str">
        <f ca="1">IF($I850="","",INDEX(MY_Data,MATCH($I850,Sheet1!#REF!,1),1))</f>
        <v/>
      </c>
      <c r="D850" s="13" t="str">
        <f ca="1">IF($I850="","",INDEX(MY_Data,MATCH($I850,Sheet1!$L:L,1),2))</f>
        <v/>
      </c>
      <c r="E850" s="63" t="str">
        <f ca="1">IF($I850="","",INDEX(MY_Data,MATCH($I850,Sheet1!$L:L,1),3))</f>
        <v/>
      </c>
      <c r="F850" s="63" t="str">
        <f ca="1">IF($I850="","",INDEX(MY_Data,MATCH($I850,Sheet1!$L:L,1),4))</f>
        <v/>
      </c>
      <c r="G850" s="63" t="str">
        <f ca="1">IF($I850="","",INDEX(MY_Data,MATCH($I850,Sheet1!$L:L,1),5))</f>
        <v/>
      </c>
      <c r="H850" s="64" t="str">
        <f ca="1">IF($I850="","",INDEX(MY_Data,MATCH($I850,Sheet1!$L:L,1),6))</f>
        <v/>
      </c>
      <c r="I850" s="65" t="str">
        <f ca="1">IF(ROW()-6&lt;=MAX(Sheet1!$L:L),ROW()-6,"")</f>
        <v/>
      </c>
    </row>
    <row r="851" spans="3:9">
      <c r="C851" s="62" t="str">
        <f ca="1">IF($I851="","",INDEX(MY_Data,MATCH($I851,Sheet1!#REF!,1),1))</f>
        <v/>
      </c>
      <c r="D851" s="13" t="str">
        <f ca="1">IF($I851="","",INDEX(MY_Data,MATCH($I851,Sheet1!$L:L,1),2))</f>
        <v/>
      </c>
      <c r="E851" s="63" t="str">
        <f ca="1">IF($I851="","",INDEX(MY_Data,MATCH($I851,Sheet1!$L:L,1),3))</f>
        <v/>
      </c>
      <c r="F851" s="63" t="str">
        <f ca="1">IF($I851="","",INDEX(MY_Data,MATCH($I851,Sheet1!$L:L,1),4))</f>
        <v/>
      </c>
      <c r="G851" s="63" t="str">
        <f ca="1">IF($I851="","",INDEX(MY_Data,MATCH($I851,Sheet1!$L:L,1),5))</f>
        <v/>
      </c>
      <c r="H851" s="64" t="str">
        <f ca="1">IF($I851="","",INDEX(MY_Data,MATCH($I851,Sheet1!$L:L,1),6))</f>
        <v/>
      </c>
      <c r="I851" s="65" t="str">
        <f ca="1">IF(ROW()-6&lt;=MAX(Sheet1!$L:L),ROW()-6,"")</f>
        <v/>
      </c>
    </row>
    <row r="852" spans="3:9">
      <c r="C852" s="62" t="str">
        <f ca="1">IF($I852="","",INDEX(MY_Data,MATCH($I852,Sheet1!#REF!,1),1))</f>
        <v/>
      </c>
      <c r="D852" s="13" t="str">
        <f ca="1">IF($I852="","",INDEX(MY_Data,MATCH($I852,Sheet1!$L:L,1),2))</f>
        <v/>
      </c>
      <c r="E852" s="63" t="str">
        <f ca="1">IF($I852="","",INDEX(MY_Data,MATCH($I852,Sheet1!$L:L,1),3))</f>
        <v/>
      </c>
      <c r="F852" s="63" t="str">
        <f ca="1">IF($I852="","",INDEX(MY_Data,MATCH($I852,Sheet1!$L:L,1),4))</f>
        <v/>
      </c>
      <c r="G852" s="63" t="str">
        <f ca="1">IF($I852="","",INDEX(MY_Data,MATCH($I852,Sheet1!$L:L,1),5))</f>
        <v/>
      </c>
      <c r="H852" s="64" t="str">
        <f ca="1">IF($I852="","",INDEX(MY_Data,MATCH($I852,Sheet1!$L:L,1),6))</f>
        <v/>
      </c>
      <c r="I852" s="65" t="str">
        <f ca="1">IF(ROW()-6&lt;=MAX(Sheet1!$L:L),ROW()-6,"")</f>
        <v/>
      </c>
    </row>
    <row r="853" spans="3:9">
      <c r="C853" s="62" t="str">
        <f ca="1">IF($I853="","",INDEX(MY_Data,MATCH($I853,Sheet1!#REF!,1),1))</f>
        <v/>
      </c>
      <c r="D853" s="13" t="str">
        <f ca="1">IF($I853="","",INDEX(MY_Data,MATCH($I853,Sheet1!$L:L,1),2))</f>
        <v/>
      </c>
      <c r="E853" s="63" t="str">
        <f ca="1">IF($I853="","",INDEX(MY_Data,MATCH($I853,Sheet1!$L:L,1),3))</f>
        <v/>
      </c>
      <c r="F853" s="63" t="str">
        <f ca="1">IF($I853="","",INDEX(MY_Data,MATCH($I853,Sheet1!$L:L,1),4))</f>
        <v/>
      </c>
      <c r="G853" s="63" t="str">
        <f ca="1">IF($I853="","",INDEX(MY_Data,MATCH($I853,Sheet1!$L:L,1),5))</f>
        <v/>
      </c>
      <c r="H853" s="64" t="str">
        <f ca="1">IF($I853="","",INDEX(MY_Data,MATCH($I853,Sheet1!$L:L,1),6))</f>
        <v/>
      </c>
      <c r="I853" s="65" t="str">
        <f ca="1">IF(ROW()-6&lt;=MAX(Sheet1!$L:L),ROW()-6,"")</f>
        <v/>
      </c>
    </row>
    <row r="854" spans="3:9">
      <c r="C854" s="62" t="str">
        <f ca="1">IF($I854="","",INDEX(MY_Data,MATCH($I854,Sheet1!#REF!,1),1))</f>
        <v/>
      </c>
      <c r="D854" s="13" t="str">
        <f ca="1">IF($I854="","",INDEX(MY_Data,MATCH($I854,Sheet1!$L:L,1),2))</f>
        <v/>
      </c>
      <c r="E854" s="63" t="str">
        <f ca="1">IF($I854="","",INDEX(MY_Data,MATCH($I854,Sheet1!$L:L,1),3))</f>
        <v/>
      </c>
      <c r="F854" s="63" t="str">
        <f ca="1">IF($I854="","",INDEX(MY_Data,MATCH($I854,Sheet1!$L:L,1),4))</f>
        <v/>
      </c>
      <c r="G854" s="63" t="str">
        <f ca="1">IF($I854="","",INDEX(MY_Data,MATCH($I854,Sheet1!$L:L,1),5))</f>
        <v/>
      </c>
      <c r="H854" s="64" t="str">
        <f ca="1">IF($I854="","",INDEX(MY_Data,MATCH($I854,Sheet1!$L:L,1),6))</f>
        <v/>
      </c>
      <c r="I854" s="65" t="str">
        <f ca="1">IF(ROW()-6&lt;=MAX(Sheet1!$L:L),ROW()-6,"")</f>
        <v/>
      </c>
    </row>
    <row r="855" spans="3:9">
      <c r="C855" s="62" t="str">
        <f ca="1">IF($I855="","",INDEX(MY_Data,MATCH($I855,Sheet1!#REF!,1),1))</f>
        <v/>
      </c>
      <c r="D855" s="13" t="str">
        <f ca="1">IF($I855="","",INDEX(MY_Data,MATCH($I855,Sheet1!$L:L,1),2))</f>
        <v/>
      </c>
      <c r="E855" s="63" t="str">
        <f ca="1">IF($I855="","",INDEX(MY_Data,MATCH($I855,Sheet1!$L:L,1),3))</f>
        <v/>
      </c>
      <c r="F855" s="63" t="str">
        <f ca="1">IF($I855="","",INDEX(MY_Data,MATCH($I855,Sheet1!$L:L,1),4))</f>
        <v/>
      </c>
      <c r="G855" s="63" t="str">
        <f ca="1">IF($I855="","",INDEX(MY_Data,MATCH($I855,Sheet1!$L:L,1),5))</f>
        <v/>
      </c>
      <c r="H855" s="64" t="str">
        <f ca="1">IF($I855="","",INDEX(MY_Data,MATCH($I855,Sheet1!$L:L,1),6))</f>
        <v/>
      </c>
      <c r="I855" s="65" t="str">
        <f ca="1">IF(ROW()-6&lt;=MAX(Sheet1!$L:L),ROW()-6,"")</f>
        <v/>
      </c>
    </row>
    <row r="856" spans="3:9">
      <c r="C856" s="62" t="str">
        <f ca="1">IF($I856="","",INDEX(MY_Data,MATCH($I856,Sheet1!#REF!,1),1))</f>
        <v/>
      </c>
      <c r="D856" s="13" t="str">
        <f ca="1">IF($I856="","",INDEX(MY_Data,MATCH($I856,Sheet1!$L:L,1),2))</f>
        <v/>
      </c>
      <c r="E856" s="63" t="str">
        <f ca="1">IF($I856="","",INDEX(MY_Data,MATCH($I856,Sheet1!$L:L,1),3))</f>
        <v/>
      </c>
      <c r="F856" s="63" t="str">
        <f ca="1">IF($I856="","",INDEX(MY_Data,MATCH($I856,Sheet1!$L:L,1),4))</f>
        <v/>
      </c>
      <c r="G856" s="63" t="str">
        <f ca="1">IF($I856="","",INDEX(MY_Data,MATCH($I856,Sheet1!$L:L,1),5))</f>
        <v/>
      </c>
      <c r="H856" s="64" t="str">
        <f ca="1">IF($I856="","",INDEX(MY_Data,MATCH($I856,Sheet1!$L:L,1),6))</f>
        <v/>
      </c>
      <c r="I856" s="65" t="str">
        <f ca="1">IF(ROW()-6&lt;=MAX(Sheet1!$L:L),ROW()-6,"")</f>
        <v/>
      </c>
    </row>
    <row r="857" spans="3:9">
      <c r="C857" s="62" t="str">
        <f ca="1">IF($I857="","",INDEX(MY_Data,MATCH($I857,Sheet1!#REF!,1),1))</f>
        <v/>
      </c>
      <c r="D857" s="13" t="str">
        <f ca="1">IF($I857="","",INDEX(MY_Data,MATCH($I857,Sheet1!$L:L,1),2))</f>
        <v/>
      </c>
      <c r="E857" s="63" t="str">
        <f ca="1">IF($I857="","",INDEX(MY_Data,MATCH($I857,Sheet1!$L:L,1),3))</f>
        <v/>
      </c>
      <c r="F857" s="63" t="str">
        <f ca="1">IF($I857="","",INDEX(MY_Data,MATCH($I857,Sheet1!$L:L,1),4))</f>
        <v/>
      </c>
      <c r="G857" s="63" t="str">
        <f ca="1">IF($I857="","",INDEX(MY_Data,MATCH($I857,Sheet1!$L:L,1),5))</f>
        <v/>
      </c>
      <c r="H857" s="64" t="str">
        <f ca="1">IF($I857="","",INDEX(MY_Data,MATCH($I857,Sheet1!$L:L,1),6))</f>
        <v/>
      </c>
      <c r="I857" s="65" t="str">
        <f ca="1">IF(ROW()-6&lt;=MAX(Sheet1!$L:L),ROW()-6,"")</f>
        <v/>
      </c>
    </row>
    <row r="858" spans="3:9">
      <c r="C858" s="62" t="str">
        <f ca="1">IF($I858="","",INDEX(MY_Data,MATCH($I858,Sheet1!#REF!,1),1))</f>
        <v/>
      </c>
      <c r="D858" s="13" t="str">
        <f ca="1">IF($I858="","",INDEX(MY_Data,MATCH($I858,Sheet1!$L:L,1),2))</f>
        <v/>
      </c>
      <c r="E858" s="63" t="str">
        <f ca="1">IF($I858="","",INDEX(MY_Data,MATCH($I858,Sheet1!$L:L,1),3))</f>
        <v/>
      </c>
      <c r="F858" s="63" t="str">
        <f ca="1">IF($I858="","",INDEX(MY_Data,MATCH($I858,Sheet1!$L:L,1),4))</f>
        <v/>
      </c>
      <c r="G858" s="63" t="str">
        <f ca="1">IF($I858="","",INDEX(MY_Data,MATCH($I858,Sheet1!$L:L,1),5))</f>
        <v/>
      </c>
      <c r="H858" s="64" t="str">
        <f ca="1">IF($I858="","",INDEX(MY_Data,MATCH($I858,Sheet1!$L:L,1),6))</f>
        <v/>
      </c>
      <c r="I858" s="65" t="str">
        <f ca="1">IF(ROW()-6&lt;=MAX(Sheet1!$L:L),ROW()-6,"")</f>
        <v/>
      </c>
    </row>
    <row r="859" spans="3:9">
      <c r="C859" s="62" t="str">
        <f ca="1">IF($I859="","",INDEX(MY_Data,MATCH($I859,Sheet1!#REF!,1),1))</f>
        <v/>
      </c>
      <c r="D859" s="13" t="str">
        <f ca="1">IF($I859="","",INDEX(MY_Data,MATCH($I859,Sheet1!$L:L,1),2))</f>
        <v/>
      </c>
      <c r="E859" s="63" t="str">
        <f ca="1">IF($I859="","",INDEX(MY_Data,MATCH($I859,Sheet1!$L:L,1),3))</f>
        <v/>
      </c>
      <c r="F859" s="63" t="str">
        <f ca="1">IF($I859="","",INDEX(MY_Data,MATCH($I859,Sheet1!$L:L,1),4))</f>
        <v/>
      </c>
      <c r="G859" s="63" t="str">
        <f ca="1">IF($I859="","",INDEX(MY_Data,MATCH($I859,Sheet1!$L:L,1),5))</f>
        <v/>
      </c>
      <c r="H859" s="64" t="str">
        <f ca="1">IF($I859="","",INDEX(MY_Data,MATCH($I859,Sheet1!$L:L,1),6))</f>
        <v/>
      </c>
      <c r="I859" s="65" t="str">
        <f ca="1">IF(ROW()-6&lt;=MAX(Sheet1!$L:L),ROW()-6,"")</f>
        <v/>
      </c>
    </row>
    <row r="860" spans="3:9">
      <c r="C860" s="62" t="str">
        <f ca="1">IF($I860="","",INDEX(MY_Data,MATCH($I860,Sheet1!#REF!,1),1))</f>
        <v/>
      </c>
      <c r="D860" s="13" t="str">
        <f ca="1">IF($I860="","",INDEX(MY_Data,MATCH($I860,Sheet1!$L:L,1),2))</f>
        <v/>
      </c>
      <c r="E860" s="63" t="str">
        <f ca="1">IF($I860="","",INDEX(MY_Data,MATCH($I860,Sheet1!$L:L,1),3))</f>
        <v/>
      </c>
      <c r="F860" s="63" t="str">
        <f ca="1">IF($I860="","",INDEX(MY_Data,MATCH($I860,Sheet1!$L:L,1),4))</f>
        <v/>
      </c>
      <c r="G860" s="63" t="str">
        <f ca="1">IF($I860="","",INDEX(MY_Data,MATCH($I860,Sheet1!$L:L,1),5))</f>
        <v/>
      </c>
      <c r="H860" s="64" t="str">
        <f ca="1">IF($I860="","",INDEX(MY_Data,MATCH($I860,Sheet1!$L:L,1),6))</f>
        <v/>
      </c>
      <c r="I860" s="65" t="str">
        <f ca="1">IF(ROW()-6&lt;=MAX(Sheet1!$L:L),ROW()-6,"")</f>
        <v/>
      </c>
    </row>
    <row r="861" spans="3:9">
      <c r="C861" s="62" t="str">
        <f ca="1">IF($I861="","",INDEX(MY_Data,MATCH($I861,Sheet1!#REF!,1),1))</f>
        <v/>
      </c>
      <c r="D861" s="13" t="str">
        <f ca="1">IF($I861="","",INDEX(MY_Data,MATCH($I861,Sheet1!$L:L,1),2))</f>
        <v/>
      </c>
      <c r="E861" s="63" t="str">
        <f ca="1">IF($I861="","",INDEX(MY_Data,MATCH($I861,Sheet1!$L:L,1),3))</f>
        <v/>
      </c>
      <c r="F861" s="63" t="str">
        <f ca="1">IF($I861="","",INDEX(MY_Data,MATCH($I861,Sheet1!$L:L,1),4))</f>
        <v/>
      </c>
      <c r="G861" s="63" t="str">
        <f ca="1">IF($I861="","",INDEX(MY_Data,MATCH($I861,Sheet1!$L:L,1),5))</f>
        <v/>
      </c>
      <c r="H861" s="64" t="str">
        <f ca="1">IF($I861="","",INDEX(MY_Data,MATCH($I861,Sheet1!$L:L,1),6))</f>
        <v/>
      </c>
      <c r="I861" s="65" t="str">
        <f ca="1">IF(ROW()-6&lt;=MAX(Sheet1!$L:L),ROW()-6,"")</f>
        <v/>
      </c>
    </row>
    <row r="862" spans="3:9">
      <c r="C862" s="62" t="str">
        <f ca="1">IF($I862="","",INDEX(MY_Data,MATCH($I862,Sheet1!#REF!,1),1))</f>
        <v/>
      </c>
      <c r="D862" s="13" t="str">
        <f ca="1">IF($I862="","",INDEX(MY_Data,MATCH($I862,Sheet1!$L:L,1),2))</f>
        <v/>
      </c>
      <c r="E862" s="63" t="str">
        <f ca="1">IF($I862="","",INDEX(MY_Data,MATCH($I862,Sheet1!$L:L,1),3))</f>
        <v/>
      </c>
      <c r="F862" s="63" t="str">
        <f ca="1">IF($I862="","",INDEX(MY_Data,MATCH($I862,Sheet1!$L:L,1),4))</f>
        <v/>
      </c>
      <c r="G862" s="63" t="str">
        <f ca="1">IF($I862="","",INDEX(MY_Data,MATCH($I862,Sheet1!$L:L,1),5))</f>
        <v/>
      </c>
      <c r="H862" s="64" t="str">
        <f ca="1">IF($I862="","",INDEX(MY_Data,MATCH($I862,Sheet1!$L:L,1),6))</f>
        <v/>
      </c>
      <c r="I862" s="65" t="str">
        <f ca="1">IF(ROW()-6&lt;=MAX(Sheet1!$L:L),ROW()-6,"")</f>
        <v/>
      </c>
    </row>
    <row r="863" spans="3:9">
      <c r="C863" s="62" t="str">
        <f ca="1">IF($I863="","",INDEX(MY_Data,MATCH($I863,Sheet1!#REF!,1),1))</f>
        <v/>
      </c>
      <c r="D863" s="13" t="str">
        <f ca="1">IF($I863="","",INDEX(MY_Data,MATCH($I863,Sheet1!$L:L,1),2))</f>
        <v/>
      </c>
      <c r="E863" s="63" t="str">
        <f ca="1">IF($I863="","",INDEX(MY_Data,MATCH($I863,Sheet1!$L:L,1),3))</f>
        <v/>
      </c>
      <c r="F863" s="63" t="str">
        <f ca="1">IF($I863="","",INDEX(MY_Data,MATCH($I863,Sheet1!$L:L,1),4))</f>
        <v/>
      </c>
      <c r="G863" s="63" t="str">
        <f ca="1">IF($I863="","",INDEX(MY_Data,MATCH($I863,Sheet1!$L:L,1),5))</f>
        <v/>
      </c>
      <c r="H863" s="64" t="str">
        <f ca="1">IF($I863="","",INDEX(MY_Data,MATCH($I863,Sheet1!$L:L,1),6))</f>
        <v/>
      </c>
      <c r="I863" s="65" t="str">
        <f ca="1">IF(ROW()-6&lt;=MAX(Sheet1!$L:L),ROW()-6,"")</f>
        <v/>
      </c>
    </row>
    <row r="864" spans="3:9">
      <c r="C864" s="62" t="str">
        <f ca="1">IF($I864="","",INDEX(MY_Data,MATCH($I864,Sheet1!#REF!,1),1))</f>
        <v/>
      </c>
      <c r="D864" s="13" t="str">
        <f ca="1">IF($I864="","",INDEX(MY_Data,MATCH($I864,Sheet1!$L:L,1),2))</f>
        <v/>
      </c>
      <c r="E864" s="63" t="str">
        <f ca="1">IF($I864="","",INDEX(MY_Data,MATCH($I864,Sheet1!$L:L,1),3))</f>
        <v/>
      </c>
      <c r="F864" s="63" t="str">
        <f ca="1">IF($I864="","",INDEX(MY_Data,MATCH($I864,Sheet1!$L:L,1),4))</f>
        <v/>
      </c>
      <c r="G864" s="63" t="str">
        <f ca="1">IF($I864="","",INDEX(MY_Data,MATCH($I864,Sheet1!$L:L,1),5))</f>
        <v/>
      </c>
      <c r="H864" s="64" t="str">
        <f ca="1">IF($I864="","",INDEX(MY_Data,MATCH($I864,Sheet1!$L:L,1),6))</f>
        <v/>
      </c>
      <c r="I864" s="65" t="str">
        <f ca="1">IF(ROW()-6&lt;=MAX(Sheet1!$L:L),ROW()-6,"")</f>
        <v/>
      </c>
    </row>
    <row r="865" spans="3:9">
      <c r="C865" s="62" t="str">
        <f ca="1">IF($I865="","",INDEX(MY_Data,MATCH($I865,Sheet1!#REF!,1),1))</f>
        <v/>
      </c>
      <c r="D865" s="13" t="str">
        <f ca="1">IF($I865="","",INDEX(MY_Data,MATCH($I865,Sheet1!$L:L,1),2))</f>
        <v/>
      </c>
      <c r="E865" s="63" t="str">
        <f ca="1">IF($I865="","",INDEX(MY_Data,MATCH($I865,Sheet1!$L:L,1),3))</f>
        <v/>
      </c>
      <c r="F865" s="63" t="str">
        <f ca="1">IF($I865="","",INDEX(MY_Data,MATCH($I865,Sheet1!$L:L,1),4))</f>
        <v/>
      </c>
      <c r="G865" s="63" t="str">
        <f ca="1">IF($I865="","",INDEX(MY_Data,MATCH($I865,Sheet1!$L:L,1),5))</f>
        <v/>
      </c>
      <c r="H865" s="64" t="str">
        <f ca="1">IF($I865="","",INDEX(MY_Data,MATCH($I865,Sheet1!$L:L,1),6))</f>
        <v/>
      </c>
      <c r="I865" s="65" t="str">
        <f ca="1">IF(ROW()-6&lt;=MAX(Sheet1!$L:L),ROW()-6,"")</f>
        <v/>
      </c>
    </row>
    <row r="866" spans="3:9">
      <c r="C866" s="62" t="str">
        <f ca="1">IF($I866="","",INDEX(MY_Data,MATCH($I866,Sheet1!#REF!,1),1))</f>
        <v/>
      </c>
      <c r="D866" s="13" t="str">
        <f ca="1">IF($I866="","",INDEX(MY_Data,MATCH($I866,Sheet1!$L:L,1),2))</f>
        <v/>
      </c>
      <c r="E866" s="63" t="str">
        <f ca="1">IF($I866="","",INDEX(MY_Data,MATCH($I866,Sheet1!$L:L,1),3))</f>
        <v/>
      </c>
      <c r="F866" s="63" t="str">
        <f ca="1">IF($I866="","",INDEX(MY_Data,MATCH($I866,Sheet1!$L:L,1),4))</f>
        <v/>
      </c>
      <c r="G866" s="63" t="str">
        <f ca="1">IF($I866="","",INDEX(MY_Data,MATCH($I866,Sheet1!$L:L,1),5))</f>
        <v/>
      </c>
      <c r="H866" s="64" t="str">
        <f ca="1">IF($I866="","",INDEX(MY_Data,MATCH($I866,Sheet1!$L:L,1),6))</f>
        <v/>
      </c>
      <c r="I866" s="65" t="str">
        <f ca="1">IF(ROW()-6&lt;=MAX(Sheet1!$L:L),ROW()-6,"")</f>
        <v/>
      </c>
    </row>
    <row r="867" spans="3:9">
      <c r="C867" s="62" t="str">
        <f ca="1">IF($I867="","",INDEX(MY_Data,MATCH($I867,Sheet1!#REF!,1),1))</f>
        <v/>
      </c>
      <c r="D867" s="13" t="str">
        <f ca="1">IF($I867="","",INDEX(MY_Data,MATCH($I867,Sheet1!$L:L,1),2))</f>
        <v/>
      </c>
      <c r="E867" s="63" t="str">
        <f ca="1">IF($I867="","",INDEX(MY_Data,MATCH($I867,Sheet1!$L:L,1),3))</f>
        <v/>
      </c>
      <c r="F867" s="63" t="str">
        <f ca="1">IF($I867="","",INDEX(MY_Data,MATCH($I867,Sheet1!$L:L,1),4))</f>
        <v/>
      </c>
      <c r="G867" s="63" t="str">
        <f ca="1">IF($I867="","",INDEX(MY_Data,MATCH($I867,Sheet1!$L:L,1),5))</f>
        <v/>
      </c>
      <c r="H867" s="64" t="str">
        <f ca="1">IF($I867="","",INDEX(MY_Data,MATCH($I867,Sheet1!$L:L,1),6))</f>
        <v/>
      </c>
      <c r="I867" s="65" t="str">
        <f ca="1">IF(ROW()-6&lt;=MAX(Sheet1!$L:L),ROW()-6,"")</f>
        <v/>
      </c>
    </row>
    <row r="868" spans="3:9">
      <c r="C868" s="62" t="str">
        <f ca="1">IF($I868="","",INDEX(MY_Data,MATCH($I868,Sheet1!#REF!,1),1))</f>
        <v/>
      </c>
      <c r="D868" s="13" t="str">
        <f ca="1">IF($I868="","",INDEX(MY_Data,MATCH($I868,Sheet1!$L:L,1),2))</f>
        <v/>
      </c>
      <c r="E868" s="63" t="str">
        <f ca="1">IF($I868="","",INDEX(MY_Data,MATCH($I868,Sheet1!$L:L,1),3))</f>
        <v/>
      </c>
      <c r="F868" s="63" t="str">
        <f ca="1">IF($I868="","",INDEX(MY_Data,MATCH($I868,Sheet1!$L:L,1),4))</f>
        <v/>
      </c>
      <c r="G868" s="63" t="str">
        <f ca="1">IF($I868="","",INDEX(MY_Data,MATCH($I868,Sheet1!$L:L,1),5))</f>
        <v/>
      </c>
      <c r="H868" s="64" t="str">
        <f ca="1">IF($I868="","",INDEX(MY_Data,MATCH($I868,Sheet1!$L:L,1),6))</f>
        <v/>
      </c>
      <c r="I868" s="65" t="str">
        <f ca="1">IF(ROW()-6&lt;=MAX(Sheet1!$L:L),ROW()-6,"")</f>
        <v/>
      </c>
    </row>
    <row r="869" spans="3:9">
      <c r="C869" s="62" t="str">
        <f ca="1">IF($I869="","",INDEX(MY_Data,MATCH($I869,Sheet1!#REF!,1),1))</f>
        <v/>
      </c>
      <c r="D869" s="13" t="str">
        <f ca="1">IF($I869="","",INDEX(MY_Data,MATCH($I869,Sheet1!$L:L,1),2))</f>
        <v/>
      </c>
      <c r="E869" s="63" t="str">
        <f ca="1">IF($I869="","",INDEX(MY_Data,MATCH($I869,Sheet1!$L:L,1),3))</f>
        <v/>
      </c>
      <c r="F869" s="63" t="str">
        <f ca="1">IF($I869="","",INDEX(MY_Data,MATCH($I869,Sheet1!$L:L,1),4))</f>
        <v/>
      </c>
      <c r="G869" s="63" t="str">
        <f ca="1">IF($I869="","",INDEX(MY_Data,MATCH($I869,Sheet1!$L:L,1),5))</f>
        <v/>
      </c>
      <c r="H869" s="64" t="str">
        <f ca="1">IF($I869="","",INDEX(MY_Data,MATCH($I869,Sheet1!$L:L,1),6))</f>
        <v/>
      </c>
      <c r="I869" s="65" t="str">
        <f ca="1">IF(ROW()-6&lt;=MAX(Sheet1!$L:L),ROW()-6,"")</f>
        <v/>
      </c>
    </row>
  </sheetData>
  <mergeCells count="1">
    <mergeCell ref="D4:G4"/>
  </mergeCells>
  <conditionalFormatting sqref="C7:C869">
    <cfRule type="expression" dxfId="44" priority="2">
      <formula>IF(C7=ROUNDUP(DATEDIF(TODAY(),D7,"d")/2,0.1),C7)</formula>
    </cfRule>
    <cfRule type="cellIs" dxfId="43" priority="3" operator="equal">
      <formula>"انتهت الاجازة"</formula>
    </cfRule>
  </conditionalFormatting>
  <conditionalFormatting sqref="C7:C869">
    <cfRule type="cellIs" dxfId="42" priority="1" operator="equal">
      <formula>"لم تبدأ الأجازة بعد"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2"/>
  <dimension ref="C1:I408"/>
  <sheetViews>
    <sheetView workbookViewId="0">
      <selection activeCell="G4" sqref="G4"/>
    </sheetView>
  </sheetViews>
  <sheetFormatPr defaultRowHeight="18"/>
  <cols>
    <col min="1" max="1" width="2.90625" style="15" customWidth="1"/>
    <col min="2" max="2" width="4.08984375" style="15" customWidth="1"/>
    <col min="3" max="3" width="11.36328125" style="2" customWidth="1"/>
    <col min="4" max="4" width="13" style="15" customWidth="1"/>
    <col min="5" max="5" width="11.6328125" style="15" customWidth="1"/>
    <col min="6" max="6" width="11.26953125" style="15" customWidth="1"/>
    <col min="7" max="7" width="19.7265625" style="15" customWidth="1"/>
    <col min="8" max="8" width="11.6328125" style="2" customWidth="1"/>
    <col min="9" max="9" width="4.1796875" style="2" customWidth="1"/>
    <col min="10" max="16384" width="8.7265625" style="15"/>
  </cols>
  <sheetData>
    <row r="1" spans="3:9" ht="30" customHeight="1" thickBot="1">
      <c r="D1" s="46">
        <f ca="1">TODAY()</f>
        <v>41687</v>
      </c>
      <c r="E1" s="42">
        <f ca="1">TODAY()</f>
        <v>41687</v>
      </c>
      <c r="F1" s="43" t="str">
        <f ca="1">IF($D$1&lt;&gt;"",TEXT($D$1,"DDDD"),"")</f>
        <v>الإثنين</v>
      </c>
      <c r="G1" s="44" t="s">
        <v>6</v>
      </c>
    </row>
    <row r="2" spans="3:9" ht="18" customHeight="1"/>
    <row r="3" spans="3:9" ht="25.5" customHeight="1">
      <c r="D3" s="88" t="s">
        <v>17</v>
      </c>
      <c r="E3" s="88"/>
      <c r="F3" s="88"/>
      <c r="G3" s="88"/>
    </row>
    <row r="4" spans="3:9" ht="26.25" customHeight="1">
      <c r="D4" s="18"/>
      <c r="E4" s="89" t="s">
        <v>7</v>
      </c>
      <c r="F4" s="89"/>
      <c r="G4" s="18"/>
    </row>
    <row r="5" spans="3:9" s="16" customFormat="1" ht="36" customHeight="1">
      <c r="C5" s="8"/>
      <c r="E5" s="17"/>
      <c r="F5" s="12"/>
      <c r="G5" s="12"/>
      <c r="H5" s="8"/>
      <c r="I5" s="8"/>
    </row>
    <row r="6" spans="3:9" ht="28.5" customHeight="1">
      <c r="C6" s="34" t="s">
        <v>5</v>
      </c>
      <c r="D6" s="35" t="s">
        <v>4</v>
      </c>
      <c r="E6" s="35" t="s">
        <v>3</v>
      </c>
      <c r="F6" s="35" t="s">
        <v>2</v>
      </c>
      <c r="G6" s="35" t="s">
        <v>1</v>
      </c>
      <c r="H6" s="36" t="s">
        <v>0</v>
      </c>
      <c r="I6" s="37" t="s">
        <v>14</v>
      </c>
    </row>
    <row r="7" spans="3:9">
      <c r="C7" s="24">
        <f ca="1">IF($I7="","",INDEX(MY_Data,MATCH($I7,Sheet1!$M:M,1),1))</f>
        <v>9</v>
      </c>
      <c r="D7" s="13">
        <f>IF($I7="","",INDEX(MY_Data,MATCH($I7,Sheet1!$M:M,1),2))</f>
        <v>41696</v>
      </c>
      <c r="E7" s="13">
        <f>IF($I7="","",INDEX(MY_Data,MATCH($I7,Sheet1!$M:M,1),3))</f>
        <v>41646</v>
      </c>
      <c r="F7" s="13" t="str">
        <f>IF($I7="","",INDEX(MY_Data,MATCH($I7,Sheet1!$M:M,1),4))</f>
        <v>عارضة</v>
      </c>
      <c r="G7" s="13" t="str">
        <f>IF($I7="","",INDEX(MY_Data,MATCH($I7,Sheet1!$M:M,1),5))</f>
        <v>محمود محمد1</v>
      </c>
      <c r="H7" s="4">
        <f>IF($I7="","",INDEX(MY_Data,MATCH($I7,Sheet1!$M:M,1),6))</f>
        <v>1212</v>
      </c>
      <c r="I7" s="25">
        <f>IF(ROW()-6&lt;=MAX(Sheet1!M:M),ROW()-6,"")</f>
        <v>1</v>
      </c>
    </row>
    <row r="8" spans="3:9">
      <c r="C8" s="24" t="str">
        <f ca="1">IF($I8="","",INDEX(MY_Data,MATCH($I8,Sheet1!$M:M,1),1))</f>
        <v>انتهت الاجازة</v>
      </c>
      <c r="D8" s="13">
        <f>IF($I8="","",INDEX(MY_Data,MATCH($I8,Sheet1!$M:M,1),2))</f>
        <v>41686</v>
      </c>
      <c r="E8" s="13">
        <f>IF($I8="","",INDEX(MY_Data,MATCH($I8,Sheet1!$M:M,1),3))</f>
        <v>41670</v>
      </c>
      <c r="F8" s="13" t="str">
        <f>IF($I8="","",INDEX(MY_Data,MATCH($I8,Sheet1!$M:M,1),4))</f>
        <v>مرضي</v>
      </c>
      <c r="G8" s="13" t="str">
        <f>IF($I8="","",INDEX(MY_Data,MATCH($I8,Sheet1!$M:M,1),5))</f>
        <v>محمود محمد1</v>
      </c>
      <c r="H8" s="4">
        <f>IF($I8="","",INDEX(MY_Data,MATCH($I8,Sheet1!$M:M,1),6))</f>
        <v>1212</v>
      </c>
      <c r="I8" s="25">
        <f>IF(ROW()-6&lt;=MAX(Sheet1!M:M),ROW()-6,"")</f>
        <v>2</v>
      </c>
    </row>
    <row r="9" spans="3:9">
      <c r="C9" s="24">
        <f ca="1">IF($I9="","",INDEX(MY_Data,MATCH($I9,Sheet1!$M:M,1),1))</f>
        <v>11</v>
      </c>
      <c r="D9" s="13">
        <f>IF($I9="","",INDEX(MY_Data,MATCH($I9,Sheet1!$M:M,1),2))</f>
        <v>41698</v>
      </c>
      <c r="E9" s="13">
        <f>IF($I9="","",INDEX(MY_Data,MATCH($I9,Sheet1!$M:M,1),3))</f>
        <v>41672</v>
      </c>
      <c r="F9" s="13" t="str">
        <f>IF($I9="","",INDEX(MY_Data,MATCH($I9,Sheet1!$M:M,1),4))</f>
        <v>مرضي</v>
      </c>
      <c r="G9" s="13" t="str">
        <f>IF($I9="","",INDEX(MY_Data,MATCH($I9,Sheet1!$M:M,1),5))</f>
        <v>محمود محمد1</v>
      </c>
      <c r="H9" s="4">
        <f>IF($I9="","",INDEX(MY_Data,MATCH($I9,Sheet1!$M:M,1),6))</f>
        <v>1212</v>
      </c>
      <c r="I9" s="25">
        <f>IF(ROW()-6&lt;=MAX(Sheet1!M:M),ROW()-6,"")</f>
        <v>3</v>
      </c>
    </row>
    <row r="10" spans="3:9">
      <c r="C10" s="24">
        <f ca="1">IF($I10="","",INDEX(MY_Data,MATCH($I10,Sheet1!$M:M,1),1))</f>
        <v>12</v>
      </c>
      <c r="D10" s="13">
        <f>IF($I10="","",INDEX(MY_Data,MATCH($I10,Sheet1!$M:M,1),2))</f>
        <v>41699</v>
      </c>
      <c r="E10" s="13">
        <f>IF($I10="","",INDEX(MY_Data,MATCH($I10,Sheet1!$M:M,1),3))</f>
        <v>41671</v>
      </c>
      <c r="F10" s="13" t="str">
        <f>IF($I10="","",INDEX(MY_Data,MATCH($I10,Sheet1!$M:M,1),4))</f>
        <v>عارضة</v>
      </c>
      <c r="G10" s="13" t="str">
        <f>IF($I10="","",INDEX(MY_Data,MATCH($I10,Sheet1!$M:M,1),5))</f>
        <v>محمود محمد1</v>
      </c>
      <c r="H10" s="4">
        <f>IF($I10="","",INDEX(MY_Data,MATCH($I10,Sheet1!$M:M,1),6))</f>
        <v>2458</v>
      </c>
      <c r="I10" s="25">
        <f>IF(ROW()-6&lt;=MAX(Sheet1!M:M),ROW()-6,"")</f>
        <v>4</v>
      </c>
    </row>
    <row r="11" spans="3:9">
      <c r="C11" s="24" t="str">
        <f>IF($I11="","",INDEX(MY_Data,MATCH($I11,Sheet1!$M:M,1),1))</f>
        <v/>
      </c>
      <c r="D11" s="13" t="str">
        <f>IF($I11="","",INDEX(MY_Data,MATCH($I11,Sheet1!$M:M,1),2))</f>
        <v/>
      </c>
      <c r="E11" s="13" t="str">
        <f>IF($I11="","",INDEX(MY_Data,MATCH($I11,Sheet1!$M:M,1),3))</f>
        <v/>
      </c>
      <c r="F11" s="13" t="str">
        <f>IF($I11="","",INDEX(MY_Data,MATCH($I11,Sheet1!$M:M,1),4))</f>
        <v/>
      </c>
      <c r="G11" s="13" t="str">
        <f>IF($I11="","",INDEX(MY_Data,MATCH($I11,Sheet1!$M:M,1),5))</f>
        <v/>
      </c>
      <c r="H11" s="4" t="str">
        <f>IF($I11="","",INDEX(MY_Data,MATCH($I11,Sheet1!$M:M,1),6))</f>
        <v/>
      </c>
      <c r="I11" s="25" t="str">
        <f>IF(ROW()-6&lt;=MAX(Sheet1!M:M),ROW()-6,"")</f>
        <v/>
      </c>
    </row>
    <row r="12" spans="3:9">
      <c r="C12" s="24" t="str">
        <f>IF($I12="","",INDEX(MY_Data,MATCH($I12,Sheet1!$M:M,1),1))</f>
        <v/>
      </c>
      <c r="D12" s="13" t="str">
        <f>IF($I12="","",INDEX(MY_Data,MATCH($I12,Sheet1!$M:M,1),2))</f>
        <v/>
      </c>
      <c r="E12" s="13" t="str">
        <f>IF($I12="","",INDEX(MY_Data,MATCH($I12,Sheet1!$M:M,1),3))</f>
        <v/>
      </c>
      <c r="F12" s="13" t="str">
        <f>IF($I12="","",INDEX(MY_Data,MATCH($I12,Sheet1!$M:M,1),4))</f>
        <v/>
      </c>
      <c r="G12" s="13" t="str">
        <f>IF($I12="","",INDEX(MY_Data,MATCH($I12,Sheet1!$M:M,1),5))</f>
        <v/>
      </c>
      <c r="H12" s="4" t="str">
        <f>IF($I12="","",INDEX(MY_Data,MATCH($I12,Sheet1!$M:M,1),6))</f>
        <v/>
      </c>
      <c r="I12" s="25" t="str">
        <f>IF(ROW()-6&lt;=MAX(Sheet1!M:M),ROW()-6,"")</f>
        <v/>
      </c>
    </row>
    <row r="13" spans="3:9">
      <c r="C13" s="24" t="str">
        <f>IF($I13="","",INDEX(MY_Data,MATCH($I13,Sheet1!$M:M,1),1))</f>
        <v/>
      </c>
      <c r="D13" s="13" t="str">
        <f>IF($I13="","",INDEX(MY_Data,MATCH($I13,Sheet1!$M:M,1),2))</f>
        <v/>
      </c>
      <c r="E13" s="13" t="str">
        <f>IF($I13="","",INDEX(MY_Data,MATCH($I13,Sheet1!$M:M,1),3))</f>
        <v/>
      </c>
      <c r="F13" s="13" t="str">
        <f>IF($I13="","",INDEX(MY_Data,MATCH($I13,Sheet1!$M:M,1),4))</f>
        <v/>
      </c>
      <c r="G13" s="13" t="str">
        <f>IF($I13="","",INDEX(MY_Data,MATCH($I13,Sheet1!$M:M,1),5))</f>
        <v/>
      </c>
      <c r="H13" s="4" t="str">
        <f>IF($I13="","",INDEX(MY_Data,MATCH($I13,Sheet1!$M:M,1),6))</f>
        <v/>
      </c>
      <c r="I13" s="25" t="str">
        <f>IF(ROW()-6&lt;=MAX(Sheet1!M:M),ROW()-6,"")</f>
        <v/>
      </c>
    </row>
    <row r="14" spans="3:9">
      <c r="C14" s="24" t="str">
        <f>IF($I14="","",INDEX(MY_Data,MATCH($I14,Sheet1!$M:M,1),1))</f>
        <v/>
      </c>
      <c r="D14" s="13" t="str">
        <f>IF($I14="","",INDEX(MY_Data,MATCH($I14,Sheet1!$M:M,1),2))</f>
        <v/>
      </c>
      <c r="E14" s="13" t="str">
        <f>IF($I14="","",INDEX(MY_Data,MATCH($I14,Sheet1!$M:M,1),3))</f>
        <v/>
      </c>
      <c r="F14" s="13" t="str">
        <f>IF($I14="","",INDEX(MY_Data,MATCH($I14,Sheet1!$M:M,1),4))</f>
        <v/>
      </c>
      <c r="G14" s="13" t="str">
        <f>IF($I14="","",INDEX(MY_Data,MATCH($I14,Sheet1!$M:M,1),5))</f>
        <v/>
      </c>
      <c r="H14" s="4" t="str">
        <f>IF($I14="","",INDEX(MY_Data,MATCH($I14,Sheet1!$M:M,1),6))</f>
        <v/>
      </c>
      <c r="I14" s="25" t="str">
        <f>IF(ROW()-6&lt;=MAX(Sheet1!M:M),ROW()-6,"")</f>
        <v/>
      </c>
    </row>
    <row r="15" spans="3:9">
      <c r="C15" s="24" t="str">
        <f>IF($I15="","",INDEX(MY_Data,MATCH($I15,Sheet1!$M:M,1),1))</f>
        <v/>
      </c>
      <c r="D15" s="13" t="str">
        <f>IF($I15="","",INDEX(MY_Data,MATCH($I15,Sheet1!$M:M,1),2))</f>
        <v/>
      </c>
      <c r="E15" s="13" t="str">
        <f>IF($I15="","",INDEX(MY_Data,MATCH($I15,Sheet1!$M:M,1),3))</f>
        <v/>
      </c>
      <c r="F15" s="13" t="str">
        <f>IF($I15="","",INDEX(MY_Data,MATCH($I15,Sheet1!$M:M,1),4))</f>
        <v/>
      </c>
      <c r="G15" s="13" t="str">
        <f>IF($I15="","",INDEX(MY_Data,MATCH($I15,Sheet1!$M:M,1),5))</f>
        <v/>
      </c>
      <c r="H15" s="4" t="str">
        <f>IF($I15="","",INDEX(MY_Data,MATCH($I15,Sheet1!$M:M,1),6))</f>
        <v/>
      </c>
      <c r="I15" s="25" t="str">
        <f>IF(ROW()-6&lt;=MAX(Sheet1!M:M),ROW()-6,"")</f>
        <v/>
      </c>
    </row>
    <row r="16" spans="3:9" ht="20.25" customHeight="1">
      <c r="C16" s="24" t="str">
        <f>IF($I16="","",INDEX(MY_Data,MATCH($I16,Sheet1!$M:M,1),1))</f>
        <v/>
      </c>
      <c r="D16" s="13" t="str">
        <f>IF($I16="","",INDEX(MY_Data,MATCH($I16,Sheet1!$M:M,1),2))</f>
        <v/>
      </c>
      <c r="E16" s="13" t="str">
        <f>IF($I16="","",INDEX(MY_Data,MATCH($I16,Sheet1!$M:M,1),3))</f>
        <v/>
      </c>
      <c r="F16" s="13" t="str">
        <f>IF($I16="","",INDEX(MY_Data,MATCH($I16,Sheet1!$M:M,1),4))</f>
        <v/>
      </c>
      <c r="G16" s="13" t="str">
        <f>IF($I16="","",INDEX(MY_Data,MATCH($I16,Sheet1!$M:M,1),5))</f>
        <v/>
      </c>
      <c r="H16" s="4" t="str">
        <f>IF($I16="","",INDEX(MY_Data,MATCH($I16,Sheet1!$M:M,1),6))</f>
        <v/>
      </c>
      <c r="I16" s="25" t="str">
        <f>IF(ROW()-6&lt;=MAX(Sheet1!M:M),ROW()-6,"")</f>
        <v/>
      </c>
    </row>
    <row r="17" spans="3:9">
      <c r="C17" s="24" t="str">
        <f>IF($I17="","",INDEX(MY_Data,MATCH($I17,Sheet1!$M:M,1),1))</f>
        <v/>
      </c>
      <c r="D17" s="13" t="str">
        <f>IF($I17="","",INDEX(MY_Data,MATCH($I17,Sheet1!$M:M,1),2))</f>
        <v/>
      </c>
      <c r="E17" s="13" t="str">
        <f>IF($I17="","",INDEX(MY_Data,MATCH($I17,Sheet1!$M:M,1),3))</f>
        <v/>
      </c>
      <c r="F17" s="13" t="str">
        <f>IF($I17="","",INDEX(MY_Data,MATCH($I17,Sheet1!$M:M,1),4))</f>
        <v/>
      </c>
      <c r="G17" s="13" t="str">
        <f>IF($I17="","",INDEX(MY_Data,MATCH($I17,Sheet1!$M:M,1),5))</f>
        <v/>
      </c>
      <c r="H17" s="4" t="str">
        <f>IF($I17="","",INDEX(MY_Data,MATCH($I17,Sheet1!$M:M,1),6))</f>
        <v/>
      </c>
      <c r="I17" s="25" t="str">
        <f>IF(ROW()-6&lt;=MAX(Sheet1!M:M),ROW()-6,"")</f>
        <v/>
      </c>
    </row>
    <row r="18" spans="3:9">
      <c r="C18" s="24" t="str">
        <f>IF($I18="","",INDEX(MY_Data,MATCH($I18,Sheet1!$M:M,1),1))</f>
        <v/>
      </c>
      <c r="D18" s="13" t="str">
        <f>IF($I18="","",INDEX(MY_Data,MATCH($I18,Sheet1!$M:M,1),2))</f>
        <v/>
      </c>
      <c r="E18" s="13" t="str">
        <f>IF($I18="","",INDEX(MY_Data,MATCH($I18,Sheet1!$M:M,1),3))</f>
        <v/>
      </c>
      <c r="F18" s="13" t="str">
        <f>IF($I18="","",INDEX(MY_Data,MATCH($I18,Sheet1!$M:M,1),4))</f>
        <v/>
      </c>
      <c r="G18" s="13" t="str">
        <f>IF($I18="","",INDEX(MY_Data,MATCH($I18,Sheet1!$M:M,1),5))</f>
        <v/>
      </c>
      <c r="H18" s="4" t="str">
        <f>IF($I18="","",INDEX(MY_Data,MATCH($I18,Sheet1!$M:M,1),6))</f>
        <v/>
      </c>
      <c r="I18" s="25" t="str">
        <f>IF(ROW()-6&lt;=MAX(Sheet1!M:M),ROW()-6,"")</f>
        <v/>
      </c>
    </row>
    <row r="19" spans="3:9">
      <c r="C19" s="24" t="str">
        <f>IF($I19="","",INDEX(MY_Data,MATCH($I19,Sheet1!$M:M,1),1))</f>
        <v/>
      </c>
      <c r="D19" s="13" t="str">
        <f>IF($I19="","",INDEX(MY_Data,MATCH($I19,Sheet1!$M:M,1),2))</f>
        <v/>
      </c>
      <c r="E19" s="13" t="str">
        <f>IF($I19="","",INDEX(MY_Data,MATCH($I19,Sheet1!$M:M,1),3))</f>
        <v/>
      </c>
      <c r="F19" s="13" t="str">
        <f>IF($I19="","",INDEX(MY_Data,MATCH($I19,Sheet1!$M:M,1),4))</f>
        <v/>
      </c>
      <c r="G19" s="13" t="str">
        <f>IF($I19="","",INDEX(MY_Data,MATCH($I19,Sheet1!$M:M,1),5))</f>
        <v/>
      </c>
      <c r="H19" s="4" t="str">
        <f>IF($I19="","",INDEX(MY_Data,MATCH($I19,Sheet1!$M:M,1),6))</f>
        <v/>
      </c>
      <c r="I19" s="25" t="str">
        <f>IF(ROW()-6&lt;=MAX(Sheet1!M:M),ROW()-6,"")</f>
        <v/>
      </c>
    </row>
    <row r="20" spans="3:9">
      <c r="C20" s="24" t="str">
        <f>IF($I20="","",INDEX(MY_Data,MATCH($I20,Sheet1!$M:M,1),1))</f>
        <v/>
      </c>
      <c r="D20" s="13" t="str">
        <f>IF($I20="","",INDEX(MY_Data,MATCH($I20,Sheet1!$M:M,1),2))</f>
        <v/>
      </c>
      <c r="E20" s="13" t="str">
        <f>IF($I20="","",INDEX(MY_Data,MATCH($I20,Sheet1!$M:M,1),3))</f>
        <v/>
      </c>
      <c r="F20" s="13" t="str">
        <f>IF($I20="","",INDEX(MY_Data,MATCH($I20,Sheet1!$M:M,1),4))</f>
        <v/>
      </c>
      <c r="G20" s="13" t="str">
        <f>IF($I20="","",INDEX(MY_Data,MATCH($I20,Sheet1!$M:M,1),5))</f>
        <v/>
      </c>
      <c r="H20" s="4" t="str">
        <f>IF($I20="","",INDEX(MY_Data,MATCH($I20,Sheet1!$M:M,1),6))</f>
        <v/>
      </c>
      <c r="I20" s="25" t="str">
        <f>IF(ROW()-6&lt;=MAX(Sheet1!M:M),ROW()-6,"")</f>
        <v/>
      </c>
    </row>
    <row r="21" spans="3:9">
      <c r="C21" s="24" t="str">
        <f>IF($I21="","",INDEX(MY_Data,MATCH($I21,Sheet1!$M:M,1),1))</f>
        <v/>
      </c>
      <c r="D21" s="13" t="str">
        <f>IF($I21="","",INDEX(MY_Data,MATCH($I21,Sheet1!$M:M,1),2))</f>
        <v/>
      </c>
      <c r="E21" s="13" t="str">
        <f>IF($I21="","",INDEX(MY_Data,MATCH($I21,Sheet1!$M:M,1),3))</f>
        <v/>
      </c>
      <c r="F21" s="13" t="str">
        <f>IF($I21="","",INDEX(MY_Data,MATCH($I21,Sheet1!$M:M,1),4))</f>
        <v/>
      </c>
      <c r="G21" s="13" t="str">
        <f>IF($I21="","",INDEX(MY_Data,MATCH($I21,Sheet1!$M:M,1),5))</f>
        <v/>
      </c>
      <c r="H21" s="4" t="str">
        <f>IF($I21="","",INDEX(MY_Data,MATCH($I21,Sheet1!$M:M,1),6))</f>
        <v/>
      </c>
      <c r="I21" s="25" t="str">
        <f>IF(ROW()-6&lt;=MAX(Sheet1!M:M),ROW()-6,"")</f>
        <v/>
      </c>
    </row>
    <row r="22" spans="3:9">
      <c r="C22" s="24" t="str">
        <f>IF($I22="","",INDEX(MY_Data,MATCH($I22,Sheet1!$M:M,1),1))</f>
        <v/>
      </c>
      <c r="D22" s="13" t="str">
        <f>IF($I22="","",INDEX(MY_Data,MATCH($I22,Sheet1!$M:M,1),2))</f>
        <v/>
      </c>
      <c r="E22" s="13" t="str">
        <f>IF($I22="","",INDEX(MY_Data,MATCH($I22,Sheet1!$M:M,1),3))</f>
        <v/>
      </c>
      <c r="F22" s="13" t="str">
        <f>IF($I22="","",INDEX(MY_Data,MATCH($I22,Sheet1!$M:M,1),4))</f>
        <v/>
      </c>
      <c r="G22" s="13" t="str">
        <f>IF($I22="","",INDEX(MY_Data,MATCH($I22,Sheet1!$M:M,1),5))</f>
        <v/>
      </c>
      <c r="H22" s="4" t="str">
        <f>IF($I22="","",INDEX(MY_Data,MATCH($I22,Sheet1!$M:M,1),6))</f>
        <v/>
      </c>
      <c r="I22" s="25" t="str">
        <f>IF(ROW()-6&lt;=MAX(Sheet1!M:M),ROW()-6,"")</f>
        <v/>
      </c>
    </row>
    <row r="23" spans="3:9">
      <c r="C23" s="24" t="str">
        <f>IF($I23="","",INDEX(MY_Data,MATCH($I23,Sheet1!$M:M,1),1))</f>
        <v/>
      </c>
      <c r="D23" s="13" t="str">
        <f>IF($I23="","",INDEX(MY_Data,MATCH($I23,Sheet1!$M:M,1),2))</f>
        <v/>
      </c>
      <c r="E23" s="13" t="str">
        <f>IF($I23="","",INDEX(MY_Data,MATCH($I23,Sheet1!$M:M,1),3))</f>
        <v/>
      </c>
      <c r="F23" s="13" t="str">
        <f>IF($I23="","",INDEX(MY_Data,MATCH($I23,Sheet1!$M:M,1),4))</f>
        <v/>
      </c>
      <c r="G23" s="13" t="str">
        <f>IF($I23="","",INDEX(MY_Data,MATCH($I23,Sheet1!$M:M,1),5))</f>
        <v/>
      </c>
      <c r="H23" s="4" t="str">
        <f>IF($I23="","",INDEX(MY_Data,MATCH($I23,Sheet1!$M:M,1),6))</f>
        <v/>
      </c>
      <c r="I23" s="25" t="str">
        <f>IF(ROW()-6&lt;=MAX(Sheet1!M:M),ROW()-6,"")</f>
        <v/>
      </c>
    </row>
    <row r="24" spans="3:9">
      <c r="C24" s="24" t="str">
        <f>IF($I24="","",INDEX(MY_Data,MATCH($I24,Sheet1!$M:M,1),1))</f>
        <v/>
      </c>
      <c r="D24" s="13" t="str">
        <f>IF($I24="","",INDEX(MY_Data,MATCH($I24,Sheet1!$M:M,1),2))</f>
        <v/>
      </c>
      <c r="E24" s="13" t="str">
        <f>IF($I24="","",INDEX(MY_Data,MATCH($I24,Sheet1!$M:M,1),3))</f>
        <v/>
      </c>
      <c r="F24" s="13" t="str">
        <f>IF($I24="","",INDEX(MY_Data,MATCH($I24,Sheet1!$M:M,1),4))</f>
        <v/>
      </c>
      <c r="G24" s="13" t="str">
        <f>IF($I24="","",INDEX(MY_Data,MATCH($I24,Sheet1!$M:M,1),5))</f>
        <v/>
      </c>
      <c r="H24" s="4" t="str">
        <f>IF($I24="","",INDEX(MY_Data,MATCH($I24,Sheet1!$M:M,1),6))</f>
        <v/>
      </c>
      <c r="I24" s="25" t="str">
        <f>IF(ROW()-6&lt;=MAX(Sheet1!M:M),ROW()-6,"")</f>
        <v/>
      </c>
    </row>
    <row r="25" spans="3:9">
      <c r="C25" s="24" t="str">
        <f>IF($I25="","",INDEX(MY_Data,MATCH($I25,Sheet1!$M:M,1),1))</f>
        <v/>
      </c>
      <c r="D25" s="13" t="str">
        <f>IF($I25="","",INDEX(MY_Data,MATCH($I25,Sheet1!$M:M,1),2))</f>
        <v/>
      </c>
      <c r="E25" s="13" t="str">
        <f>IF($I25="","",INDEX(MY_Data,MATCH($I25,Sheet1!$M:M,1),3))</f>
        <v/>
      </c>
      <c r="F25" s="13" t="str">
        <f>IF($I25="","",INDEX(MY_Data,MATCH($I25,Sheet1!$M:M,1),4))</f>
        <v/>
      </c>
      <c r="G25" s="13" t="str">
        <f>IF($I25="","",INDEX(MY_Data,MATCH($I25,Sheet1!$M:M,1),5))</f>
        <v/>
      </c>
      <c r="H25" s="4" t="str">
        <f>IF($I25="","",INDEX(MY_Data,MATCH($I25,Sheet1!$M:M,1),6))</f>
        <v/>
      </c>
      <c r="I25" s="25" t="str">
        <f>IF(ROW()-6&lt;=MAX(Sheet1!M:M),ROW()-6,"")</f>
        <v/>
      </c>
    </row>
    <row r="26" spans="3:9">
      <c r="C26" s="24" t="str">
        <f>IF($I26="","",INDEX(MY_Data,MATCH($I26,Sheet1!$M:M,1),1))</f>
        <v/>
      </c>
      <c r="D26" s="13" t="str">
        <f>IF($I26="","",INDEX(MY_Data,MATCH($I26,Sheet1!$M:M,1),2))</f>
        <v/>
      </c>
      <c r="E26" s="13" t="str">
        <f>IF($I26="","",INDEX(MY_Data,MATCH($I26,Sheet1!$M:M,1),3))</f>
        <v/>
      </c>
      <c r="F26" s="13" t="str">
        <f>IF($I26="","",INDEX(MY_Data,MATCH($I26,Sheet1!$M:M,1),4))</f>
        <v/>
      </c>
      <c r="G26" s="13" t="str">
        <f>IF($I26="","",INDEX(MY_Data,MATCH($I26,Sheet1!$M:M,1),5))</f>
        <v/>
      </c>
      <c r="H26" s="4" t="str">
        <f>IF($I26="","",INDEX(MY_Data,MATCH($I26,Sheet1!$M:M,1),6))</f>
        <v/>
      </c>
      <c r="I26" s="25" t="str">
        <f>IF(ROW()-6&lt;=MAX(Sheet1!M:M),ROW()-6,"")</f>
        <v/>
      </c>
    </row>
    <row r="27" spans="3:9">
      <c r="C27" s="24" t="str">
        <f>IF($I27="","",INDEX(MY_Data,MATCH($I27,Sheet1!$M:M,1),1))</f>
        <v/>
      </c>
      <c r="D27" s="13" t="str">
        <f>IF($I27="","",INDEX(MY_Data,MATCH($I27,Sheet1!$M:M,1),2))</f>
        <v/>
      </c>
      <c r="E27" s="13" t="str">
        <f>IF($I27="","",INDEX(MY_Data,MATCH($I27,Sheet1!$M:M,1),3))</f>
        <v/>
      </c>
      <c r="F27" s="13" t="str">
        <f>IF($I27="","",INDEX(MY_Data,MATCH($I27,Sheet1!$M:M,1),4))</f>
        <v/>
      </c>
      <c r="G27" s="13" t="str">
        <f>IF($I27="","",INDEX(MY_Data,MATCH($I27,Sheet1!$M:M,1),5))</f>
        <v/>
      </c>
      <c r="H27" s="4" t="str">
        <f>IF($I27="","",INDEX(MY_Data,MATCH($I27,Sheet1!$M:M,1),6))</f>
        <v/>
      </c>
      <c r="I27" s="25" t="str">
        <f>IF(ROW()-6&lt;=MAX(Sheet1!M:M),ROW()-6,"")</f>
        <v/>
      </c>
    </row>
    <row r="28" spans="3:9">
      <c r="C28" s="24" t="str">
        <f>IF($I28="","",INDEX(MY_Data,MATCH($I28,Sheet1!$M:M,1),1))</f>
        <v/>
      </c>
      <c r="D28" s="13" t="str">
        <f>IF($I28="","",INDEX(MY_Data,MATCH($I28,Sheet1!$M:M,1),2))</f>
        <v/>
      </c>
      <c r="E28" s="13" t="str">
        <f>IF($I28="","",INDEX(MY_Data,MATCH($I28,Sheet1!$M:M,1),3))</f>
        <v/>
      </c>
      <c r="F28" s="13" t="str">
        <f>IF($I28="","",INDEX(MY_Data,MATCH($I28,Sheet1!$M:M,1),4))</f>
        <v/>
      </c>
      <c r="G28" s="13" t="str">
        <f>IF($I28="","",INDEX(MY_Data,MATCH($I28,Sheet1!$M:M,1),5))</f>
        <v/>
      </c>
      <c r="H28" s="4" t="str">
        <f>IF($I28="","",INDEX(MY_Data,MATCH($I28,Sheet1!$M:M,1),6))</f>
        <v/>
      </c>
      <c r="I28" s="25" t="str">
        <f>IF(ROW()-6&lt;=MAX(Sheet1!M:M),ROW()-6,"")</f>
        <v/>
      </c>
    </row>
    <row r="29" spans="3:9">
      <c r="C29" s="24" t="str">
        <f>IF($I29="","",INDEX(MY_Data,MATCH($I29,Sheet1!$M:M,1),1))</f>
        <v/>
      </c>
      <c r="D29" s="13" t="str">
        <f>IF($I29="","",INDEX(MY_Data,MATCH($I29,Sheet1!$M:M,1),2))</f>
        <v/>
      </c>
      <c r="E29" s="13" t="str">
        <f>IF($I29="","",INDEX(MY_Data,MATCH($I29,Sheet1!$M:M,1),3))</f>
        <v/>
      </c>
      <c r="F29" s="13" t="str">
        <f>IF($I29="","",INDEX(MY_Data,MATCH($I29,Sheet1!$M:M,1),4))</f>
        <v/>
      </c>
      <c r="G29" s="13" t="str">
        <f>IF($I29="","",INDEX(MY_Data,MATCH($I29,Sheet1!$M:M,1),5))</f>
        <v/>
      </c>
      <c r="H29" s="4" t="str">
        <f>IF($I29="","",INDEX(MY_Data,MATCH($I29,Sheet1!$M:M,1),6))</f>
        <v/>
      </c>
      <c r="I29" s="25" t="str">
        <f>IF(ROW()-6&lt;=MAX(Sheet1!M:M),ROW()-6,"")</f>
        <v/>
      </c>
    </row>
    <row r="30" spans="3:9">
      <c r="C30" s="24" t="str">
        <f>IF($I30="","",INDEX(MY_Data,MATCH($I30,Sheet1!$M:M,1),1))</f>
        <v/>
      </c>
      <c r="D30" s="13" t="str">
        <f>IF($I30="","",INDEX(MY_Data,MATCH($I30,Sheet1!$M:M,1),2))</f>
        <v/>
      </c>
      <c r="E30" s="13" t="str">
        <f>IF($I30="","",INDEX(MY_Data,MATCH($I30,Sheet1!$M:M,1),3))</f>
        <v/>
      </c>
      <c r="F30" s="13" t="str">
        <f>IF($I30="","",INDEX(MY_Data,MATCH($I30,Sheet1!$M:M,1),4))</f>
        <v/>
      </c>
      <c r="G30" s="13" t="str">
        <f>IF($I30="","",INDEX(MY_Data,MATCH($I30,Sheet1!$M:M,1),5))</f>
        <v/>
      </c>
      <c r="H30" s="4" t="str">
        <f>IF($I30="","",INDEX(MY_Data,MATCH($I30,Sheet1!$M:M,1),6))</f>
        <v/>
      </c>
      <c r="I30" s="25" t="str">
        <f>IF(ROW()-6&lt;=MAX(Sheet1!M:M),ROW()-6,"")</f>
        <v/>
      </c>
    </row>
    <row r="31" spans="3:9">
      <c r="C31" s="24" t="str">
        <f>IF($I31="","",INDEX(MY_Data,MATCH($I31,Sheet1!$M:M,1),1))</f>
        <v/>
      </c>
      <c r="D31" s="13" t="str">
        <f>IF($I31="","",INDEX(MY_Data,MATCH($I31,Sheet1!$M:M,1),2))</f>
        <v/>
      </c>
      <c r="E31" s="13" t="str">
        <f>IF($I31="","",INDEX(MY_Data,MATCH($I31,Sheet1!$M:M,1),3))</f>
        <v/>
      </c>
      <c r="F31" s="13" t="str">
        <f>IF($I31="","",INDEX(MY_Data,MATCH($I31,Sheet1!$M:M,1),4))</f>
        <v/>
      </c>
      <c r="G31" s="13" t="str">
        <f>IF($I31="","",INDEX(MY_Data,MATCH($I31,Sheet1!$M:M,1),5))</f>
        <v/>
      </c>
      <c r="H31" s="4" t="str">
        <f>IF($I31="","",INDEX(MY_Data,MATCH($I31,Sheet1!$M:M,1),6))</f>
        <v/>
      </c>
      <c r="I31" s="25" t="str">
        <f>IF(ROW()-6&lt;=MAX(Sheet1!M:M),ROW()-6,"")</f>
        <v/>
      </c>
    </row>
    <row r="32" spans="3:9">
      <c r="C32" s="24" t="str">
        <f>IF($I32="","",INDEX(MY_Data,MATCH($I32,Sheet1!$M:M,1),1))</f>
        <v/>
      </c>
      <c r="D32" s="13" t="str">
        <f>IF($I32="","",INDEX(MY_Data,MATCH($I32,Sheet1!$M:M,1),2))</f>
        <v/>
      </c>
      <c r="E32" s="13" t="str">
        <f>IF($I32="","",INDEX(MY_Data,MATCH($I32,Sheet1!$M:M,1),3))</f>
        <v/>
      </c>
      <c r="F32" s="13" t="str">
        <f>IF($I32="","",INDEX(MY_Data,MATCH($I32,Sheet1!$M:M,1),4))</f>
        <v/>
      </c>
      <c r="G32" s="13" t="str">
        <f>IF($I32="","",INDEX(MY_Data,MATCH($I32,Sheet1!$M:M,1),5))</f>
        <v/>
      </c>
      <c r="H32" s="4" t="str">
        <f>IF($I32="","",INDEX(MY_Data,MATCH($I32,Sheet1!$M:M,1),6))</f>
        <v/>
      </c>
      <c r="I32" s="25" t="str">
        <f>IF(ROW()-6&lt;=MAX(Sheet1!M:M),ROW()-6,"")</f>
        <v/>
      </c>
    </row>
    <row r="33" spans="3:9">
      <c r="C33" s="24" t="str">
        <f>IF($I33="","",INDEX(MY_Data,MATCH($I33,Sheet1!$M:M,1),1))</f>
        <v/>
      </c>
      <c r="D33" s="13" t="str">
        <f>IF($I33="","",INDEX(MY_Data,MATCH($I33,Sheet1!$M:M,1),2))</f>
        <v/>
      </c>
      <c r="E33" s="13" t="str">
        <f>IF($I33="","",INDEX(MY_Data,MATCH($I33,Sheet1!$M:M,1),3))</f>
        <v/>
      </c>
      <c r="F33" s="13" t="str">
        <f>IF($I33="","",INDEX(MY_Data,MATCH($I33,Sheet1!$M:M,1),4))</f>
        <v/>
      </c>
      <c r="G33" s="13" t="str">
        <f>IF($I33="","",INDEX(MY_Data,MATCH($I33,Sheet1!$M:M,1),5))</f>
        <v/>
      </c>
      <c r="H33" s="4" t="str">
        <f>IF($I33="","",INDEX(MY_Data,MATCH($I33,Sheet1!$M:M,1),6))</f>
        <v/>
      </c>
      <c r="I33" s="25" t="str">
        <f>IF(ROW()-6&lt;=MAX(Sheet1!M:M),ROW()-6,"")</f>
        <v/>
      </c>
    </row>
    <row r="34" spans="3:9">
      <c r="C34" s="24" t="str">
        <f>IF($I34="","",INDEX(MY_Data,MATCH($I34,Sheet1!$M:M,1),1))</f>
        <v/>
      </c>
      <c r="D34" s="13" t="str">
        <f>IF($I34="","",INDEX(MY_Data,MATCH($I34,Sheet1!$M:M,1),2))</f>
        <v/>
      </c>
      <c r="E34" s="13" t="str">
        <f>IF($I34="","",INDEX(MY_Data,MATCH($I34,Sheet1!$M:M,1),3))</f>
        <v/>
      </c>
      <c r="F34" s="13" t="str">
        <f>IF($I34="","",INDEX(MY_Data,MATCH($I34,Sheet1!$M:M,1),4))</f>
        <v/>
      </c>
      <c r="G34" s="13" t="str">
        <f>IF($I34="","",INDEX(MY_Data,MATCH($I34,Sheet1!$M:M,1),5))</f>
        <v/>
      </c>
      <c r="H34" s="4" t="str">
        <f>IF($I34="","",INDEX(MY_Data,MATCH($I34,Sheet1!$M:M,1),6))</f>
        <v/>
      </c>
      <c r="I34" s="25" t="str">
        <f>IF(ROW()-6&lt;=MAX(Sheet1!M:M),ROW()-6,"")</f>
        <v/>
      </c>
    </row>
    <row r="35" spans="3:9">
      <c r="C35" s="24" t="str">
        <f>IF($I35="","",INDEX(MY_Data,MATCH($I35,Sheet1!$M:M,1),1))</f>
        <v/>
      </c>
      <c r="D35" s="13" t="str">
        <f>IF($I35="","",INDEX(MY_Data,MATCH($I35,Sheet1!$M:M,1),2))</f>
        <v/>
      </c>
      <c r="E35" s="13" t="str">
        <f>IF($I35="","",INDEX(MY_Data,MATCH($I35,Sheet1!$M:M,1),3))</f>
        <v/>
      </c>
      <c r="F35" s="13" t="str">
        <f>IF($I35="","",INDEX(MY_Data,MATCH($I35,Sheet1!$M:M,1),4))</f>
        <v/>
      </c>
      <c r="G35" s="13" t="str">
        <f>IF($I35="","",INDEX(MY_Data,MATCH($I35,Sheet1!$M:M,1),5))</f>
        <v/>
      </c>
      <c r="H35" s="4" t="str">
        <f>IF($I35="","",INDEX(MY_Data,MATCH($I35,Sheet1!$M:M,1),6))</f>
        <v/>
      </c>
      <c r="I35" s="25" t="str">
        <f>IF(ROW()-6&lt;=MAX(Sheet1!M:M),ROW()-6,"")</f>
        <v/>
      </c>
    </row>
    <row r="36" spans="3:9">
      <c r="C36" s="24" t="str">
        <f>IF($I36="","",INDEX(MY_Data,MATCH($I36,Sheet1!$M:M,1),1))</f>
        <v/>
      </c>
      <c r="D36" s="13" t="str">
        <f>IF($I36="","",INDEX(MY_Data,MATCH($I36,Sheet1!$M:M,1),2))</f>
        <v/>
      </c>
      <c r="E36" s="13" t="str">
        <f>IF($I36="","",INDEX(MY_Data,MATCH($I36,Sheet1!$M:M,1),3))</f>
        <v/>
      </c>
      <c r="F36" s="13" t="str">
        <f>IF($I36="","",INDEX(MY_Data,MATCH($I36,Sheet1!$M:M,1),4))</f>
        <v/>
      </c>
      <c r="G36" s="13" t="str">
        <f>IF($I36="","",INDEX(MY_Data,MATCH($I36,Sheet1!$M:M,1),5))</f>
        <v/>
      </c>
      <c r="H36" s="4" t="str">
        <f>IF($I36="","",INDEX(MY_Data,MATCH($I36,Sheet1!$M:M,1),6))</f>
        <v/>
      </c>
      <c r="I36" s="25" t="str">
        <f>IF(ROW()-6&lt;=MAX(Sheet1!M:M),ROW()-6,"")</f>
        <v/>
      </c>
    </row>
    <row r="37" spans="3:9">
      <c r="C37" s="24" t="str">
        <f>IF($I37="","",INDEX(MY_Data,MATCH($I37,Sheet1!$M:M,1),1))</f>
        <v/>
      </c>
      <c r="D37" s="13" t="str">
        <f>IF($I37="","",INDEX(MY_Data,MATCH($I37,Sheet1!$M:M,1),2))</f>
        <v/>
      </c>
      <c r="E37" s="13" t="str">
        <f>IF($I37="","",INDEX(MY_Data,MATCH($I37,Sheet1!$M:M,1),3))</f>
        <v/>
      </c>
      <c r="F37" s="13" t="str">
        <f>IF($I37="","",INDEX(MY_Data,MATCH($I37,Sheet1!$M:M,1),4))</f>
        <v/>
      </c>
      <c r="G37" s="13" t="str">
        <f>IF($I37="","",INDEX(MY_Data,MATCH($I37,Sheet1!$M:M,1),5))</f>
        <v/>
      </c>
      <c r="H37" s="4" t="str">
        <f>IF($I37="","",INDEX(MY_Data,MATCH($I37,Sheet1!$M:M,1),6))</f>
        <v/>
      </c>
      <c r="I37" s="25" t="str">
        <f>IF(ROW()-6&lt;=MAX(Sheet1!M:M),ROW()-6,"")</f>
        <v/>
      </c>
    </row>
    <row r="38" spans="3:9">
      <c r="C38" s="24" t="str">
        <f>IF($I38="","",INDEX(MY_Data,MATCH($I38,Sheet1!$M:M,1),1))</f>
        <v/>
      </c>
      <c r="D38" s="13" t="str">
        <f>IF($I38="","",INDEX(MY_Data,MATCH($I38,Sheet1!$M:M,1),2))</f>
        <v/>
      </c>
      <c r="E38" s="13" t="str">
        <f>IF($I38="","",INDEX(MY_Data,MATCH($I38,Sheet1!$M:M,1),3))</f>
        <v/>
      </c>
      <c r="F38" s="13" t="str">
        <f>IF($I38="","",INDEX(MY_Data,MATCH($I38,Sheet1!$M:M,1),4))</f>
        <v/>
      </c>
      <c r="G38" s="13" t="str">
        <f>IF($I38="","",INDEX(MY_Data,MATCH($I38,Sheet1!$M:M,1),5))</f>
        <v/>
      </c>
      <c r="H38" s="4" t="str">
        <f>IF($I38="","",INDEX(MY_Data,MATCH($I38,Sheet1!$M:M,1),6))</f>
        <v/>
      </c>
      <c r="I38" s="25" t="str">
        <f>IF(ROW()-6&lt;=MAX(Sheet1!M:M),ROW()-6,"")</f>
        <v/>
      </c>
    </row>
    <row r="39" spans="3:9">
      <c r="C39" s="24" t="str">
        <f>IF($I39="","",INDEX(MY_Data,MATCH($I39,Sheet1!$M:M,1),1))</f>
        <v/>
      </c>
      <c r="D39" s="13" t="str">
        <f>IF($I39="","",INDEX(MY_Data,MATCH($I39,Sheet1!$M:M,1),2))</f>
        <v/>
      </c>
      <c r="E39" s="13" t="str">
        <f>IF($I39="","",INDEX(MY_Data,MATCH($I39,Sheet1!$M:M,1),3))</f>
        <v/>
      </c>
      <c r="F39" s="13" t="str">
        <f>IF($I39="","",INDEX(MY_Data,MATCH($I39,Sheet1!$M:M,1),4))</f>
        <v/>
      </c>
      <c r="G39" s="13" t="str">
        <f>IF($I39="","",INDEX(MY_Data,MATCH($I39,Sheet1!$M:M,1),5))</f>
        <v/>
      </c>
      <c r="H39" s="4" t="str">
        <f>IF($I39="","",INDEX(MY_Data,MATCH($I39,Sheet1!$M:M,1),6))</f>
        <v/>
      </c>
      <c r="I39" s="25" t="str">
        <f>IF(ROW()-6&lt;=MAX(Sheet1!M:M),ROW()-6,"")</f>
        <v/>
      </c>
    </row>
    <row r="40" spans="3:9">
      <c r="C40" s="24" t="str">
        <f>IF($I40="","",INDEX(MY_Data,MATCH($I40,Sheet1!$M:M,1),1))</f>
        <v/>
      </c>
      <c r="D40" s="13" t="str">
        <f>IF($I40="","",INDEX(MY_Data,MATCH($I40,Sheet1!$M:M,1),2))</f>
        <v/>
      </c>
      <c r="E40" s="13" t="str">
        <f>IF($I40="","",INDEX(MY_Data,MATCH($I40,Sheet1!$M:M,1),3))</f>
        <v/>
      </c>
      <c r="F40" s="13" t="str">
        <f>IF($I40="","",INDEX(MY_Data,MATCH($I40,Sheet1!$M:M,1),4))</f>
        <v/>
      </c>
      <c r="G40" s="13" t="str">
        <f>IF($I40="","",INDEX(MY_Data,MATCH($I40,Sheet1!$M:M,1),5))</f>
        <v/>
      </c>
      <c r="H40" s="4" t="str">
        <f>IF($I40="","",INDEX(MY_Data,MATCH($I40,Sheet1!$M:M,1),6))</f>
        <v/>
      </c>
      <c r="I40" s="25" t="str">
        <f>IF(ROW()-6&lt;=MAX(Sheet1!M:M),ROW()-6,"")</f>
        <v/>
      </c>
    </row>
    <row r="41" spans="3:9">
      <c r="C41" s="24" t="str">
        <f>IF($I41="","",INDEX(MY_Data,MATCH($I41,Sheet1!$M:M,1),1))</f>
        <v/>
      </c>
      <c r="D41" s="13" t="str">
        <f>IF($I41="","",INDEX(MY_Data,MATCH($I41,Sheet1!$M:M,1),2))</f>
        <v/>
      </c>
      <c r="E41" s="13" t="str">
        <f>IF($I41="","",INDEX(MY_Data,MATCH($I41,Sheet1!$M:M,1),3))</f>
        <v/>
      </c>
      <c r="F41" s="13" t="str">
        <f>IF($I41="","",INDEX(MY_Data,MATCH($I41,Sheet1!$M:M,1),4))</f>
        <v/>
      </c>
      <c r="G41" s="13" t="str">
        <f>IF($I41="","",INDEX(MY_Data,MATCH($I41,Sheet1!$M:M,1),5))</f>
        <v/>
      </c>
      <c r="H41" s="4" t="str">
        <f>IF($I41="","",INDEX(MY_Data,MATCH($I41,Sheet1!$M:M,1),6))</f>
        <v/>
      </c>
      <c r="I41" s="25" t="str">
        <f>IF(ROW()-6&lt;=MAX(Sheet1!M:M),ROW()-6,"")</f>
        <v/>
      </c>
    </row>
    <row r="42" spans="3:9">
      <c r="C42" s="24" t="str">
        <f>IF($I42="","",INDEX(MY_Data,MATCH($I42,Sheet1!$M:M,1),1))</f>
        <v/>
      </c>
      <c r="D42" s="13" t="str">
        <f>IF($I42="","",INDEX(MY_Data,MATCH($I42,Sheet1!$M:M,1),2))</f>
        <v/>
      </c>
      <c r="E42" s="13" t="str">
        <f>IF($I42="","",INDEX(MY_Data,MATCH($I42,Sheet1!$M:M,1),3))</f>
        <v/>
      </c>
      <c r="F42" s="13" t="str">
        <f>IF($I42="","",INDEX(MY_Data,MATCH($I42,Sheet1!$M:M,1),4))</f>
        <v/>
      </c>
      <c r="G42" s="13" t="str">
        <f>IF($I42="","",INDEX(MY_Data,MATCH($I42,Sheet1!$M:M,1),5))</f>
        <v/>
      </c>
      <c r="H42" s="4" t="str">
        <f>IF($I42="","",INDEX(MY_Data,MATCH($I42,Sheet1!$M:M,1),6))</f>
        <v/>
      </c>
      <c r="I42" s="25" t="str">
        <f>IF(ROW()-6&lt;=MAX(Sheet1!M:M),ROW()-6,"")</f>
        <v/>
      </c>
    </row>
    <row r="43" spans="3:9">
      <c r="C43" s="24" t="str">
        <f>IF($I43="","",INDEX(MY_Data,MATCH($I43,Sheet1!$M:M,1),1))</f>
        <v/>
      </c>
      <c r="D43" s="13" t="str">
        <f>IF($I43="","",INDEX(MY_Data,MATCH($I43,Sheet1!$M:M,1),2))</f>
        <v/>
      </c>
      <c r="E43" s="13" t="str">
        <f>IF($I43="","",INDEX(MY_Data,MATCH($I43,Sheet1!$M:M,1),3))</f>
        <v/>
      </c>
      <c r="F43" s="13" t="str">
        <f>IF($I43="","",INDEX(MY_Data,MATCH($I43,Sheet1!$M:M,1),4))</f>
        <v/>
      </c>
      <c r="G43" s="13" t="str">
        <f>IF($I43="","",INDEX(MY_Data,MATCH($I43,Sheet1!$M:M,1),5))</f>
        <v/>
      </c>
      <c r="H43" s="4" t="str">
        <f>IF($I43="","",INDEX(MY_Data,MATCH($I43,Sheet1!$M:M,1),6))</f>
        <v/>
      </c>
      <c r="I43" s="25" t="str">
        <f>IF(ROW()-6&lt;=MAX(Sheet1!M:M),ROW()-6,"")</f>
        <v/>
      </c>
    </row>
    <row r="44" spans="3:9">
      <c r="C44" s="24" t="str">
        <f>IF($I44="","",INDEX(MY_Data,MATCH($I44,Sheet1!$M:M,1),1))</f>
        <v/>
      </c>
      <c r="D44" s="13" t="str">
        <f>IF($I44="","",INDEX(MY_Data,MATCH($I44,Sheet1!$M:M,1),2))</f>
        <v/>
      </c>
      <c r="E44" s="13" t="str">
        <f>IF($I44="","",INDEX(MY_Data,MATCH($I44,Sheet1!$M:M,1),3))</f>
        <v/>
      </c>
      <c r="F44" s="13" t="str">
        <f>IF($I44="","",INDEX(MY_Data,MATCH($I44,Sheet1!$M:M,1),4))</f>
        <v/>
      </c>
      <c r="G44" s="13" t="str">
        <f>IF($I44="","",INDEX(MY_Data,MATCH($I44,Sheet1!$M:M,1),5))</f>
        <v/>
      </c>
      <c r="H44" s="4" t="str">
        <f>IF($I44="","",INDEX(MY_Data,MATCH($I44,Sheet1!$M:M,1),6))</f>
        <v/>
      </c>
      <c r="I44" s="25" t="str">
        <f>IF(ROW()-6&lt;=MAX(Sheet1!M:M),ROW()-6,"")</f>
        <v/>
      </c>
    </row>
    <row r="45" spans="3:9">
      <c r="C45" s="24" t="str">
        <f>IF($I45="","",INDEX(MY_Data,MATCH($I45,Sheet1!$M:M,1),1))</f>
        <v/>
      </c>
      <c r="D45" s="13" t="str">
        <f>IF($I45="","",INDEX(MY_Data,MATCH($I45,Sheet1!$M:M,1),2))</f>
        <v/>
      </c>
      <c r="E45" s="13" t="str">
        <f>IF($I45="","",INDEX(MY_Data,MATCH($I45,Sheet1!$M:M,1),3))</f>
        <v/>
      </c>
      <c r="F45" s="13" t="str">
        <f>IF($I45="","",INDEX(MY_Data,MATCH($I45,Sheet1!$M:M,1),4))</f>
        <v/>
      </c>
      <c r="G45" s="13" t="str">
        <f>IF($I45="","",INDEX(MY_Data,MATCH($I45,Sheet1!$M:M,1),5))</f>
        <v/>
      </c>
      <c r="H45" s="4" t="str">
        <f>IF($I45="","",INDEX(MY_Data,MATCH($I45,Sheet1!$M:M,1),6))</f>
        <v/>
      </c>
      <c r="I45" s="25" t="str">
        <f>IF(ROW()-6&lt;=MAX(Sheet1!M:M),ROW()-6,"")</f>
        <v/>
      </c>
    </row>
    <row r="46" spans="3:9">
      <c r="C46" s="24" t="str">
        <f>IF($I46="","",INDEX(MY_Data,MATCH($I46,Sheet1!$M:M,1),1))</f>
        <v/>
      </c>
      <c r="D46" s="13" t="str">
        <f>IF($I46="","",INDEX(MY_Data,MATCH($I46,Sheet1!$M:M,1),2))</f>
        <v/>
      </c>
      <c r="E46" s="13" t="str">
        <f>IF($I46="","",INDEX(MY_Data,MATCH($I46,Sheet1!$M:M,1),3))</f>
        <v/>
      </c>
      <c r="F46" s="13" t="str">
        <f>IF($I46="","",INDEX(MY_Data,MATCH($I46,Sheet1!$M:M,1),4))</f>
        <v/>
      </c>
      <c r="G46" s="13" t="str">
        <f>IF($I46="","",INDEX(MY_Data,MATCH($I46,Sheet1!$M:M,1),5))</f>
        <v/>
      </c>
      <c r="H46" s="4" t="str">
        <f>IF($I46="","",INDEX(MY_Data,MATCH($I46,Sheet1!$M:M,1),6))</f>
        <v/>
      </c>
      <c r="I46" s="25" t="str">
        <f>IF(ROW()-6&lt;=MAX(Sheet1!M:M),ROW()-6,"")</f>
        <v/>
      </c>
    </row>
    <row r="47" spans="3:9">
      <c r="C47" s="24" t="str">
        <f>IF($I47="","",INDEX(MY_Data,MATCH($I47,Sheet1!$M:M,1),1))</f>
        <v/>
      </c>
      <c r="D47" s="13" t="str">
        <f>IF($I47="","",INDEX(MY_Data,MATCH($I47,Sheet1!$M:M,1),2))</f>
        <v/>
      </c>
      <c r="E47" s="13" t="str">
        <f>IF($I47="","",INDEX(MY_Data,MATCH($I47,Sheet1!$M:M,1),3))</f>
        <v/>
      </c>
      <c r="F47" s="13" t="str">
        <f>IF($I47="","",INDEX(MY_Data,MATCH($I47,Sheet1!$M:M,1),4))</f>
        <v/>
      </c>
      <c r="G47" s="13" t="str">
        <f>IF($I47="","",INDEX(MY_Data,MATCH($I47,Sheet1!$M:M,1),5))</f>
        <v/>
      </c>
      <c r="H47" s="4" t="str">
        <f>IF($I47="","",INDEX(MY_Data,MATCH($I47,Sheet1!$M:M,1),6))</f>
        <v/>
      </c>
      <c r="I47" s="25" t="str">
        <f>IF(ROW()-6&lt;=MAX(Sheet1!M:M),ROW()-6,"")</f>
        <v/>
      </c>
    </row>
    <row r="48" spans="3:9">
      <c r="C48" s="24" t="str">
        <f>IF($I48="","",INDEX(MY_Data,MATCH($I48,Sheet1!$M:M,1),1))</f>
        <v/>
      </c>
      <c r="D48" s="13" t="str">
        <f>IF($I48="","",INDEX(MY_Data,MATCH($I48,Sheet1!$M:M,1),2))</f>
        <v/>
      </c>
      <c r="E48" s="13" t="str">
        <f>IF($I48="","",INDEX(MY_Data,MATCH($I48,Sheet1!$M:M,1),3))</f>
        <v/>
      </c>
      <c r="F48" s="13" t="str">
        <f>IF($I48="","",INDEX(MY_Data,MATCH($I48,Sheet1!$M:M,1),4))</f>
        <v/>
      </c>
      <c r="G48" s="13" t="str">
        <f>IF($I48="","",INDEX(MY_Data,MATCH($I48,Sheet1!$M:M,1),5))</f>
        <v/>
      </c>
      <c r="H48" s="4" t="str">
        <f>IF($I48="","",INDEX(MY_Data,MATCH($I48,Sheet1!$M:M,1),6))</f>
        <v/>
      </c>
      <c r="I48" s="25" t="str">
        <f>IF(ROW()-6&lt;=MAX(Sheet1!M:M),ROW()-6,"")</f>
        <v/>
      </c>
    </row>
    <row r="49" spans="3:9">
      <c r="C49" s="24" t="str">
        <f>IF($I49="","",INDEX(MY_Data,MATCH($I49,Sheet1!$M:M,1),1))</f>
        <v/>
      </c>
      <c r="D49" s="13" t="str">
        <f>IF($I49="","",INDEX(MY_Data,MATCH($I49,Sheet1!$M:M,1),2))</f>
        <v/>
      </c>
      <c r="E49" s="13" t="str">
        <f>IF($I49="","",INDEX(MY_Data,MATCH($I49,Sheet1!$M:M,1),3))</f>
        <v/>
      </c>
      <c r="F49" s="13" t="str">
        <f>IF($I49="","",INDEX(MY_Data,MATCH($I49,Sheet1!$M:M,1),4))</f>
        <v/>
      </c>
      <c r="G49" s="13" t="str">
        <f>IF($I49="","",INDEX(MY_Data,MATCH($I49,Sheet1!$M:M,1),5))</f>
        <v/>
      </c>
      <c r="H49" s="4" t="str">
        <f>IF($I49="","",INDEX(MY_Data,MATCH($I49,Sheet1!$M:M,1),6))</f>
        <v/>
      </c>
      <c r="I49" s="25" t="str">
        <f>IF(ROW()-6&lt;=MAX(Sheet1!M:M),ROW()-6,"")</f>
        <v/>
      </c>
    </row>
    <row r="50" spans="3:9">
      <c r="C50" s="24" t="str">
        <f>IF($I50="","",INDEX(MY_Data,MATCH($I50,Sheet1!$M:M,1),1))</f>
        <v/>
      </c>
      <c r="D50" s="13" t="str">
        <f>IF($I50="","",INDEX(MY_Data,MATCH($I50,Sheet1!$M:M,1),2))</f>
        <v/>
      </c>
      <c r="E50" s="13" t="str">
        <f>IF($I50="","",INDEX(MY_Data,MATCH($I50,Sheet1!$M:M,1),3))</f>
        <v/>
      </c>
      <c r="F50" s="13" t="str">
        <f>IF($I50="","",INDEX(MY_Data,MATCH($I50,Sheet1!$M:M,1),4))</f>
        <v/>
      </c>
      <c r="G50" s="13" t="str">
        <f>IF($I50="","",INDEX(MY_Data,MATCH($I50,Sheet1!$M:M,1),5))</f>
        <v/>
      </c>
      <c r="H50" s="4" t="str">
        <f>IF($I50="","",INDEX(MY_Data,MATCH($I50,Sheet1!$M:M,1),6))</f>
        <v/>
      </c>
      <c r="I50" s="25" t="str">
        <f>IF(ROW()-6&lt;=MAX(Sheet1!M:M),ROW()-6,"")</f>
        <v/>
      </c>
    </row>
    <row r="51" spans="3:9">
      <c r="C51" s="24" t="str">
        <f>IF($I51="","",INDEX(MY_Data,MATCH($I51,Sheet1!$M:M,1),1))</f>
        <v/>
      </c>
      <c r="D51" s="13" t="str">
        <f>IF($I51="","",INDEX(MY_Data,MATCH($I51,Sheet1!$M:M,1),2))</f>
        <v/>
      </c>
      <c r="E51" s="13" t="str">
        <f>IF($I51="","",INDEX(MY_Data,MATCH($I51,Sheet1!$M:M,1),3))</f>
        <v/>
      </c>
      <c r="F51" s="13" t="str">
        <f>IF($I51="","",INDEX(MY_Data,MATCH($I51,Sheet1!$M:M,1),4))</f>
        <v/>
      </c>
      <c r="G51" s="13" t="str">
        <f>IF($I51="","",INDEX(MY_Data,MATCH($I51,Sheet1!$M:M,1),5))</f>
        <v/>
      </c>
      <c r="H51" s="4" t="str">
        <f>IF($I51="","",INDEX(MY_Data,MATCH($I51,Sheet1!$M:M,1),6))</f>
        <v/>
      </c>
      <c r="I51" s="25" t="str">
        <f>IF(ROW()-6&lt;=MAX(Sheet1!M:M),ROW()-6,"")</f>
        <v/>
      </c>
    </row>
    <row r="52" spans="3:9">
      <c r="C52" s="24" t="str">
        <f>IF($I52="","",INDEX(MY_Data,MATCH($I52,Sheet1!$M:M,1),1))</f>
        <v/>
      </c>
      <c r="D52" s="13" t="str">
        <f>IF($I52="","",INDEX(MY_Data,MATCH($I52,Sheet1!$M:M,1),2))</f>
        <v/>
      </c>
      <c r="E52" s="13" t="str">
        <f>IF($I52="","",INDEX(MY_Data,MATCH($I52,Sheet1!$M:M,1),3))</f>
        <v/>
      </c>
      <c r="F52" s="13" t="str">
        <f>IF($I52="","",INDEX(MY_Data,MATCH($I52,Sheet1!$M:M,1),4))</f>
        <v/>
      </c>
      <c r="G52" s="13" t="str">
        <f>IF($I52="","",INDEX(MY_Data,MATCH($I52,Sheet1!$M:M,1),5))</f>
        <v/>
      </c>
      <c r="H52" s="4" t="str">
        <f>IF($I52="","",INDEX(MY_Data,MATCH($I52,Sheet1!$M:M,1),6))</f>
        <v/>
      </c>
      <c r="I52" s="25" t="str">
        <f>IF(ROW()-6&lt;=MAX(Sheet1!M:M),ROW()-6,"")</f>
        <v/>
      </c>
    </row>
    <row r="53" spans="3:9">
      <c r="C53" s="24" t="str">
        <f>IF($I53="","",INDEX(MY_Data,MATCH($I53,Sheet1!$M:M,1),1))</f>
        <v/>
      </c>
      <c r="D53" s="13" t="str">
        <f>IF($I53="","",INDEX(MY_Data,MATCH($I53,Sheet1!$M:M,1),2))</f>
        <v/>
      </c>
      <c r="E53" s="13" t="str">
        <f>IF($I53="","",INDEX(MY_Data,MATCH($I53,Sheet1!$M:M,1),3))</f>
        <v/>
      </c>
      <c r="F53" s="13" t="str">
        <f>IF($I53="","",INDEX(MY_Data,MATCH($I53,Sheet1!$M:M,1),4))</f>
        <v/>
      </c>
      <c r="G53" s="13" t="str">
        <f>IF($I53="","",INDEX(MY_Data,MATCH($I53,Sheet1!$M:M,1),5))</f>
        <v/>
      </c>
      <c r="H53" s="4" t="str">
        <f>IF($I53="","",INDEX(MY_Data,MATCH($I53,Sheet1!$M:M,1),6))</f>
        <v/>
      </c>
      <c r="I53" s="25" t="str">
        <f>IF(ROW()-6&lt;=MAX(Sheet1!M:M),ROW()-6,"")</f>
        <v/>
      </c>
    </row>
    <row r="54" spans="3:9">
      <c r="C54" s="24" t="str">
        <f>IF($I54="","",INDEX(MY_Data,MATCH($I54,Sheet1!$M:M,1),1))</f>
        <v/>
      </c>
      <c r="D54" s="13" t="str">
        <f>IF($I54="","",INDEX(MY_Data,MATCH($I54,Sheet1!$M:M,1),2))</f>
        <v/>
      </c>
      <c r="E54" s="13" t="str">
        <f>IF($I54="","",INDEX(MY_Data,MATCH($I54,Sheet1!$M:M,1),3))</f>
        <v/>
      </c>
      <c r="F54" s="13" t="str">
        <f>IF($I54="","",INDEX(MY_Data,MATCH($I54,Sheet1!$M:M,1),4))</f>
        <v/>
      </c>
      <c r="G54" s="13" t="str">
        <f>IF($I54="","",INDEX(MY_Data,MATCH($I54,Sheet1!$M:M,1),5))</f>
        <v/>
      </c>
      <c r="H54" s="4" t="str">
        <f>IF($I54="","",INDEX(MY_Data,MATCH($I54,Sheet1!$M:M,1),6))</f>
        <v/>
      </c>
      <c r="I54" s="25" t="str">
        <f>IF(ROW()-6&lt;=MAX(Sheet1!M:M),ROW()-6,"")</f>
        <v/>
      </c>
    </row>
    <row r="55" spans="3:9">
      <c r="C55" s="24" t="str">
        <f>IF($I55="","",INDEX(MY_Data,MATCH($I55,Sheet1!$M:M,1),1))</f>
        <v/>
      </c>
      <c r="D55" s="13" t="str">
        <f>IF($I55="","",INDEX(MY_Data,MATCH($I55,Sheet1!$M:M,1),2))</f>
        <v/>
      </c>
      <c r="E55" s="13" t="str">
        <f>IF($I55="","",INDEX(MY_Data,MATCH($I55,Sheet1!$M:M,1),3))</f>
        <v/>
      </c>
      <c r="F55" s="13" t="str">
        <f>IF($I55="","",INDEX(MY_Data,MATCH($I55,Sheet1!$M:M,1),4))</f>
        <v/>
      </c>
      <c r="G55" s="13" t="str">
        <f>IF($I55="","",INDEX(MY_Data,MATCH($I55,Sheet1!$M:M,1),5))</f>
        <v/>
      </c>
      <c r="H55" s="4" t="str">
        <f>IF($I55="","",INDEX(MY_Data,MATCH($I55,Sheet1!$M:M,1),6))</f>
        <v/>
      </c>
      <c r="I55" s="25" t="str">
        <f>IF(ROW()-6&lt;=MAX(Sheet1!M:M),ROW()-6,"")</f>
        <v/>
      </c>
    </row>
    <row r="56" spans="3:9">
      <c r="C56" s="24" t="str">
        <f>IF($I56="","",INDEX(MY_Data,MATCH($I56,Sheet1!$M:M,1),1))</f>
        <v/>
      </c>
      <c r="D56" s="13" t="str">
        <f>IF($I56="","",INDEX(MY_Data,MATCH($I56,Sheet1!$M:M,1),2))</f>
        <v/>
      </c>
      <c r="E56" s="13" t="str">
        <f>IF($I56="","",INDEX(MY_Data,MATCH($I56,Sheet1!$M:M,1),3))</f>
        <v/>
      </c>
      <c r="F56" s="13" t="str">
        <f>IF($I56="","",INDEX(MY_Data,MATCH($I56,Sheet1!$M:M,1),4))</f>
        <v/>
      </c>
      <c r="G56" s="13" t="str">
        <f>IF($I56="","",INDEX(MY_Data,MATCH($I56,Sheet1!$M:M,1),5))</f>
        <v/>
      </c>
      <c r="H56" s="4" t="str">
        <f>IF($I56="","",INDEX(MY_Data,MATCH($I56,Sheet1!$M:M,1),6))</f>
        <v/>
      </c>
      <c r="I56" s="25" t="str">
        <f>IF(ROW()-6&lt;=MAX(Sheet1!M:M),ROW()-6,"")</f>
        <v/>
      </c>
    </row>
    <row r="57" spans="3:9">
      <c r="C57" s="24" t="str">
        <f>IF($I57="","",INDEX(MY_Data,MATCH($I57,Sheet1!$M:M,1),1))</f>
        <v/>
      </c>
      <c r="D57" s="13" t="str">
        <f>IF($I57="","",INDEX(MY_Data,MATCH($I57,Sheet1!$M:M,1),2))</f>
        <v/>
      </c>
      <c r="E57" s="13" t="str">
        <f>IF($I57="","",INDEX(MY_Data,MATCH($I57,Sheet1!$M:M,1),3))</f>
        <v/>
      </c>
      <c r="F57" s="13" t="str">
        <f>IF($I57="","",INDEX(MY_Data,MATCH($I57,Sheet1!$M:M,1),4))</f>
        <v/>
      </c>
      <c r="G57" s="13" t="str">
        <f>IF($I57="","",INDEX(MY_Data,MATCH($I57,Sheet1!$M:M,1),5))</f>
        <v/>
      </c>
      <c r="H57" s="4" t="str">
        <f>IF($I57="","",INDEX(MY_Data,MATCH($I57,Sheet1!$M:M,1),6))</f>
        <v/>
      </c>
      <c r="I57" s="25" t="str">
        <f>IF(ROW()-6&lt;=MAX(Sheet1!M:M),ROW()-6,"")</f>
        <v/>
      </c>
    </row>
    <row r="58" spans="3:9">
      <c r="C58" s="24" t="str">
        <f>IF($I58="","",INDEX(MY_Data,MATCH($I58,Sheet1!$M:M,1),1))</f>
        <v/>
      </c>
      <c r="D58" s="13" t="str">
        <f>IF($I58="","",INDEX(MY_Data,MATCH($I58,Sheet1!$M:M,1),2))</f>
        <v/>
      </c>
      <c r="E58" s="13" t="str">
        <f>IF($I58="","",INDEX(MY_Data,MATCH($I58,Sheet1!$M:M,1),3))</f>
        <v/>
      </c>
      <c r="F58" s="13" t="str">
        <f>IF($I58="","",INDEX(MY_Data,MATCH($I58,Sheet1!$M:M,1),4))</f>
        <v/>
      </c>
      <c r="G58" s="13" t="str">
        <f>IF($I58="","",INDEX(MY_Data,MATCH($I58,Sheet1!$M:M,1),5))</f>
        <v/>
      </c>
      <c r="H58" s="4" t="str">
        <f>IF($I58="","",INDEX(MY_Data,MATCH($I58,Sheet1!$M:M,1),6))</f>
        <v/>
      </c>
      <c r="I58" s="25" t="str">
        <f>IF(ROW()-6&lt;=MAX(Sheet1!M:M),ROW()-6,"")</f>
        <v/>
      </c>
    </row>
    <row r="59" spans="3:9">
      <c r="C59" s="24" t="str">
        <f>IF($I59="","",INDEX(MY_Data,MATCH($I59,Sheet1!$M:M,1),1))</f>
        <v/>
      </c>
      <c r="D59" s="13" t="str">
        <f>IF($I59="","",INDEX(MY_Data,MATCH($I59,Sheet1!$M:M,1),2))</f>
        <v/>
      </c>
      <c r="E59" s="13" t="str">
        <f>IF($I59="","",INDEX(MY_Data,MATCH($I59,Sheet1!$M:M,1),3))</f>
        <v/>
      </c>
      <c r="F59" s="13" t="str">
        <f>IF($I59="","",INDEX(MY_Data,MATCH($I59,Sheet1!$M:M,1),4))</f>
        <v/>
      </c>
      <c r="G59" s="13" t="str">
        <f>IF($I59="","",INDEX(MY_Data,MATCH($I59,Sheet1!$M:M,1),5))</f>
        <v/>
      </c>
      <c r="H59" s="4" t="str">
        <f>IF($I59="","",INDEX(MY_Data,MATCH($I59,Sheet1!$M:M,1),6))</f>
        <v/>
      </c>
      <c r="I59" s="25" t="str">
        <f>IF(ROW()-6&lt;=MAX(Sheet1!M:M),ROW()-6,"")</f>
        <v/>
      </c>
    </row>
    <row r="60" spans="3:9">
      <c r="C60" s="24" t="str">
        <f>IF($I60="","",INDEX(MY_Data,MATCH($I60,Sheet1!$M:M,1),1))</f>
        <v/>
      </c>
      <c r="D60" s="13" t="str">
        <f>IF($I60="","",INDEX(MY_Data,MATCH($I60,Sheet1!$M:M,1),2))</f>
        <v/>
      </c>
      <c r="E60" s="13" t="str">
        <f>IF($I60="","",INDEX(MY_Data,MATCH($I60,Sheet1!$M:M,1),3))</f>
        <v/>
      </c>
      <c r="F60" s="13" t="str">
        <f>IF($I60="","",INDEX(MY_Data,MATCH($I60,Sheet1!$M:M,1),4))</f>
        <v/>
      </c>
      <c r="G60" s="13" t="str">
        <f>IF($I60="","",INDEX(MY_Data,MATCH($I60,Sheet1!$M:M,1),5))</f>
        <v/>
      </c>
      <c r="H60" s="4" t="str">
        <f>IF($I60="","",INDEX(MY_Data,MATCH($I60,Sheet1!$M:M,1),6))</f>
        <v/>
      </c>
      <c r="I60" s="25" t="str">
        <f>IF(ROW()-6&lt;=MAX(Sheet1!M:M),ROW()-6,"")</f>
        <v/>
      </c>
    </row>
    <row r="61" spans="3:9">
      <c r="C61" s="24" t="str">
        <f>IF($I61="","",INDEX(MY_Data,MATCH($I61,Sheet1!$M:M,1),1))</f>
        <v/>
      </c>
      <c r="D61" s="13" t="str">
        <f>IF($I61="","",INDEX(MY_Data,MATCH($I61,Sheet1!$M:M,1),2))</f>
        <v/>
      </c>
      <c r="E61" s="13" t="str">
        <f>IF($I61="","",INDEX(MY_Data,MATCH($I61,Sheet1!$M:M,1),3))</f>
        <v/>
      </c>
      <c r="F61" s="13" t="str">
        <f>IF($I61="","",INDEX(MY_Data,MATCH($I61,Sheet1!$M:M,1),4))</f>
        <v/>
      </c>
      <c r="G61" s="13" t="str">
        <f>IF($I61="","",INDEX(MY_Data,MATCH($I61,Sheet1!$M:M,1),5))</f>
        <v/>
      </c>
      <c r="H61" s="4" t="str">
        <f>IF($I61="","",INDEX(MY_Data,MATCH($I61,Sheet1!$M:M,1),6))</f>
        <v/>
      </c>
      <c r="I61" s="25" t="str">
        <f>IF(ROW()-6&lt;=MAX(Sheet1!M:M),ROW()-6,"")</f>
        <v/>
      </c>
    </row>
    <row r="62" spans="3:9">
      <c r="C62" s="24" t="str">
        <f>IF($I62="","",INDEX(MY_Data,MATCH($I62,Sheet1!$M:M,1),1))</f>
        <v/>
      </c>
      <c r="D62" s="13" t="str">
        <f>IF($I62="","",INDEX(MY_Data,MATCH($I62,Sheet1!$M:M,1),2))</f>
        <v/>
      </c>
      <c r="E62" s="13" t="str">
        <f>IF($I62="","",INDEX(MY_Data,MATCH($I62,Sheet1!$M:M,1),3))</f>
        <v/>
      </c>
      <c r="F62" s="13" t="str">
        <f>IF($I62="","",INDEX(MY_Data,MATCH($I62,Sheet1!$M:M,1),4))</f>
        <v/>
      </c>
      <c r="G62" s="13" t="str">
        <f>IF($I62="","",INDEX(MY_Data,MATCH($I62,Sheet1!$M:M,1),5))</f>
        <v/>
      </c>
      <c r="H62" s="4" t="str">
        <f>IF($I62="","",INDEX(MY_Data,MATCH($I62,Sheet1!$M:M,1),6))</f>
        <v/>
      </c>
      <c r="I62" s="25" t="str">
        <f>IF(ROW()-6&lt;=MAX(Sheet1!M:M),ROW()-6,"")</f>
        <v/>
      </c>
    </row>
    <row r="63" spans="3:9">
      <c r="C63" s="24" t="str">
        <f>IF($I63="","",INDEX(MY_Data,MATCH($I63,Sheet1!$M:M,1),1))</f>
        <v/>
      </c>
      <c r="D63" s="13" t="str">
        <f>IF($I63="","",INDEX(MY_Data,MATCH($I63,Sheet1!$M:M,1),2))</f>
        <v/>
      </c>
      <c r="E63" s="13" t="str">
        <f>IF($I63="","",INDEX(MY_Data,MATCH($I63,Sheet1!$M:M,1),3))</f>
        <v/>
      </c>
      <c r="F63" s="13" t="str">
        <f>IF($I63="","",INDEX(MY_Data,MATCH($I63,Sheet1!$M:M,1),4))</f>
        <v/>
      </c>
      <c r="G63" s="13" t="str">
        <f>IF($I63="","",INDEX(MY_Data,MATCH($I63,Sheet1!$M:M,1),5))</f>
        <v/>
      </c>
      <c r="H63" s="4" t="str">
        <f>IF($I63="","",INDEX(MY_Data,MATCH($I63,Sheet1!$M:M,1),6))</f>
        <v/>
      </c>
      <c r="I63" s="25" t="str">
        <f>IF(ROW()-6&lt;=MAX(Sheet1!M:M),ROW()-6,"")</f>
        <v/>
      </c>
    </row>
    <row r="64" spans="3:9">
      <c r="C64" s="24" t="str">
        <f>IF($I64="","",INDEX(MY_Data,MATCH($I64,Sheet1!$M:M,1),1))</f>
        <v/>
      </c>
      <c r="D64" s="13" t="str">
        <f>IF($I64="","",INDEX(MY_Data,MATCH($I64,Sheet1!$M:M,1),2))</f>
        <v/>
      </c>
      <c r="E64" s="13" t="str">
        <f>IF($I64="","",INDEX(MY_Data,MATCH($I64,Sheet1!$M:M,1),3))</f>
        <v/>
      </c>
      <c r="F64" s="13" t="str">
        <f>IF($I64="","",INDEX(MY_Data,MATCH($I64,Sheet1!$M:M,1),4))</f>
        <v/>
      </c>
      <c r="G64" s="13" t="str">
        <f>IF($I64="","",INDEX(MY_Data,MATCH($I64,Sheet1!$M:M,1),5))</f>
        <v/>
      </c>
      <c r="H64" s="4" t="str">
        <f>IF($I64="","",INDEX(MY_Data,MATCH($I64,Sheet1!$M:M,1),6))</f>
        <v/>
      </c>
      <c r="I64" s="25" t="str">
        <f>IF(ROW()-6&lt;=MAX(Sheet1!M:M),ROW()-6,"")</f>
        <v/>
      </c>
    </row>
    <row r="65" spans="3:9">
      <c r="C65" s="24" t="str">
        <f>IF($I65="","",INDEX(MY_Data,MATCH($I65,Sheet1!$M:M,1),1))</f>
        <v/>
      </c>
      <c r="D65" s="13" t="str">
        <f>IF($I65="","",INDEX(MY_Data,MATCH($I65,Sheet1!$M:M,1),2))</f>
        <v/>
      </c>
      <c r="E65" s="13" t="str">
        <f>IF($I65="","",INDEX(MY_Data,MATCH($I65,Sheet1!$M:M,1),3))</f>
        <v/>
      </c>
      <c r="F65" s="13" t="str">
        <f>IF($I65="","",INDEX(MY_Data,MATCH($I65,Sheet1!$M:M,1),4))</f>
        <v/>
      </c>
      <c r="G65" s="13" t="str">
        <f>IF($I65="","",INDEX(MY_Data,MATCH($I65,Sheet1!$M:M,1),5))</f>
        <v/>
      </c>
      <c r="H65" s="4" t="str">
        <f>IF($I65="","",INDEX(MY_Data,MATCH($I65,Sheet1!$M:M,1),6))</f>
        <v/>
      </c>
      <c r="I65" s="25" t="str">
        <f>IF(ROW()-6&lt;=MAX(Sheet1!M:M),ROW()-6,"")</f>
        <v/>
      </c>
    </row>
    <row r="66" spans="3:9">
      <c r="C66" s="24" t="str">
        <f>IF($I66="","",INDEX(MY_Data,MATCH($I66,Sheet1!$M:M,1),1))</f>
        <v/>
      </c>
      <c r="D66" s="13" t="str">
        <f>IF($I66="","",INDEX(MY_Data,MATCH($I66,Sheet1!$M:M,1),2))</f>
        <v/>
      </c>
      <c r="E66" s="13" t="str">
        <f>IF($I66="","",INDEX(MY_Data,MATCH($I66,Sheet1!$M:M,1),3))</f>
        <v/>
      </c>
      <c r="F66" s="13" t="str">
        <f>IF($I66="","",INDEX(MY_Data,MATCH($I66,Sheet1!$M:M,1),4))</f>
        <v/>
      </c>
      <c r="G66" s="13" t="str">
        <f>IF($I66="","",INDEX(MY_Data,MATCH($I66,Sheet1!$M:M,1),5))</f>
        <v/>
      </c>
      <c r="H66" s="4" t="str">
        <f>IF($I66="","",INDEX(MY_Data,MATCH($I66,Sheet1!$M:M,1),6))</f>
        <v/>
      </c>
      <c r="I66" s="25" t="str">
        <f>IF(ROW()-6&lt;=MAX(Sheet1!M:M),ROW()-6,"")</f>
        <v/>
      </c>
    </row>
    <row r="67" spans="3:9">
      <c r="C67" s="24" t="str">
        <f>IF($I67="","",INDEX(MY_Data,MATCH($I67,Sheet1!$M:M,1),1))</f>
        <v/>
      </c>
      <c r="D67" s="13" t="str">
        <f>IF($I67="","",INDEX(MY_Data,MATCH($I67,Sheet1!$M:M,1),2))</f>
        <v/>
      </c>
      <c r="E67" s="13" t="str">
        <f>IF($I67="","",INDEX(MY_Data,MATCH($I67,Sheet1!$M:M,1),3))</f>
        <v/>
      </c>
      <c r="F67" s="13" t="str">
        <f>IF($I67="","",INDEX(MY_Data,MATCH($I67,Sheet1!$M:M,1),4))</f>
        <v/>
      </c>
      <c r="G67" s="13" t="str">
        <f>IF($I67="","",INDEX(MY_Data,MATCH($I67,Sheet1!$M:M,1),5))</f>
        <v/>
      </c>
      <c r="H67" s="4" t="str">
        <f>IF($I67="","",INDEX(MY_Data,MATCH($I67,Sheet1!$M:M,1),6))</f>
        <v/>
      </c>
      <c r="I67" s="25" t="str">
        <f>IF(ROW()-6&lt;=MAX(Sheet1!M:M),ROW()-6,"")</f>
        <v/>
      </c>
    </row>
    <row r="68" spans="3:9">
      <c r="C68" s="24" t="str">
        <f>IF($I68="","",INDEX(MY_Data,MATCH($I68,Sheet1!$M:M,1),1))</f>
        <v/>
      </c>
      <c r="D68" s="13" t="str">
        <f>IF($I68="","",INDEX(MY_Data,MATCH($I68,Sheet1!$M:M,1),2))</f>
        <v/>
      </c>
      <c r="E68" s="13" t="str">
        <f>IF($I68="","",INDEX(MY_Data,MATCH($I68,Sheet1!$M:M,1),3))</f>
        <v/>
      </c>
      <c r="F68" s="13" t="str">
        <f>IF($I68="","",INDEX(MY_Data,MATCH($I68,Sheet1!$M:M,1),4))</f>
        <v/>
      </c>
      <c r="G68" s="13" t="str">
        <f>IF($I68="","",INDEX(MY_Data,MATCH($I68,Sheet1!$M:M,1),5))</f>
        <v/>
      </c>
      <c r="H68" s="4" t="str">
        <f>IF($I68="","",INDEX(MY_Data,MATCH($I68,Sheet1!$M:M,1),6))</f>
        <v/>
      </c>
      <c r="I68" s="25" t="str">
        <f>IF(ROW()-6&lt;=MAX(Sheet1!M:M),ROW()-6,"")</f>
        <v/>
      </c>
    </row>
    <row r="69" spans="3:9">
      <c r="C69" s="24" t="str">
        <f>IF($I69="","",INDEX(MY_Data,MATCH($I69,Sheet1!$M:M,1),1))</f>
        <v/>
      </c>
      <c r="D69" s="13" t="str">
        <f>IF($I69="","",INDEX(MY_Data,MATCH($I69,Sheet1!$M:M,1),2))</f>
        <v/>
      </c>
      <c r="E69" s="13" t="str">
        <f>IF($I69="","",INDEX(MY_Data,MATCH($I69,Sheet1!$M:M,1),3))</f>
        <v/>
      </c>
      <c r="F69" s="13" t="str">
        <f>IF($I69="","",INDEX(MY_Data,MATCH($I69,Sheet1!$M:M,1),4))</f>
        <v/>
      </c>
      <c r="G69" s="13" t="str">
        <f>IF($I69="","",INDEX(MY_Data,MATCH($I69,Sheet1!$M:M,1),5))</f>
        <v/>
      </c>
      <c r="H69" s="4" t="str">
        <f>IF($I69="","",INDEX(MY_Data,MATCH($I69,Sheet1!$M:M,1),6))</f>
        <v/>
      </c>
      <c r="I69" s="25" t="str">
        <f>IF(ROW()-6&lt;=MAX(Sheet1!M:M),ROW()-6,"")</f>
        <v/>
      </c>
    </row>
    <row r="70" spans="3:9">
      <c r="C70" s="24" t="str">
        <f>IF($I70="","",INDEX(MY_Data,MATCH($I70,Sheet1!$M:M,1),1))</f>
        <v/>
      </c>
      <c r="D70" s="13" t="str">
        <f>IF($I70="","",INDEX(MY_Data,MATCH($I70,Sheet1!$M:M,1),2))</f>
        <v/>
      </c>
      <c r="E70" s="13" t="str">
        <f>IF($I70="","",INDEX(MY_Data,MATCH($I70,Sheet1!$M:M,1),3))</f>
        <v/>
      </c>
      <c r="F70" s="13" t="str">
        <f>IF($I70="","",INDEX(MY_Data,MATCH($I70,Sheet1!$M:M,1),4))</f>
        <v/>
      </c>
      <c r="G70" s="13" t="str">
        <f>IF($I70="","",INDEX(MY_Data,MATCH($I70,Sheet1!$M:M,1),5))</f>
        <v/>
      </c>
      <c r="H70" s="4" t="str">
        <f>IF($I70="","",INDEX(MY_Data,MATCH($I70,Sheet1!$M:M,1),6))</f>
        <v/>
      </c>
      <c r="I70" s="25" t="str">
        <f>IF(ROW()-6&lt;=MAX(Sheet1!M:M),ROW()-6,"")</f>
        <v/>
      </c>
    </row>
    <row r="71" spans="3:9">
      <c r="C71" s="24" t="str">
        <f>IF($I71="","",INDEX(MY_Data,MATCH($I71,Sheet1!$M:M,1),1))</f>
        <v/>
      </c>
      <c r="D71" s="13" t="str">
        <f>IF($I71="","",INDEX(MY_Data,MATCH($I71,Sheet1!$M:M,1),2))</f>
        <v/>
      </c>
      <c r="E71" s="13" t="str">
        <f>IF($I71="","",INDEX(MY_Data,MATCH($I71,Sheet1!$M:M,1),3))</f>
        <v/>
      </c>
      <c r="F71" s="13" t="str">
        <f>IF($I71="","",INDEX(MY_Data,MATCH($I71,Sheet1!$M:M,1),4))</f>
        <v/>
      </c>
      <c r="G71" s="13" t="str">
        <f>IF($I71="","",INDEX(MY_Data,MATCH($I71,Sheet1!$M:M,1),5))</f>
        <v/>
      </c>
      <c r="H71" s="4" t="str">
        <f>IF($I71="","",INDEX(MY_Data,MATCH($I71,Sheet1!$M:M,1),6))</f>
        <v/>
      </c>
      <c r="I71" s="25" t="str">
        <f>IF(ROW()-6&lt;=MAX(Sheet1!M:M),ROW()-6,"")</f>
        <v/>
      </c>
    </row>
    <row r="72" spans="3:9">
      <c r="C72" s="24" t="str">
        <f>IF($I72="","",INDEX(MY_Data,MATCH($I72,Sheet1!$M:M,1),1))</f>
        <v/>
      </c>
      <c r="D72" s="13" t="str">
        <f>IF($I72="","",INDEX(MY_Data,MATCH($I72,Sheet1!$M:M,1),2))</f>
        <v/>
      </c>
      <c r="E72" s="13" t="str">
        <f>IF($I72="","",INDEX(MY_Data,MATCH($I72,Sheet1!$M:M,1),3))</f>
        <v/>
      </c>
      <c r="F72" s="13" t="str">
        <f>IF($I72="","",INDEX(MY_Data,MATCH($I72,Sheet1!$M:M,1),4))</f>
        <v/>
      </c>
      <c r="G72" s="13" t="str">
        <f>IF($I72="","",INDEX(MY_Data,MATCH($I72,Sheet1!$M:M,1),5))</f>
        <v/>
      </c>
      <c r="H72" s="4" t="str">
        <f>IF($I72="","",INDEX(MY_Data,MATCH($I72,Sheet1!$M:M,1),6))</f>
        <v/>
      </c>
      <c r="I72" s="25" t="str">
        <f>IF(ROW()-6&lt;=MAX(Sheet1!M:M),ROW()-6,"")</f>
        <v/>
      </c>
    </row>
    <row r="73" spans="3:9">
      <c r="C73" s="24" t="str">
        <f>IF($I73="","",INDEX(MY_Data,MATCH($I73,Sheet1!$M:M,1),1))</f>
        <v/>
      </c>
      <c r="D73" s="13" t="str">
        <f>IF($I73="","",INDEX(MY_Data,MATCH($I73,Sheet1!$M:M,1),2))</f>
        <v/>
      </c>
      <c r="E73" s="13" t="str">
        <f>IF($I73="","",INDEX(MY_Data,MATCH($I73,Sheet1!$M:M,1),3))</f>
        <v/>
      </c>
      <c r="F73" s="13" t="str">
        <f>IF($I73="","",INDEX(MY_Data,MATCH($I73,Sheet1!$M:M,1),4))</f>
        <v/>
      </c>
      <c r="G73" s="13" t="str">
        <f>IF($I73="","",INDEX(MY_Data,MATCH($I73,Sheet1!$M:M,1),5))</f>
        <v/>
      </c>
      <c r="H73" s="4" t="str">
        <f>IF($I73="","",INDEX(MY_Data,MATCH($I73,Sheet1!$M:M,1),6))</f>
        <v/>
      </c>
      <c r="I73" s="25" t="str">
        <f>IF(ROW()-6&lt;=MAX(Sheet1!M:M),ROW()-6,"")</f>
        <v/>
      </c>
    </row>
    <row r="74" spans="3:9">
      <c r="C74" s="24" t="str">
        <f>IF($I74="","",INDEX(MY_Data,MATCH($I74,Sheet1!$M:M,1),1))</f>
        <v/>
      </c>
      <c r="D74" s="13" t="str">
        <f>IF($I74="","",INDEX(MY_Data,MATCH($I74,Sheet1!$M:M,1),2))</f>
        <v/>
      </c>
      <c r="E74" s="13" t="str">
        <f>IF($I74="","",INDEX(MY_Data,MATCH($I74,Sheet1!$M:M,1),3))</f>
        <v/>
      </c>
      <c r="F74" s="13" t="str">
        <f>IF($I74="","",INDEX(MY_Data,MATCH($I74,Sheet1!$M:M,1),4))</f>
        <v/>
      </c>
      <c r="G74" s="13" t="str">
        <f>IF($I74="","",INDEX(MY_Data,MATCH($I74,Sheet1!$M:M,1),5))</f>
        <v/>
      </c>
      <c r="H74" s="4" t="str">
        <f>IF($I74="","",INDEX(MY_Data,MATCH($I74,Sheet1!$M:M,1),6))</f>
        <v/>
      </c>
      <c r="I74" s="25" t="str">
        <f>IF(ROW()-6&lt;=MAX(Sheet1!M:M),ROW()-6,"")</f>
        <v/>
      </c>
    </row>
    <row r="75" spans="3:9">
      <c r="C75" s="24" t="str">
        <f>IF($I75="","",INDEX(MY_Data,MATCH($I75,Sheet1!$M:M,1),1))</f>
        <v/>
      </c>
      <c r="D75" s="13" t="str">
        <f>IF($I75="","",INDEX(MY_Data,MATCH($I75,Sheet1!$M:M,1),2))</f>
        <v/>
      </c>
      <c r="E75" s="13" t="str">
        <f>IF($I75="","",INDEX(MY_Data,MATCH($I75,Sheet1!$M:M,1),3))</f>
        <v/>
      </c>
      <c r="F75" s="13" t="str">
        <f>IF($I75="","",INDEX(MY_Data,MATCH($I75,Sheet1!$M:M,1),4))</f>
        <v/>
      </c>
      <c r="G75" s="13" t="str">
        <f>IF($I75="","",INDEX(MY_Data,MATCH($I75,Sheet1!$M:M,1),5))</f>
        <v/>
      </c>
      <c r="H75" s="4" t="str">
        <f>IF($I75="","",INDEX(MY_Data,MATCH($I75,Sheet1!$M:M,1),6))</f>
        <v/>
      </c>
      <c r="I75" s="25" t="str">
        <f>IF(ROW()-6&lt;=MAX(Sheet1!M:M),ROW()-6,"")</f>
        <v/>
      </c>
    </row>
    <row r="76" spans="3:9">
      <c r="C76" s="24" t="str">
        <f>IF($I76="","",INDEX(MY_Data,MATCH($I76,Sheet1!$M:M,1),1))</f>
        <v/>
      </c>
      <c r="D76" s="13" t="str">
        <f>IF($I76="","",INDEX(MY_Data,MATCH($I76,Sheet1!$M:M,1),2))</f>
        <v/>
      </c>
      <c r="E76" s="13" t="str">
        <f>IF($I76="","",INDEX(MY_Data,MATCH($I76,Sheet1!$M:M,1),3))</f>
        <v/>
      </c>
      <c r="F76" s="13" t="str">
        <f>IF($I76="","",INDEX(MY_Data,MATCH($I76,Sheet1!$M:M,1),4))</f>
        <v/>
      </c>
      <c r="G76" s="13" t="str">
        <f>IF($I76="","",INDEX(MY_Data,MATCH($I76,Sheet1!$M:M,1),5))</f>
        <v/>
      </c>
      <c r="H76" s="4" t="str">
        <f>IF($I76="","",INDEX(MY_Data,MATCH($I76,Sheet1!$M:M,1),6))</f>
        <v/>
      </c>
      <c r="I76" s="25" t="str">
        <f>IF(ROW()-6&lt;=MAX(Sheet1!M:M),ROW()-6,"")</f>
        <v/>
      </c>
    </row>
    <row r="77" spans="3:9">
      <c r="C77" s="24" t="str">
        <f>IF($I77="","",INDEX(MY_Data,MATCH($I77,Sheet1!$M:M,1),1))</f>
        <v/>
      </c>
      <c r="D77" s="13" t="str">
        <f>IF($I77="","",INDEX(MY_Data,MATCH($I77,Sheet1!$M:M,1),2))</f>
        <v/>
      </c>
      <c r="E77" s="13" t="str">
        <f>IF($I77="","",INDEX(MY_Data,MATCH($I77,Sheet1!$M:M,1),3))</f>
        <v/>
      </c>
      <c r="F77" s="13" t="str">
        <f>IF($I77="","",INDEX(MY_Data,MATCH($I77,Sheet1!$M:M,1),4))</f>
        <v/>
      </c>
      <c r="G77" s="13" t="str">
        <f>IF($I77="","",INDEX(MY_Data,MATCH($I77,Sheet1!$M:M,1),5))</f>
        <v/>
      </c>
      <c r="H77" s="4" t="str">
        <f>IF($I77="","",INDEX(MY_Data,MATCH($I77,Sheet1!$M:M,1),6))</f>
        <v/>
      </c>
      <c r="I77" s="25" t="str">
        <f>IF(ROW()-6&lt;=MAX(Sheet1!M:M),ROW()-6,"")</f>
        <v/>
      </c>
    </row>
    <row r="78" spans="3:9">
      <c r="C78" s="24" t="str">
        <f>IF($I78="","",INDEX(MY_Data,MATCH($I78,Sheet1!$M:M,1),1))</f>
        <v/>
      </c>
      <c r="D78" s="13" t="str">
        <f>IF($I78="","",INDEX(MY_Data,MATCH($I78,Sheet1!$M:M,1),2))</f>
        <v/>
      </c>
      <c r="E78" s="13" t="str">
        <f>IF($I78="","",INDEX(MY_Data,MATCH($I78,Sheet1!$M:M,1),3))</f>
        <v/>
      </c>
      <c r="F78" s="13" t="str">
        <f>IF($I78="","",INDEX(MY_Data,MATCH($I78,Sheet1!$M:M,1),4))</f>
        <v/>
      </c>
      <c r="G78" s="13" t="str">
        <f>IF($I78="","",INDEX(MY_Data,MATCH($I78,Sheet1!$M:M,1),5))</f>
        <v/>
      </c>
      <c r="H78" s="4" t="str">
        <f>IF($I78="","",INDEX(MY_Data,MATCH($I78,Sheet1!$M:M,1),6))</f>
        <v/>
      </c>
      <c r="I78" s="25" t="str">
        <f>IF(ROW()-6&lt;=MAX(Sheet1!M:M),ROW()-6,"")</f>
        <v/>
      </c>
    </row>
    <row r="79" spans="3:9">
      <c r="C79" s="24" t="str">
        <f>IF($I79="","",INDEX(MY_Data,MATCH($I79,Sheet1!$M:M,1),1))</f>
        <v/>
      </c>
      <c r="D79" s="13" t="str">
        <f>IF($I79="","",INDEX(MY_Data,MATCH($I79,Sheet1!$M:M,1),2))</f>
        <v/>
      </c>
      <c r="E79" s="13" t="str">
        <f>IF($I79="","",INDEX(MY_Data,MATCH($I79,Sheet1!$M:M,1),3))</f>
        <v/>
      </c>
      <c r="F79" s="13" t="str">
        <f>IF($I79="","",INDEX(MY_Data,MATCH($I79,Sheet1!$M:M,1),4))</f>
        <v/>
      </c>
      <c r="G79" s="13" t="str">
        <f>IF($I79="","",INDEX(MY_Data,MATCH($I79,Sheet1!$M:M,1),5))</f>
        <v/>
      </c>
      <c r="H79" s="4" t="str">
        <f>IF($I79="","",INDEX(MY_Data,MATCH($I79,Sheet1!$M:M,1),6))</f>
        <v/>
      </c>
      <c r="I79" s="25" t="str">
        <f>IF(ROW()-6&lt;=MAX(Sheet1!M:M),ROW()-6,"")</f>
        <v/>
      </c>
    </row>
    <row r="80" spans="3:9">
      <c r="C80" s="24" t="str">
        <f>IF($I80="","",INDEX(MY_Data,MATCH($I80,Sheet1!$M:M,1),1))</f>
        <v/>
      </c>
      <c r="D80" s="13" t="str">
        <f>IF($I80="","",INDEX(MY_Data,MATCH($I80,Sheet1!$M:M,1),2))</f>
        <v/>
      </c>
      <c r="E80" s="13" t="str">
        <f>IF($I80="","",INDEX(MY_Data,MATCH($I80,Sheet1!$M:M,1),3))</f>
        <v/>
      </c>
      <c r="F80" s="13" t="str">
        <f>IF($I80="","",INDEX(MY_Data,MATCH($I80,Sheet1!$M:M,1),4))</f>
        <v/>
      </c>
      <c r="G80" s="13" t="str">
        <f>IF($I80="","",INDEX(MY_Data,MATCH($I80,Sheet1!$M:M,1),5))</f>
        <v/>
      </c>
      <c r="H80" s="4" t="str">
        <f>IF($I80="","",INDEX(MY_Data,MATCH($I80,Sheet1!$M:M,1),6))</f>
        <v/>
      </c>
      <c r="I80" s="25" t="str">
        <f>IF(ROW()-6&lt;=MAX(Sheet1!M:M),ROW()-6,"")</f>
        <v/>
      </c>
    </row>
    <row r="81" spans="3:9">
      <c r="C81" s="24" t="str">
        <f>IF($I81="","",INDEX(MY_Data,MATCH($I81,Sheet1!$M:M,1),1))</f>
        <v/>
      </c>
      <c r="D81" s="13" t="str">
        <f>IF($I81="","",INDEX(MY_Data,MATCH($I81,Sheet1!$M:M,1),2))</f>
        <v/>
      </c>
      <c r="E81" s="13" t="str">
        <f>IF($I81="","",INDEX(MY_Data,MATCH($I81,Sheet1!$M:M,1),3))</f>
        <v/>
      </c>
      <c r="F81" s="13" t="str">
        <f>IF($I81="","",INDEX(MY_Data,MATCH($I81,Sheet1!$M:M,1),4))</f>
        <v/>
      </c>
      <c r="G81" s="13" t="str">
        <f>IF($I81="","",INDEX(MY_Data,MATCH($I81,Sheet1!$M:M,1),5))</f>
        <v/>
      </c>
      <c r="H81" s="4" t="str">
        <f>IF($I81="","",INDEX(MY_Data,MATCH($I81,Sheet1!$M:M,1),6))</f>
        <v/>
      </c>
      <c r="I81" s="25" t="str">
        <f>IF(ROW()-6&lt;=MAX(Sheet1!M:M),ROW()-6,"")</f>
        <v/>
      </c>
    </row>
    <row r="82" spans="3:9">
      <c r="C82" s="24" t="str">
        <f>IF($I82="","",INDEX(MY_Data,MATCH($I82,Sheet1!$M:M,1),1))</f>
        <v/>
      </c>
      <c r="D82" s="13" t="str">
        <f>IF($I82="","",INDEX(MY_Data,MATCH($I82,Sheet1!$M:M,1),2))</f>
        <v/>
      </c>
      <c r="E82" s="13" t="str">
        <f>IF($I82="","",INDEX(MY_Data,MATCH($I82,Sheet1!$M:M,1),3))</f>
        <v/>
      </c>
      <c r="F82" s="13" t="str">
        <f>IF($I82="","",INDEX(MY_Data,MATCH($I82,Sheet1!$M:M,1),4))</f>
        <v/>
      </c>
      <c r="G82" s="13" t="str">
        <f>IF($I82="","",INDEX(MY_Data,MATCH($I82,Sheet1!$M:M,1),5))</f>
        <v/>
      </c>
      <c r="H82" s="4" t="str">
        <f>IF($I82="","",INDEX(MY_Data,MATCH($I82,Sheet1!$M:M,1),6))</f>
        <v/>
      </c>
      <c r="I82" s="25" t="str">
        <f>IF(ROW()-6&lt;=MAX(Sheet1!M:M),ROW()-6,"")</f>
        <v/>
      </c>
    </row>
    <row r="83" spans="3:9">
      <c r="C83" s="24" t="str">
        <f>IF($I83="","",INDEX(MY_Data,MATCH($I83,Sheet1!$M:M,1),1))</f>
        <v/>
      </c>
      <c r="D83" s="13" t="str">
        <f>IF($I83="","",INDEX(MY_Data,MATCH($I83,Sheet1!$M:M,1),2))</f>
        <v/>
      </c>
      <c r="E83" s="13" t="str">
        <f>IF($I83="","",INDEX(MY_Data,MATCH($I83,Sheet1!$M:M,1),3))</f>
        <v/>
      </c>
      <c r="F83" s="13" t="str">
        <f>IF($I83="","",INDEX(MY_Data,MATCH($I83,Sheet1!$M:M,1),4))</f>
        <v/>
      </c>
      <c r="G83" s="13" t="str">
        <f>IF($I83="","",INDEX(MY_Data,MATCH($I83,Sheet1!$M:M,1),5))</f>
        <v/>
      </c>
      <c r="H83" s="4" t="str">
        <f>IF($I83="","",INDEX(MY_Data,MATCH($I83,Sheet1!$M:M,1),6))</f>
        <v/>
      </c>
      <c r="I83" s="25" t="str">
        <f>IF(ROW()-6&lt;=MAX(Sheet1!M:M),ROW()-6,"")</f>
        <v/>
      </c>
    </row>
    <row r="84" spans="3:9">
      <c r="C84" s="24" t="str">
        <f>IF($I84="","",INDEX(MY_Data,MATCH($I84,Sheet1!$M:M,1),1))</f>
        <v/>
      </c>
      <c r="D84" s="13" t="str">
        <f>IF($I84="","",INDEX(MY_Data,MATCH($I84,Sheet1!$M:M,1),2))</f>
        <v/>
      </c>
      <c r="E84" s="13" t="str">
        <f>IF($I84="","",INDEX(MY_Data,MATCH($I84,Sheet1!$M:M,1),3))</f>
        <v/>
      </c>
      <c r="F84" s="13" t="str">
        <f>IF($I84="","",INDEX(MY_Data,MATCH($I84,Sheet1!$M:M,1),4))</f>
        <v/>
      </c>
      <c r="G84" s="13" t="str">
        <f>IF($I84="","",INDEX(MY_Data,MATCH($I84,Sheet1!$M:M,1),5))</f>
        <v/>
      </c>
      <c r="H84" s="4" t="str">
        <f>IF($I84="","",INDEX(MY_Data,MATCH($I84,Sheet1!$M:M,1),6))</f>
        <v/>
      </c>
      <c r="I84" s="25" t="str">
        <f>IF(ROW()-6&lt;=MAX(Sheet1!M:M),ROW()-6,"")</f>
        <v/>
      </c>
    </row>
    <row r="85" spans="3:9">
      <c r="C85" s="24" t="str">
        <f>IF($I85="","",INDEX(MY_Data,MATCH($I85,Sheet1!$M:M,1),1))</f>
        <v/>
      </c>
      <c r="D85" s="13" t="str">
        <f>IF($I85="","",INDEX(MY_Data,MATCH($I85,Sheet1!$M:M,1),2))</f>
        <v/>
      </c>
      <c r="E85" s="13" t="str">
        <f>IF($I85="","",INDEX(MY_Data,MATCH($I85,Sheet1!$M:M,1),3))</f>
        <v/>
      </c>
      <c r="F85" s="13" t="str">
        <f>IF($I85="","",INDEX(MY_Data,MATCH($I85,Sheet1!$M:M,1),4))</f>
        <v/>
      </c>
      <c r="G85" s="13" t="str">
        <f>IF($I85="","",INDEX(MY_Data,MATCH($I85,Sheet1!$M:M,1),5))</f>
        <v/>
      </c>
      <c r="H85" s="4" t="str">
        <f>IF($I85="","",INDEX(MY_Data,MATCH($I85,Sheet1!$M:M,1),6))</f>
        <v/>
      </c>
      <c r="I85" s="25" t="str">
        <f>IF(ROW()-6&lt;=MAX(Sheet1!M:M),ROW()-6,"")</f>
        <v/>
      </c>
    </row>
    <row r="86" spans="3:9">
      <c r="C86" s="24" t="str">
        <f>IF($I86="","",INDEX(MY_Data,MATCH($I86,Sheet1!$M:M,1),1))</f>
        <v/>
      </c>
      <c r="D86" s="13" t="str">
        <f>IF($I86="","",INDEX(MY_Data,MATCH($I86,Sheet1!$M:M,1),2))</f>
        <v/>
      </c>
      <c r="E86" s="13" t="str">
        <f>IF($I86="","",INDEX(MY_Data,MATCH($I86,Sheet1!$M:M,1),3))</f>
        <v/>
      </c>
      <c r="F86" s="13" t="str">
        <f>IF($I86="","",INDEX(MY_Data,MATCH($I86,Sheet1!$M:M,1),4))</f>
        <v/>
      </c>
      <c r="G86" s="13" t="str">
        <f>IF($I86="","",INDEX(MY_Data,MATCH($I86,Sheet1!$M:M,1),5))</f>
        <v/>
      </c>
      <c r="H86" s="4" t="str">
        <f>IF($I86="","",INDEX(MY_Data,MATCH($I86,Sheet1!$M:M,1),6))</f>
        <v/>
      </c>
      <c r="I86" s="25" t="str">
        <f>IF(ROW()-6&lt;=MAX(Sheet1!M:M),ROW()-6,"")</f>
        <v/>
      </c>
    </row>
    <row r="87" spans="3:9">
      <c r="C87" s="24" t="str">
        <f>IF($I87="","",INDEX(MY_Data,MATCH($I87,Sheet1!$M:M,1),1))</f>
        <v/>
      </c>
      <c r="D87" s="13" t="str">
        <f>IF($I87="","",INDEX(MY_Data,MATCH($I87,Sheet1!$M:M,1),2))</f>
        <v/>
      </c>
      <c r="E87" s="13" t="str">
        <f>IF($I87="","",INDEX(MY_Data,MATCH($I87,Sheet1!$M:M,1),3))</f>
        <v/>
      </c>
      <c r="F87" s="13" t="str">
        <f>IF($I87="","",INDEX(MY_Data,MATCH($I87,Sheet1!$M:M,1),4))</f>
        <v/>
      </c>
      <c r="G87" s="13" t="str">
        <f>IF($I87="","",INDEX(MY_Data,MATCH($I87,Sheet1!$M:M,1),5))</f>
        <v/>
      </c>
      <c r="H87" s="4" t="str">
        <f>IF($I87="","",INDEX(MY_Data,MATCH($I87,Sheet1!$M:M,1),6))</f>
        <v/>
      </c>
      <c r="I87" s="25" t="str">
        <f>IF(ROW()-6&lt;=MAX(Sheet1!M:M),ROW()-6,"")</f>
        <v/>
      </c>
    </row>
    <row r="88" spans="3:9">
      <c r="C88" s="24" t="str">
        <f>IF($I88="","",INDEX(MY_Data,MATCH($I88,Sheet1!$M:M,1),1))</f>
        <v/>
      </c>
      <c r="D88" s="13" t="str">
        <f>IF($I88="","",INDEX(MY_Data,MATCH($I88,Sheet1!$M:M,1),2))</f>
        <v/>
      </c>
      <c r="E88" s="13" t="str">
        <f>IF($I88="","",INDEX(MY_Data,MATCH($I88,Sheet1!$M:M,1),3))</f>
        <v/>
      </c>
      <c r="F88" s="13" t="str">
        <f>IF($I88="","",INDEX(MY_Data,MATCH($I88,Sheet1!$M:M,1),4))</f>
        <v/>
      </c>
      <c r="G88" s="13" t="str">
        <f>IF($I88="","",INDEX(MY_Data,MATCH($I88,Sheet1!$M:M,1),5))</f>
        <v/>
      </c>
      <c r="H88" s="4" t="str">
        <f>IF($I88="","",INDEX(MY_Data,MATCH($I88,Sheet1!$M:M,1),6))</f>
        <v/>
      </c>
      <c r="I88" s="25" t="str">
        <f>IF(ROW()-6&lt;=MAX(Sheet1!M:M),ROW()-6,"")</f>
        <v/>
      </c>
    </row>
    <row r="89" spans="3:9">
      <c r="C89" s="24" t="str">
        <f>IF($I89="","",INDEX(MY_Data,MATCH($I89,Sheet1!$M:M,1),1))</f>
        <v/>
      </c>
      <c r="D89" s="13" t="str">
        <f>IF($I89="","",INDEX(MY_Data,MATCH($I89,Sheet1!$M:M,1),2))</f>
        <v/>
      </c>
      <c r="E89" s="13" t="str">
        <f>IF($I89="","",INDEX(MY_Data,MATCH($I89,Sheet1!$M:M,1),3))</f>
        <v/>
      </c>
      <c r="F89" s="13" t="str">
        <f>IF($I89="","",INDEX(MY_Data,MATCH($I89,Sheet1!$M:M,1),4))</f>
        <v/>
      </c>
      <c r="G89" s="13" t="str">
        <f>IF($I89="","",INDEX(MY_Data,MATCH($I89,Sheet1!$M:M,1),5))</f>
        <v/>
      </c>
      <c r="H89" s="4" t="str">
        <f>IF($I89="","",INDEX(MY_Data,MATCH($I89,Sheet1!$M:M,1),6))</f>
        <v/>
      </c>
      <c r="I89" s="25" t="str">
        <f>IF(ROW()-6&lt;=MAX(Sheet1!M:M),ROW()-6,"")</f>
        <v/>
      </c>
    </row>
    <row r="90" spans="3:9">
      <c r="C90" s="24" t="str">
        <f>IF($I90="","",INDEX(MY_Data,MATCH($I90,Sheet1!$M:M,1),1))</f>
        <v/>
      </c>
      <c r="D90" s="13" t="str">
        <f>IF($I90="","",INDEX(MY_Data,MATCH($I90,Sheet1!$M:M,1),2))</f>
        <v/>
      </c>
      <c r="E90" s="13" t="str">
        <f>IF($I90="","",INDEX(MY_Data,MATCH($I90,Sheet1!$M:M,1),3))</f>
        <v/>
      </c>
      <c r="F90" s="13" t="str">
        <f>IF($I90="","",INDEX(MY_Data,MATCH($I90,Sheet1!$M:M,1),4))</f>
        <v/>
      </c>
      <c r="G90" s="13" t="str">
        <f>IF($I90="","",INDEX(MY_Data,MATCH($I90,Sheet1!$M:M,1),5))</f>
        <v/>
      </c>
      <c r="H90" s="4" t="str">
        <f>IF($I90="","",INDEX(MY_Data,MATCH($I90,Sheet1!$M:M,1),6))</f>
        <v/>
      </c>
      <c r="I90" s="25" t="str">
        <f>IF(ROW()-6&lt;=MAX(Sheet1!M:M),ROW()-6,"")</f>
        <v/>
      </c>
    </row>
    <row r="91" spans="3:9">
      <c r="C91" s="24" t="str">
        <f>IF($I91="","",INDEX(MY_Data,MATCH($I91,Sheet1!$M:M,1),1))</f>
        <v/>
      </c>
      <c r="D91" s="13" t="str">
        <f>IF($I91="","",INDEX(MY_Data,MATCH($I91,Sheet1!$M:M,1),2))</f>
        <v/>
      </c>
      <c r="E91" s="13" t="str">
        <f>IF($I91="","",INDEX(MY_Data,MATCH($I91,Sheet1!$M:M,1),3))</f>
        <v/>
      </c>
      <c r="F91" s="13" t="str">
        <f>IF($I91="","",INDEX(MY_Data,MATCH($I91,Sheet1!$M:M,1),4))</f>
        <v/>
      </c>
      <c r="G91" s="13" t="str">
        <f>IF($I91="","",INDEX(MY_Data,MATCH($I91,Sheet1!$M:M,1),5))</f>
        <v/>
      </c>
      <c r="H91" s="4" t="str">
        <f>IF($I91="","",INDEX(MY_Data,MATCH($I91,Sheet1!$M:M,1),6))</f>
        <v/>
      </c>
      <c r="I91" s="25" t="str">
        <f>IF(ROW()-6&lt;=MAX(Sheet1!M:M),ROW()-6,"")</f>
        <v/>
      </c>
    </row>
    <row r="92" spans="3:9">
      <c r="C92" s="24" t="str">
        <f>IF($I92="","",INDEX(MY_Data,MATCH($I92,Sheet1!$M:M,1),1))</f>
        <v/>
      </c>
      <c r="D92" s="13" t="str">
        <f>IF($I92="","",INDEX(MY_Data,MATCH($I92,Sheet1!$M:M,1),2))</f>
        <v/>
      </c>
      <c r="E92" s="13" t="str">
        <f>IF($I92="","",INDEX(MY_Data,MATCH($I92,Sheet1!$M:M,1),3))</f>
        <v/>
      </c>
      <c r="F92" s="13" t="str">
        <f>IF($I92="","",INDEX(MY_Data,MATCH($I92,Sheet1!$M:M,1),4))</f>
        <v/>
      </c>
      <c r="G92" s="13" t="str">
        <f>IF($I92="","",INDEX(MY_Data,MATCH($I92,Sheet1!$M:M,1),5))</f>
        <v/>
      </c>
      <c r="H92" s="4" t="str">
        <f>IF($I92="","",INDEX(MY_Data,MATCH($I92,Sheet1!$M:M,1),6))</f>
        <v/>
      </c>
      <c r="I92" s="25" t="str">
        <f>IF(ROW()-6&lt;=MAX(Sheet1!M:M),ROW()-6,"")</f>
        <v/>
      </c>
    </row>
    <row r="93" spans="3:9">
      <c r="C93" s="24" t="str">
        <f>IF($I93="","",INDEX(MY_Data,MATCH($I93,Sheet1!$M:M,1),1))</f>
        <v/>
      </c>
      <c r="D93" s="13" t="str">
        <f>IF($I93="","",INDEX(MY_Data,MATCH($I93,Sheet1!$M:M,1),2))</f>
        <v/>
      </c>
      <c r="E93" s="13" t="str">
        <f>IF($I93="","",INDEX(MY_Data,MATCH($I93,Sheet1!$M:M,1),3))</f>
        <v/>
      </c>
      <c r="F93" s="13" t="str">
        <f>IF($I93="","",INDEX(MY_Data,MATCH($I93,Sheet1!$M:M,1),4))</f>
        <v/>
      </c>
      <c r="G93" s="13" t="str">
        <f>IF($I93="","",INDEX(MY_Data,MATCH($I93,Sheet1!$M:M,1),5))</f>
        <v/>
      </c>
      <c r="H93" s="4" t="str">
        <f>IF($I93="","",INDEX(MY_Data,MATCH($I93,Sheet1!$M:M,1),6))</f>
        <v/>
      </c>
      <c r="I93" s="25" t="str">
        <f>IF(ROW()-6&lt;=MAX(Sheet1!M:M),ROW()-6,"")</f>
        <v/>
      </c>
    </row>
    <row r="94" spans="3:9">
      <c r="C94" s="24" t="str">
        <f>IF($I94="","",INDEX(MY_Data,MATCH($I94,Sheet1!$M:M,1),1))</f>
        <v/>
      </c>
      <c r="D94" s="13" t="str">
        <f>IF($I94="","",INDEX(MY_Data,MATCH($I94,Sheet1!$M:M,1),2))</f>
        <v/>
      </c>
      <c r="E94" s="13" t="str">
        <f>IF($I94="","",INDEX(MY_Data,MATCH($I94,Sheet1!$M:M,1),3))</f>
        <v/>
      </c>
      <c r="F94" s="13" t="str">
        <f>IF($I94="","",INDEX(MY_Data,MATCH($I94,Sheet1!$M:M,1),4))</f>
        <v/>
      </c>
      <c r="G94" s="13" t="str">
        <f>IF($I94="","",INDEX(MY_Data,MATCH($I94,Sheet1!$M:M,1),5))</f>
        <v/>
      </c>
      <c r="H94" s="4" t="str">
        <f>IF($I94="","",INDEX(MY_Data,MATCH($I94,Sheet1!$M:M,1),6))</f>
        <v/>
      </c>
      <c r="I94" s="25" t="str">
        <f>IF(ROW()-6&lt;=MAX(Sheet1!M:M),ROW()-6,"")</f>
        <v/>
      </c>
    </row>
    <row r="95" spans="3:9">
      <c r="C95" s="24" t="str">
        <f>IF($I95="","",INDEX(MY_Data,MATCH($I95,Sheet1!$M:M,1),1))</f>
        <v/>
      </c>
      <c r="D95" s="13" t="str">
        <f>IF($I95="","",INDEX(MY_Data,MATCH($I95,Sheet1!$M:M,1),2))</f>
        <v/>
      </c>
      <c r="E95" s="13" t="str">
        <f>IF($I95="","",INDEX(MY_Data,MATCH($I95,Sheet1!$M:M,1),3))</f>
        <v/>
      </c>
      <c r="F95" s="13" t="str">
        <f>IF($I95="","",INDEX(MY_Data,MATCH($I95,Sheet1!$M:M,1),4))</f>
        <v/>
      </c>
      <c r="G95" s="13" t="str">
        <f>IF($I95="","",INDEX(MY_Data,MATCH($I95,Sheet1!$M:M,1),5))</f>
        <v/>
      </c>
      <c r="H95" s="4" t="str">
        <f>IF($I95="","",INDEX(MY_Data,MATCH($I95,Sheet1!$M:M,1),6))</f>
        <v/>
      </c>
      <c r="I95" s="25" t="str">
        <f>IF(ROW()-6&lt;=MAX(Sheet1!M:M),ROW()-6,"")</f>
        <v/>
      </c>
    </row>
    <row r="96" spans="3:9">
      <c r="C96" s="24" t="str">
        <f>IF($I96="","",INDEX(MY_Data,MATCH($I96,Sheet1!$M:M,1),1))</f>
        <v/>
      </c>
      <c r="D96" s="13" t="str">
        <f>IF($I96="","",INDEX(MY_Data,MATCH($I96,Sheet1!$M:M,1),2))</f>
        <v/>
      </c>
      <c r="E96" s="13" t="str">
        <f>IF($I96="","",INDEX(MY_Data,MATCH($I96,Sheet1!$M:M,1),3))</f>
        <v/>
      </c>
      <c r="F96" s="13" t="str">
        <f>IF($I96="","",INDEX(MY_Data,MATCH($I96,Sheet1!$M:M,1),4))</f>
        <v/>
      </c>
      <c r="G96" s="13" t="str">
        <f>IF($I96="","",INDEX(MY_Data,MATCH($I96,Sheet1!$M:M,1),5))</f>
        <v/>
      </c>
      <c r="H96" s="4" t="str">
        <f>IF($I96="","",INDEX(MY_Data,MATCH($I96,Sheet1!$M:M,1),6))</f>
        <v/>
      </c>
      <c r="I96" s="25" t="str">
        <f>IF(ROW()-6&lt;=MAX(Sheet1!M:M),ROW()-6,"")</f>
        <v/>
      </c>
    </row>
    <row r="97" spans="3:9">
      <c r="C97" s="24" t="str">
        <f>IF($I97="","",INDEX(MY_Data,MATCH($I97,Sheet1!$M:M,1),1))</f>
        <v/>
      </c>
      <c r="D97" s="13" t="str">
        <f>IF($I97="","",INDEX(MY_Data,MATCH($I97,Sheet1!$M:M,1),2))</f>
        <v/>
      </c>
      <c r="E97" s="13" t="str">
        <f>IF($I97="","",INDEX(MY_Data,MATCH($I97,Sheet1!$M:M,1),3))</f>
        <v/>
      </c>
      <c r="F97" s="13" t="str">
        <f>IF($I97="","",INDEX(MY_Data,MATCH($I97,Sheet1!$M:M,1),4))</f>
        <v/>
      </c>
      <c r="G97" s="13" t="str">
        <f>IF($I97="","",INDEX(MY_Data,MATCH($I97,Sheet1!$M:M,1),5))</f>
        <v/>
      </c>
      <c r="H97" s="4" t="str">
        <f>IF($I97="","",INDEX(MY_Data,MATCH($I97,Sheet1!$M:M,1),6))</f>
        <v/>
      </c>
      <c r="I97" s="25" t="str">
        <f>IF(ROW()-6&lt;=MAX(Sheet1!M:M),ROW()-6,"")</f>
        <v/>
      </c>
    </row>
    <row r="98" spans="3:9">
      <c r="C98" s="24" t="str">
        <f>IF($I98="","",INDEX(MY_Data,MATCH($I98,Sheet1!$M:M,1),1))</f>
        <v/>
      </c>
      <c r="D98" s="13" t="str">
        <f>IF($I98="","",INDEX(MY_Data,MATCH($I98,Sheet1!$M:M,1),2))</f>
        <v/>
      </c>
      <c r="E98" s="13" t="str">
        <f>IF($I98="","",INDEX(MY_Data,MATCH($I98,Sheet1!$M:M,1),3))</f>
        <v/>
      </c>
      <c r="F98" s="13" t="str">
        <f>IF($I98="","",INDEX(MY_Data,MATCH($I98,Sheet1!$M:M,1),4))</f>
        <v/>
      </c>
      <c r="G98" s="13" t="str">
        <f>IF($I98="","",INDEX(MY_Data,MATCH($I98,Sheet1!$M:M,1),5))</f>
        <v/>
      </c>
      <c r="H98" s="4" t="str">
        <f>IF($I98="","",INDEX(MY_Data,MATCH($I98,Sheet1!$M:M,1),6))</f>
        <v/>
      </c>
      <c r="I98" s="25" t="str">
        <f>IF(ROW()-6&lt;=MAX(Sheet1!M:M),ROW()-6,"")</f>
        <v/>
      </c>
    </row>
    <row r="99" spans="3:9">
      <c r="C99" s="24" t="str">
        <f>IF($I99="","",INDEX(MY_Data,MATCH($I99,Sheet1!$M:M,1),1))</f>
        <v/>
      </c>
      <c r="D99" s="13" t="str">
        <f>IF($I99="","",INDEX(MY_Data,MATCH($I99,Sheet1!$M:M,1),2))</f>
        <v/>
      </c>
      <c r="E99" s="13" t="str">
        <f>IF($I99="","",INDEX(MY_Data,MATCH($I99,Sheet1!$M:M,1),3))</f>
        <v/>
      </c>
      <c r="F99" s="13" t="str">
        <f>IF($I99="","",INDEX(MY_Data,MATCH($I99,Sheet1!$M:M,1),4))</f>
        <v/>
      </c>
      <c r="G99" s="13" t="str">
        <f>IF($I99="","",INDEX(MY_Data,MATCH($I99,Sheet1!$M:M,1),5))</f>
        <v/>
      </c>
      <c r="H99" s="4" t="str">
        <f>IF($I99="","",INDEX(MY_Data,MATCH($I99,Sheet1!$M:M,1),6))</f>
        <v/>
      </c>
      <c r="I99" s="25" t="str">
        <f>IF(ROW()-6&lt;=MAX(Sheet1!M:M),ROW()-6,"")</f>
        <v/>
      </c>
    </row>
    <row r="100" spans="3:9">
      <c r="C100" s="24" t="str">
        <f>IF($I100="","",INDEX(MY_Data,MATCH($I100,Sheet1!$M:M,1),1))</f>
        <v/>
      </c>
      <c r="D100" s="13" t="str">
        <f>IF($I100="","",INDEX(MY_Data,MATCH($I100,Sheet1!$M:M,1),2))</f>
        <v/>
      </c>
      <c r="E100" s="13" t="str">
        <f>IF($I100="","",INDEX(MY_Data,MATCH($I100,Sheet1!$M:M,1),3))</f>
        <v/>
      </c>
      <c r="F100" s="13" t="str">
        <f>IF($I100="","",INDEX(MY_Data,MATCH($I100,Sheet1!$M:M,1),4))</f>
        <v/>
      </c>
      <c r="G100" s="13" t="str">
        <f>IF($I100="","",INDEX(MY_Data,MATCH($I100,Sheet1!$M:M,1),5))</f>
        <v/>
      </c>
      <c r="H100" s="4" t="str">
        <f>IF($I100="","",INDEX(MY_Data,MATCH($I100,Sheet1!$M:M,1),6))</f>
        <v/>
      </c>
      <c r="I100" s="25" t="str">
        <f>IF(ROW()-6&lt;=MAX(Sheet1!M:M),ROW()-6,"")</f>
        <v/>
      </c>
    </row>
    <row r="101" spans="3:9">
      <c r="C101" s="24" t="str">
        <f>IF($I101="","",INDEX(MY_Data,MATCH($I101,Sheet1!$M:M,1),1))</f>
        <v/>
      </c>
      <c r="D101" s="13" t="str">
        <f>IF($I101="","",INDEX(MY_Data,MATCH($I101,Sheet1!$M:M,1),2))</f>
        <v/>
      </c>
      <c r="E101" s="13" t="str">
        <f>IF($I101="","",INDEX(MY_Data,MATCH($I101,Sheet1!$M:M,1),3))</f>
        <v/>
      </c>
      <c r="F101" s="13" t="str">
        <f>IF($I101="","",INDEX(MY_Data,MATCH($I101,Sheet1!$M:M,1),4))</f>
        <v/>
      </c>
      <c r="G101" s="13" t="str">
        <f>IF($I101="","",INDEX(MY_Data,MATCH($I101,Sheet1!$M:M,1),5))</f>
        <v/>
      </c>
      <c r="H101" s="4" t="str">
        <f>IF($I101="","",INDEX(MY_Data,MATCH($I101,Sheet1!$M:M,1),6))</f>
        <v/>
      </c>
      <c r="I101" s="25" t="str">
        <f>IF(ROW()-6&lt;=MAX(Sheet1!M:M),ROW()-6,"")</f>
        <v/>
      </c>
    </row>
    <row r="102" spans="3:9">
      <c r="C102" s="24" t="str">
        <f>IF($I102="","",INDEX(MY_Data,MATCH($I102,Sheet1!$M:M,1),1))</f>
        <v/>
      </c>
      <c r="D102" s="13" t="str">
        <f>IF($I102="","",INDEX(MY_Data,MATCH($I102,Sheet1!$M:M,1),2))</f>
        <v/>
      </c>
      <c r="E102" s="13" t="str">
        <f>IF($I102="","",INDEX(MY_Data,MATCH($I102,Sheet1!$M:M,1),3))</f>
        <v/>
      </c>
      <c r="F102" s="13" t="str">
        <f>IF($I102="","",INDEX(MY_Data,MATCH($I102,Sheet1!$M:M,1),4))</f>
        <v/>
      </c>
      <c r="G102" s="13" t="str">
        <f>IF($I102="","",INDEX(MY_Data,MATCH($I102,Sheet1!$M:M,1),5))</f>
        <v/>
      </c>
      <c r="H102" s="4" t="str">
        <f>IF($I102="","",INDEX(MY_Data,MATCH($I102,Sheet1!$M:M,1),6))</f>
        <v/>
      </c>
      <c r="I102" s="25" t="str">
        <f>IF(ROW()-6&lt;=MAX(Sheet1!M:M),ROW()-6,"")</f>
        <v/>
      </c>
    </row>
    <row r="103" spans="3:9">
      <c r="C103" s="24" t="str">
        <f>IF($I103="","",INDEX(MY_Data,MATCH($I103,Sheet1!$M:M,1),1))</f>
        <v/>
      </c>
      <c r="D103" s="13" t="str">
        <f>IF($I103="","",INDEX(MY_Data,MATCH($I103,Sheet1!$M:M,1),2))</f>
        <v/>
      </c>
      <c r="E103" s="13" t="str">
        <f>IF($I103="","",INDEX(MY_Data,MATCH($I103,Sheet1!$M:M,1),3))</f>
        <v/>
      </c>
      <c r="F103" s="13" t="str">
        <f>IF($I103="","",INDEX(MY_Data,MATCH($I103,Sheet1!$M:M,1),4))</f>
        <v/>
      </c>
      <c r="G103" s="13" t="str">
        <f>IF($I103="","",INDEX(MY_Data,MATCH($I103,Sheet1!$M:M,1),5))</f>
        <v/>
      </c>
      <c r="H103" s="4" t="str">
        <f>IF($I103="","",INDEX(MY_Data,MATCH($I103,Sheet1!$M:M,1),6))</f>
        <v/>
      </c>
      <c r="I103" s="25" t="str">
        <f>IF(ROW()-6&lt;=MAX(Sheet1!M:M),ROW()-6,"")</f>
        <v/>
      </c>
    </row>
    <row r="104" spans="3:9">
      <c r="C104" s="24" t="str">
        <f>IF($I104="","",INDEX(MY_Data,MATCH($I104,Sheet1!$M:M,1),1))</f>
        <v/>
      </c>
      <c r="D104" s="13" t="str">
        <f>IF($I104="","",INDEX(MY_Data,MATCH($I104,Sheet1!$M:M,1),2))</f>
        <v/>
      </c>
      <c r="E104" s="13" t="str">
        <f>IF($I104="","",INDEX(MY_Data,MATCH($I104,Sheet1!$M:M,1),3))</f>
        <v/>
      </c>
      <c r="F104" s="13" t="str">
        <f>IF($I104="","",INDEX(MY_Data,MATCH($I104,Sheet1!$M:M,1),4))</f>
        <v/>
      </c>
      <c r="G104" s="13" t="str">
        <f>IF($I104="","",INDEX(MY_Data,MATCH($I104,Sheet1!$M:M,1),5))</f>
        <v/>
      </c>
      <c r="H104" s="4" t="str">
        <f>IF($I104="","",INDEX(MY_Data,MATCH($I104,Sheet1!$M:M,1),6))</f>
        <v/>
      </c>
      <c r="I104" s="25" t="str">
        <f>IF(ROW()-6&lt;=MAX(Sheet1!M:M),ROW()-6,"")</f>
        <v/>
      </c>
    </row>
    <row r="105" spans="3:9">
      <c r="C105" s="24" t="str">
        <f>IF($I105="","",INDEX(MY_Data,MATCH($I105,Sheet1!$M:M,1),1))</f>
        <v/>
      </c>
      <c r="D105" s="13" t="str">
        <f>IF($I105="","",INDEX(MY_Data,MATCH($I105,Sheet1!$M:M,1),2))</f>
        <v/>
      </c>
      <c r="E105" s="13" t="str">
        <f>IF($I105="","",INDEX(MY_Data,MATCH($I105,Sheet1!$M:M,1),3))</f>
        <v/>
      </c>
      <c r="F105" s="13" t="str">
        <f>IF($I105="","",INDEX(MY_Data,MATCH($I105,Sheet1!$M:M,1),4))</f>
        <v/>
      </c>
      <c r="G105" s="13" t="str">
        <f>IF($I105="","",INDEX(MY_Data,MATCH($I105,Sheet1!$M:M,1),5))</f>
        <v/>
      </c>
      <c r="H105" s="4" t="str">
        <f>IF($I105="","",INDEX(MY_Data,MATCH($I105,Sheet1!$M:M,1),6))</f>
        <v/>
      </c>
      <c r="I105" s="25" t="str">
        <f>IF(ROW()-6&lt;=MAX(Sheet1!M:M),ROW()-6,"")</f>
        <v/>
      </c>
    </row>
    <row r="106" spans="3:9">
      <c r="C106" s="24" t="str">
        <f>IF($I106="","",INDEX(MY_Data,MATCH($I106,Sheet1!$M:M,1),1))</f>
        <v/>
      </c>
      <c r="D106" s="13" t="str">
        <f>IF($I106="","",INDEX(MY_Data,MATCH($I106,Sheet1!$M:M,1),2))</f>
        <v/>
      </c>
      <c r="E106" s="13" t="str">
        <f>IF($I106="","",INDEX(MY_Data,MATCH($I106,Sheet1!$M:M,1),3))</f>
        <v/>
      </c>
      <c r="F106" s="13" t="str">
        <f>IF($I106="","",INDEX(MY_Data,MATCH($I106,Sheet1!$M:M,1),4))</f>
        <v/>
      </c>
      <c r="G106" s="13" t="str">
        <f>IF($I106="","",INDEX(MY_Data,MATCH($I106,Sheet1!$M:M,1),5))</f>
        <v/>
      </c>
      <c r="H106" s="4" t="str">
        <f>IF($I106="","",INDEX(MY_Data,MATCH($I106,Sheet1!$M:M,1),6))</f>
        <v/>
      </c>
      <c r="I106" s="25" t="str">
        <f>IF(ROW()-6&lt;=MAX(Sheet1!M:M),ROW()-6,"")</f>
        <v/>
      </c>
    </row>
    <row r="107" spans="3:9">
      <c r="C107" s="24" t="str">
        <f>IF($I107="","",INDEX(MY_Data,MATCH($I107,Sheet1!$M:M,1),1))</f>
        <v/>
      </c>
      <c r="D107" s="13" t="str">
        <f>IF($I107="","",INDEX(MY_Data,MATCH($I107,Sheet1!$M:M,1),2))</f>
        <v/>
      </c>
      <c r="E107" s="13" t="str">
        <f>IF($I107="","",INDEX(MY_Data,MATCH($I107,Sheet1!$M:M,1),3))</f>
        <v/>
      </c>
      <c r="F107" s="13" t="str">
        <f>IF($I107="","",INDEX(MY_Data,MATCH($I107,Sheet1!$M:M,1),4))</f>
        <v/>
      </c>
      <c r="G107" s="13" t="str">
        <f>IF($I107="","",INDEX(MY_Data,MATCH($I107,Sheet1!$M:M,1),5))</f>
        <v/>
      </c>
      <c r="H107" s="4" t="str">
        <f>IF($I107="","",INDEX(MY_Data,MATCH($I107,Sheet1!$M:M,1),6))</f>
        <v/>
      </c>
      <c r="I107" s="25" t="str">
        <f>IF(ROW()-6&lt;=MAX(Sheet1!M:M),ROW()-6,"")</f>
        <v/>
      </c>
    </row>
    <row r="108" spans="3:9">
      <c r="C108" s="24" t="str">
        <f>IF($I108="","",INDEX(MY_Data,MATCH($I108,Sheet1!$M:M,1),1))</f>
        <v/>
      </c>
      <c r="D108" s="13" t="str">
        <f>IF($I108="","",INDEX(MY_Data,MATCH($I108,Sheet1!$M:M,1),2))</f>
        <v/>
      </c>
      <c r="E108" s="13" t="str">
        <f>IF($I108="","",INDEX(MY_Data,MATCH($I108,Sheet1!$M:M,1),3))</f>
        <v/>
      </c>
      <c r="F108" s="13" t="str">
        <f>IF($I108="","",INDEX(MY_Data,MATCH($I108,Sheet1!$M:M,1),4))</f>
        <v/>
      </c>
      <c r="G108" s="13" t="str">
        <f>IF($I108="","",INDEX(MY_Data,MATCH($I108,Sheet1!$M:M,1),5))</f>
        <v/>
      </c>
      <c r="H108" s="4" t="str">
        <f>IF($I108="","",INDEX(MY_Data,MATCH($I108,Sheet1!$M:M,1),6))</f>
        <v/>
      </c>
      <c r="I108" s="25" t="str">
        <f>IF(ROW()-6&lt;=MAX(Sheet1!M:M),ROW()-6,"")</f>
        <v/>
      </c>
    </row>
    <row r="109" spans="3:9">
      <c r="C109" s="24" t="str">
        <f>IF($I109="","",INDEX(MY_Data,MATCH($I109,Sheet1!$M:M,1),1))</f>
        <v/>
      </c>
      <c r="D109" s="13" t="str">
        <f>IF($I109="","",INDEX(MY_Data,MATCH($I109,Sheet1!$M:M,1),2))</f>
        <v/>
      </c>
      <c r="E109" s="13" t="str">
        <f>IF($I109="","",INDEX(MY_Data,MATCH($I109,Sheet1!$M:M,1),3))</f>
        <v/>
      </c>
      <c r="F109" s="13" t="str">
        <f>IF($I109="","",INDEX(MY_Data,MATCH($I109,Sheet1!$M:M,1),4))</f>
        <v/>
      </c>
      <c r="G109" s="13" t="str">
        <f>IF($I109="","",INDEX(MY_Data,MATCH($I109,Sheet1!$M:M,1),5))</f>
        <v/>
      </c>
      <c r="H109" s="4" t="str">
        <f>IF($I109="","",INDEX(MY_Data,MATCH($I109,Sheet1!$M:M,1),6))</f>
        <v/>
      </c>
      <c r="I109" s="25" t="str">
        <f>IF(ROW()-6&lt;=MAX(Sheet1!M:M),ROW()-6,"")</f>
        <v/>
      </c>
    </row>
    <row r="110" spans="3:9">
      <c r="C110" s="24" t="str">
        <f>IF($I110="","",INDEX(MY_Data,MATCH($I110,Sheet1!$M:M,1),1))</f>
        <v/>
      </c>
      <c r="D110" s="13" t="str">
        <f>IF($I110="","",INDEX(MY_Data,MATCH($I110,Sheet1!$M:M,1),2))</f>
        <v/>
      </c>
      <c r="E110" s="13" t="str">
        <f>IF($I110="","",INDEX(MY_Data,MATCH($I110,Sheet1!$M:M,1),3))</f>
        <v/>
      </c>
      <c r="F110" s="13" t="str">
        <f>IF($I110="","",INDEX(MY_Data,MATCH($I110,Sheet1!$M:M,1),4))</f>
        <v/>
      </c>
      <c r="G110" s="13" t="str">
        <f>IF($I110="","",INDEX(MY_Data,MATCH($I110,Sheet1!$M:M,1),5))</f>
        <v/>
      </c>
      <c r="H110" s="4" t="str">
        <f>IF($I110="","",INDEX(MY_Data,MATCH($I110,Sheet1!$M:M,1),6))</f>
        <v/>
      </c>
      <c r="I110" s="25" t="str">
        <f>IF(ROW()-6&lt;=MAX(Sheet1!M:M),ROW()-6,"")</f>
        <v/>
      </c>
    </row>
    <row r="111" spans="3:9">
      <c r="C111" s="24" t="str">
        <f>IF($I111="","",INDEX(MY_Data,MATCH($I111,Sheet1!$M:M,1),1))</f>
        <v/>
      </c>
      <c r="D111" s="13" t="str">
        <f>IF($I111="","",INDEX(MY_Data,MATCH($I111,Sheet1!$M:M,1),2))</f>
        <v/>
      </c>
      <c r="E111" s="13" t="str">
        <f>IF($I111="","",INDEX(MY_Data,MATCH($I111,Sheet1!$M:M,1),3))</f>
        <v/>
      </c>
      <c r="F111" s="13" t="str">
        <f>IF($I111="","",INDEX(MY_Data,MATCH($I111,Sheet1!$M:M,1),4))</f>
        <v/>
      </c>
      <c r="G111" s="13" t="str">
        <f>IF($I111="","",INDEX(MY_Data,MATCH($I111,Sheet1!$M:M,1),5))</f>
        <v/>
      </c>
      <c r="H111" s="4" t="str">
        <f>IF($I111="","",INDEX(MY_Data,MATCH($I111,Sheet1!$M:M,1),6))</f>
        <v/>
      </c>
      <c r="I111" s="25" t="str">
        <f>IF(ROW()-6&lt;=MAX(Sheet1!M:M),ROW()-6,"")</f>
        <v/>
      </c>
    </row>
    <row r="112" spans="3:9">
      <c r="C112" s="24" t="str">
        <f>IF($I112="","",INDEX(MY_Data,MATCH($I112,Sheet1!$M:M,1),1))</f>
        <v/>
      </c>
      <c r="D112" s="13" t="str">
        <f>IF($I112="","",INDEX(MY_Data,MATCH($I112,Sheet1!$M:M,1),2))</f>
        <v/>
      </c>
      <c r="E112" s="13" t="str">
        <f>IF($I112="","",INDEX(MY_Data,MATCH($I112,Sheet1!$M:M,1),3))</f>
        <v/>
      </c>
      <c r="F112" s="13" t="str">
        <f>IF($I112="","",INDEX(MY_Data,MATCH($I112,Sheet1!$M:M,1),4))</f>
        <v/>
      </c>
      <c r="G112" s="13" t="str">
        <f>IF($I112="","",INDEX(MY_Data,MATCH($I112,Sheet1!$M:M,1),5))</f>
        <v/>
      </c>
      <c r="H112" s="4" t="str">
        <f>IF($I112="","",INDEX(MY_Data,MATCH($I112,Sheet1!$M:M,1),6))</f>
        <v/>
      </c>
      <c r="I112" s="25" t="str">
        <f>IF(ROW()-6&lt;=MAX(Sheet1!M:M),ROW()-6,"")</f>
        <v/>
      </c>
    </row>
    <row r="113" spans="3:9">
      <c r="C113" s="24" t="str">
        <f>IF($I113="","",INDEX(MY_Data,MATCH($I113,Sheet1!$M:M,1),1))</f>
        <v/>
      </c>
      <c r="D113" s="13" t="str">
        <f>IF($I113="","",INDEX(MY_Data,MATCH($I113,Sheet1!$M:M,1),2))</f>
        <v/>
      </c>
      <c r="E113" s="13" t="str">
        <f>IF($I113="","",INDEX(MY_Data,MATCH($I113,Sheet1!$M:M,1),3))</f>
        <v/>
      </c>
      <c r="F113" s="13" t="str">
        <f>IF($I113="","",INDEX(MY_Data,MATCH($I113,Sheet1!$M:M,1),4))</f>
        <v/>
      </c>
      <c r="G113" s="13" t="str">
        <f>IF($I113="","",INDEX(MY_Data,MATCH($I113,Sheet1!$M:M,1),5))</f>
        <v/>
      </c>
      <c r="H113" s="4" t="str">
        <f>IF($I113="","",INDEX(MY_Data,MATCH($I113,Sheet1!$M:M,1),6))</f>
        <v/>
      </c>
      <c r="I113" s="25" t="str">
        <f>IF(ROW()-6&lt;=MAX(Sheet1!M:M),ROW()-6,"")</f>
        <v/>
      </c>
    </row>
    <row r="114" spans="3:9">
      <c r="C114" s="24" t="str">
        <f>IF($I114="","",INDEX(MY_Data,MATCH($I114,Sheet1!$M:M,1),1))</f>
        <v/>
      </c>
      <c r="D114" s="13" t="str">
        <f>IF($I114="","",INDEX(MY_Data,MATCH($I114,Sheet1!$M:M,1),2))</f>
        <v/>
      </c>
      <c r="E114" s="13" t="str">
        <f>IF($I114="","",INDEX(MY_Data,MATCH($I114,Sheet1!$M:M,1),3))</f>
        <v/>
      </c>
      <c r="F114" s="13" t="str">
        <f>IF($I114="","",INDEX(MY_Data,MATCH($I114,Sheet1!$M:M,1),4))</f>
        <v/>
      </c>
      <c r="G114" s="13" t="str">
        <f>IF($I114="","",INDEX(MY_Data,MATCH($I114,Sheet1!$M:M,1),5))</f>
        <v/>
      </c>
      <c r="H114" s="4" t="str">
        <f>IF($I114="","",INDEX(MY_Data,MATCH($I114,Sheet1!$M:M,1),6))</f>
        <v/>
      </c>
      <c r="I114" s="25" t="str">
        <f>IF(ROW()-6&lt;=MAX(Sheet1!M:M),ROW()-6,"")</f>
        <v/>
      </c>
    </row>
    <row r="115" spans="3:9">
      <c r="C115" s="24" t="str">
        <f>IF($I115="","",INDEX(MY_Data,MATCH($I115,Sheet1!$M:M,1),1))</f>
        <v/>
      </c>
      <c r="D115" s="13" t="str">
        <f>IF($I115="","",INDEX(MY_Data,MATCH($I115,Sheet1!$M:M,1),2))</f>
        <v/>
      </c>
      <c r="E115" s="13" t="str">
        <f>IF($I115="","",INDEX(MY_Data,MATCH($I115,Sheet1!$M:M,1),3))</f>
        <v/>
      </c>
      <c r="F115" s="13" t="str">
        <f>IF($I115="","",INDEX(MY_Data,MATCH($I115,Sheet1!$M:M,1),4))</f>
        <v/>
      </c>
      <c r="G115" s="13" t="str">
        <f>IF($I115="","",INDEX(MY_Data,MATCH($I115,Sheet1!$M:M,1),5))</f>
        <v/>
      </c>
      <c r="H115" s="4" t="str">
        <f>IF($I115="","",INDEX(MY_Data,MATCH($I115,Sheet1!$M:M,1),6))</f>
        <v/>
      </c>
      <c r="I115" s="25" t="str">
        <f>IF(ROW()-6&lt;=MAX(Sheet1!M:M),ROW()-6,"")</f>
        <v/>
      </c>
    </row>
    <row r="116" spans="3:9">
      <c r="C116" s="24" t="str">
        <f>IF($I116="","",INDEX(MY_Data,MATCH($I116,Sheet1!$M:M,1),1))</f>
        <v/>
      </c>
      <c r="D116" s="13" t="str">
        <f>IF($I116="","",INDEX(MY_Data,MATCH($I116,Sheet1!$M:M,1),2))</f>
        <v/>
      </c>
      <c r="E116" s="13" t="str">
        <f>IF($I116="","",INDEX(MY_Data,MATCH($I116,Sheet1!$M:M,1),3))</f>
        <v/>
      </c>
      <c r="F116" s="13" t="str">
        <f>IF($I116="","",INDEX(MY_Data,MATCH($I116,Sheet1!$M:M,1),4))</f>
        <v/>
      </c>
      <c r="G116" s="13" t="str">
        <f>IF($I116="","",INDEX(MY_Data,MATCH($I116,Sheet1!$M:M,1),5))</f>
        <v/>
      </c>
      <c r="H116" s="4" t="str">
        <f>IF($I116="","",INDEX(MY_Data,MATCH($I116,Sheet1!$M:M,1),6))</f>
        <v/>
      </c>
      <c r="I116" s="25" t="str">
        <f>IF(ROW()-6&lt;=MAX(Sheet1!M:M),ROW()-6,"")</f>
        <v/>
      </c>
    </row>
    <row r="117" spans="3:9">
      <c r="C117" s="24" t="str">
        <f>IF($I117="","",INDEX(MY_Data,MATCH($I117,Sheet1!$M:M,1),1))</f>
        <v/>
      </c>
      <c r="D117" s="13" t="str">
        <f>IF($I117="","",INDEX(MY_Data,MATCH($I117,Sheet1!$M:M,1),2))</f>
        <v/>
      </c>
      <c r="E117" s="13" t="str">
        <f>IF($I117="","",INDEX(MY_Data,MATCH($I117,Sheet1!$M:M,1),3))</f>
        <v/>
      </c>
      <c r="F117" s="13" t="str">
        <f>IF($I117="","",INDEX(MY_Data,MATCH($I117,Sheet1!$M:M,1),4))</f>
        <v/>
      </c>
      <c r="G117" s="13" t="str">
        <f>IF($I117="","",INDEX(MY_Data,MATCH($I117,Sheet1!$M:M,1),5))</f>
        <v/>
      </c>
      <c r="H117" s="4" t="str">
        <f>IF($I117="","",INDEX(MY_Data,MATCH($I117,Sheet1!$M:M,1),6))</f>
        <v/>
      </c>
      <c r="I117" s="25" t="str">
        <f>IF(ROW()-6&lt;=MAX(Sheet1!M:M),ROW()-6,"")</f>
        <v/>
      </c>
    </row>
    <row r="118" spans="3:9">
      <c r="C118" s="24" t="str">
        <f>IF($I118="","",INDEX(MY_Data,MATCH($I118,Sheet1!$M:M,1),1))</f>
        <v/>
      </c>
      <c r="D118" s="13" t="str">
        <f>IF($I118="","",INDEX(MY_Data,MATCH($I118,Sheet1!$M:M,1),2))</f>
        <v/>
      </c>
      <c r="E118" s="13" t="str">
        <f>IF($I118="","",INDEX(MY_Data,MATCH($I118,Sheet1!$M:M,1),3))</f>
        <v/>
      </c>
      <c r="F118" s="13" t="str">
        <f>IF($I118="","",INDEX(MY_Data,MATCH($I118,Sheet1!$M:M,1),4))</f>
        <v/>
      </c>
      <c r="G118" s="13" t="str">
        <f>IF($I118="","",INDEX(MY_Data,MATCH($I118,Sheet1!$M:M,1),5))</f>
        <v/>
      </c>
      <c r="H118" s="4" t="str">
        <f>IF($I118="","",INDEX(MY_Data,MATCH($I118,Sheet1!$M:M,1),6))</f>
        <v/>
      </c>
      <c r="I118" s="25" t="str">
        <f>IF(ROW()-6&lt;=MAX(Sheet1!M:M),ROW()-6,"")</f>
        <v/>
      </c>
    </row>
    <row r="119" spans="3:9">
      <c r="C119" s="24" t="str">
        <f>IF($I119="","",INDEX(MY_Data,MATCH($I119,Sheet1!$M:M,1),1))</f>
        <v/>
      </c>
      <c r="D119" s="13" t="str">
        <f>IF($I119="","",INDEX(MY_Data,MATCH($I119,Sheet1!$M:M,1),2))</f>
        <v/>
      </c>
      <c r="E119" s="13" t="str">
        <f>IF($I119="","",INDEX(MY_Data,MATCH($I119,Sheet1!$M:M,1),3))</f>
        <v/>
      </c>
      <c r="F119" s="13" t="str">
        <f>IF($I119="","",INDEX(MY_Data,MATCH($I119,Sheet1!$M:M,1),4))</f>
        <v/>
      </c>
      <c r="G119" s="13" t="str">
        <f>IF($I119="","",INDEX(MY_Data,MATCH($I119,Sheet1!$M:M,1),5))</f>
        <v/>
      </c>
      <c r="H119" s="4" t="str">
        <f>IF($I119="","",INDEX(MY_Data,MATCH($I119,Sheet1!$M:M,1),6))</f>
        <v/>
      </c>
      <c r="I119" s="25" t="str">
        <f>IF(ROW()-6&lt;=MAX(Sheet1!M:M),ROW()-6,"")</f>
        <v/>
      </c>
    </row>
    <row r="120" spans="3:9">
      <c r="C120" s="24" t="str">
        <f>IF($I120="","",INDEX(MY_Data,MATCH($I120,Sheet1!$M:M,1),1))</f>
        <v/>
      </c>
      <c r="D120" s="13" t="str">
        <f>IF($I120="","",INDEX(MY_Data,MATCH($I120,Sheet1!$M:M,1),2))</f>
        <v/>
      </c>
      <c r="E120" s="13" t="str">
        <f>IF($I120="","",INDEX(MY_Data,MATCH($I120,Sheet1!$M:M,1),3))</f>
        <v/>
      </c>
      <c r="F120" s="13" t="str">
        <f>IF($I120="","",INDEX(MY_Data,MATCH($I120,Sheet1!$M:M,1),4))</f>
        <v/>
      </c>
      <c r="G120" s="13" t="str">
        <f>IF($I120="","",INDEX(MY_Data,MATCH($I120,Sheet1!$M:M,1),5))</f>
        <v/>
      </c>
      <c r="H120" s="4" t="str">
        <f>IF($I120="","",INDEX(MY_Data,MATCH($I120,Sheet1!$M:M,1),6))</f>
        <v/>
      </c>
      <c r="I120" s="25" t="str">
        <f>IF(ROW()-6&lt;=MAX(Sheet1!M:M),ROW()-6,"")</f>
        <v/>
      </c>
    </row>
    <row r="121" spans="3:9">
      <c r="C121" s="24" t="str">
        <f>IF($I121="","",INDEX(MY_Data,MATCH($I121,Sheet1!$M:M,1),1))</f>
        <v/>
      </c>
      <c r="D121" s="13" t="str">
        <f>IF($I121="","",INDEX(MY_Data,MATCH($I121,Sheet1!$M:M,1),2))</f>
        <v/>
      </c>
      <c r="E121" s="13" t="str">
        <f>IF($I121="","",INDEX(MY_Data,MATCH($I121,Sheet1!$M:M,1),3))</f>
        <v/>
      </c>
      <c r="F121" s="13" t="str">
        <f>IF($I121="","",INDEX(MY_Data,MATCH($I121,Sheet1!$M:M,1),4))</f>
        <v/>
      </c>
      <c r="G121" s="13" t="str">
        <f>IF($I121="","",INDEX(MY_Data,MATCH($I121,Sheet1!$M:M,1),5))</f>
        <v/>
      </c>
      <c r="H121" s="4" t="str">
        <f>IF($I121="","",INDEX(MY_Data,MATCH($I121,Sheet1!$M:M,1),6))</f>
        <v/>
      </c>
      <c r="I121" s="25" t="str">
        <f>IF(ROW()-6&lt;=MAX(Sheet1!M:M),ROW()-6,"")</f>
        <v/>
      </c>
    </row>
    <row r="122" spans="3:9">
      <c r="C122" s="24" t="str">
        <f>IF($I122="","",INDEX(MY_Data,MATCH($I122,Sheet1!$M:M,1),1))</f>
        <v/>
      </c>
      <c r="D122" s="13" t="str">
        <f>IF($I122="","",INDEX(MY_Data,MATCH($I122,Sheet1!$M:M,1),2))</f>
        <v/>
      </c>
      <c r="E122" s="13" t="str">
        <f>IF($I122="","",INDEX(MY_Data,MATCH($I122,Sheet1!$M:M,1),3))</f>
        <v/>
      </c>
      <c r="F122" s="13" t="str">
        <f>IF($I122="","",INDEX(MY_Data,MATCH($I122,Sheet1!$M:M,1),4))</f>
        <v/>
      </c>
      <c r="G122" s="13" t="str">
        <f>IF($I122="","",INDEX(MY_Data,MATCH($I122,Sheet1!$M:M,1),5))</f>
        <v/>
      </c>
      <c r="H122" s="4" t="str">
        <f>IF($I122="","",INDEX(MY_Data,MATCH($I122,Sheet1!$M:M,1),6))</f>
        <v/>
      </c>
      <c r="I122" s="25" t="str">
        <f>IF(ROW()-6&lt;=MAX(Sheet1!M:M),ROW()-6,"")</f>
        <v/>
      </c>
    </row>
    <row r="123" spans="3:9">
      <c r="C123" s="24" t="str">
        <f>IF($I123="","",INDEX(MY_Data,MATCH($I123,Sheet1!$M:M,1),1))</f>
        <v/>
      </c>
      <c r="D123" s="13" t="str">
        <f>IF($I123="","",INDEX(MY_Data,MATCH($I123,Sheet1!$M:M,1),2))</f>
        <v/>
      </c>
      <c r="E123" s="13" t="str">
        <f>IF($I123="","",INDEX(MY_Data,MATCH($I123,Sheet1!$M:M,1),3))</f>
        <v/>
      </c>
      <c r="F123" s="13" t="str">
        <f>IF($I123="","",INDEX(MY_Data,MATCH($I123,Sheet1!$M:M,1),4))</f>
        <v/>
      </c>
      <c r="G123" s="13" t="str">
        <f>IF($I123="","",INDEX(MY_Data,MATCH($I123,Sheet1!$M:M,1),5))</f>
        <v/>
      </c>
      <c r="H123" s="4" t="str">
        <f>IF($I123="","",INDEX(MY_Data,MATCH($I123,Sheet1!$M:M,1),6))</f>
        <v/>
      </c>
      <c r="I123" s="25" t="str">
        <f>IF(ROW()-6&lt;=MAX(Sheet1!M:M),ROW()-6,"")</f>
        <v/>
      </c>
    </row>
    <row r="124" spans="3:9">
      <c r="C124" s="24" t="str">
        <f>IF($I124="","",INDEX(MY_Data,MATCH($I124,Sheet1!$M:M,1),1))</f>
        <v/>
      </c>
      <c r="D124" s="13" t="str">
        <f>IF($I124="","",INDEX(MY_Data,MATCH($I124,Sheet1!$M:M,1),2))</f>
        <v/>
      </c>
      <c r="E124" s="13" t="str">
        <f>IF($I124="","",INDEX(MY_Data,MATCH($I124,Sheet1!$M:M,1),3))</f>
        <v/>
      </c>
      <c r="F124" s="13" t="str">
        <f>IF($I124="","",INDEX(MY_Data,MATCH($I124,Sheet1!$M:M,1),4))</f>
        <v/>
      </c>
      <c r="G124" s="13" t="str">
        <f>IF($I124="","",INDEX(MY_Data,MATCH($I124,Sheet1!$M:M,1),5))</f>
        <v/>
      </c>
      <c r="H124" s="4" t="str">
        <f>IF($I124="","",INDEX(MY_Data,MATCH($I124,Sheet1!$M:M,1),6))</f>
        <v/>
      </c>
      <c r="I124" s="25" t="str">
        <f>IF(ROW()-6&lt;=MAX(Sheet1!M:M),ROW()-6,"")</f>
        <v/>
      </c>
    </row>
    <row r="125" spans="3:9">
      <c r="C125" s="24" t="str">
        <f>IF($I125="","",INDEX(MY_Data,MATCH($I125,Sheet1!$M:M,1),1))</f>
        <v/>
      </c>
      <c r="D125" s="13" t="str">
        <f>IF($I125="","",INDEX(MY_Data,MATCH($I125,Sheet1!$M:M,1),2))</f>
        <v/>
      </c>
      <c r="E125" s="13" t="str">
        <f>IF($I125="","",INDEX(MY_Data,MATCH($I125,Sheet1!$M:M,1),3))</f>
        <v/>
      </c>
      <c r="F125" s="13" t="str">
        <f>IF($I125="","",INDEX(MY_Data,MATCH($I125,Sheet1!$M:M,1),4))</f>
        <v/>
      </c>
      <c r="G125" s="13" t="str">
        <f>IF($I125="","",INDEX(MY_Data,MATCH($I125,Sheet1!$M:M,1),5))</f>
        <v/>
      </c>
      <c r="H125" s="4" t="str">
        <f>IF($I125="","",INDEX(MY_Data,MATCH($I125,Sheet1!$M:M,1),6))</f>
        <v/>
      </c>
      <c r="I125" s="25" t="str">
        <f>IF(ROW()-6&lt;=MAX(Sheet1!M:M),ROW()-6,"")</f>
        <v/>
      </c>
    </row>
    <row r="126" spans="3:9">
      <c r="C126" s="24" t="str">
        <f>IF($I126="","",INDEX(MY_Data,MATCH($I126,Sheet1!$M:M,1),1))</f>
        <v/>
      </c>
      <c r="D126" s="13" t="str">
        <f>IF($I126="","",INDEX(MY_Data,MATCH($I126,Sheet1!$M:M,1),2))</f>
        <v/>
      </c>
      <c r="E126" s="13" t="str">
        <f>IF($I126="","",INDEX(MY_Data,MATCH($I126,Sheet1!$M:M,1),3))</f>
        <v/>
      </c>
      <c r="F126" s="13" t="str">
        <f>IF($I126="","",INDEX(MY_Data,MATCH($I126,Sheet1!$M:M,1),4))</f>
        <v/>
      </c>
      <c r="G126" s="13" t="str">
        <f>IF($I126="","",INDEX(MY_Data,MATCH($I126,Sheet1!$M:M,1),5))</f>
        <v/>
      </c>
      <c r="H126" s="4" t="str">
        <f>IF($I126="","",INDEX(MY_Data,MATCH($I126,Sheet1!$M:M,1),6))</f>
        <v/>
      </c>
      <c r="I126" s="25" t="str">
        <f>IF(ROW()-6&lt;=MAX(Sheet1!M:M),ROW()-6,"")</f>
        <v/>
      </c>
    </row>
    <row r="127" spans="3:9">
      <c r="C127" s="24" t="str">
        <f>IF($I127="","",INDEX(MY_Data,MATCH($I127,Sheet1!$M:M,1),1))</f>
        <v/>
      </c>
      <c r="D127" s="13" t="str">
        <f>IF($I127="","",INDEX(MY_Data,MATCH($I127,Sheet1!$M:M,1),2))</f>
        <v/>
      </c>
      <c r="E127" s="13" t="str">
        <f>IF($I127="","",INDEX(MY_Data,MATCH($I127,Sheet1!$M:M,1),3))</f>
        <v/>
      </c>
      <c r="F127" s="13" t="str">
        <f>IF($I127="","",INDEX(MY_Data,MATCH($I127,Sheet1!$M:M,1),4))</f>
        <v/>
      </c>
      <c r="G127" s="13" t="str">
        <f>IF($I127="","",INDEX(MY_Data,MATCH($I127,Sheet1!$M:M,1),5))</f>
        <v/>
      </c>
      <c r="H127" s="4" t="str">
        <f>IF($I127="","",INDEX(MY_Data,MATCH($I127,Sheet1!$M:M,1),6))</f>
        <v/>
      </c>
      <c r="I127" s="25" t="str">
        <f>IF(ROW()-6&lt;=MAX(Sheet1!M:M),ROW()-6,"")</f>
        <v/>
      </c>
    </row>
    <row r="128" spans="3:9">
      <c r="C128" s="24" t="str">
        <f>IF($I128="","",INDEX(MY_Data,MATCH($I128,Sheet1!$M:M,1),1))</f>
        <v/>
      </c>
      <c r="D128" s="13" t="str">
        <f>IF($I128="","",INDEX(MY_Data,MATCH($I128,Sheet1!$M:M,1),2))</f>
        <v/>
      </c>
      <c r="E128" s="13" t="str">
        <f>IF($I128="","",INDEX(MY_Data,MATCH($I128,Sheet1!$M:M,1),3))</f>
        <v/>
      </c>
      <c r="F128" s="13" t="str">
        <f>IF($I128="","",INDEX(MY_Data,MATCH($I128,Sheet1!$M:M,1),4))</f>
        <v/>
      </c>
      <c r="G128" s="13" t="str">
        <f>IF($I128="","",INDEX(MY_Data,MATCH($I128,Sheet1!$M:M,1),5))</f>
        <v/>
      </c>
      <c r="H128" s="4" t="str">
        <f>IF($I128="","",INDEX(MY_Data,MATCH($I128,Sheet1!$M:M,1),6))</f>
        <v/>
      </c>
      <c r="I128" s="25" t="str">
        <f>IF(ROW()-6&lt;=MAX(Sheet1!M:M),ROW()-6,"")</f>
        <v/>
      </c>
    </row>
    <row r="129" spans="3:9">
      <c r="C129" s="24" t="str">
        <f>IF($I129="","",INDEX(MY_Data,MATCH($I129,Sheet1!$M:M,1),1))</f>
        <v/>
      </c>
      <c r="D129" s="13" t="str">
        <f>IF($I129="","",INDEX(MY_Data,MATCH($I129,Sheet1!$M:M,1),2))</f>
        <v/>
      </c>
      <c r="E129" s="13" t="str">
        <f>IF($I129="","",INDEX(MY_Data,MATCH($I129,Sheet1!$M:M,1),3))</f>
        <v/>
      </c>
      <c r="F129" s="13" t="str">
        <f>IF($I129="","",INDEX(MY_Data,MATCH($I129,Sheet1!$M:M,1),4))</f>
        <v/>
      </c>
      <c r="G129" s="13" t="str">
        <f>IF($I129="","",INDEX(MY_Data,MATCH($I129,Sheet1!$M:M,1),5))</f>
        <v/>
      </c>
      <c r="H129" s="4" t="str">
        <f>IF($I129="","",INDEX(MY_Data,MATCH($I129,Sheet1!$M:M,1),6))</f>
        <v/>
      </c>
      <c r="I129" s="25" t="str">
        <f>IF(ROW()-6&lt;=MAX(Sheet1!M:M),ROW()-6,"")</f>
        <v/>
      </c>
    </row>
    <row r="130" spans="3:9">
      <c r="C130" s="24" t="str">
        <f>IF($I130="","",INDEX(MY_Data,MATCH($I130,Sheet1!$M:M,1),1))</f>
        <v/>
      </c>
      <c r="D130" s="13" t="str">
        <f>IF($I130="","",INDEX(MY_Data,MATCH($I130,Sheet1!$M:M,1),2))</f>
        <v/>
      </c>
      <c r="E130" s="13" t="str">
        <f>IF($I130="","",INDEX(MY_Data,MATCH($I130,Sheet1!$M:M,1),3))</f>
        <v/>
      </c>
      <c r="F130" s="13" t="str">
        <f>IF($I130="","",INDEX(MY_Data,MATCH($I130,Sheet1!$M:M,1),4))</f>
        <v/>
      </c>
      <c r="G130" s="13" t="str">
        <f>IF($I130="","",INDEX(MY_Data,MATCH($I130,Sheet1!$M:M,1),5))</f>
        <v/>
      </c>
      <c r="H130" s="4" t="str">
        <f>IF($I130="","",INDEX(MY_Data,MATCH($I130,Sheet1!$M:M,1),6))</f>
        <v/>
      </c>
      <c r="I130" s="25" t="str">
        <f>IF(ROW()-6&lt;=MAX(Sheet1!M:M),ROW()-6,"")</f>
        <v/>
      </c>
    </row>
    <row r="131" spans="3:9">
      <c r="C131" s="24" t="str">
        <f>IF($I131="","",INDEX(MY_Data,MATCH($I131,Sheet1!$M:M,1),1))</f>
        <v/>
      </c>
      <c r="D131" s="13" t="str">
        <f>IF($I131="","",INDEX(MY_Data,MATCH($I131,Sheet1!$M:M,1),2))</f>
        <v/>
      </c>
      <c r="E131" s="13" t="str">
        <f>IF($I131="","",INDEX(MY_Data,MATCH($I131,Sheet1!$M:M,1),3))</f>
        <v/>
      </c>
      <c r="F131" s="13" t="str">
        <f>IF($I131="","",INDEX(MY_Data,MATCH($I131,Sheet1!$M:M,1),4))</f>
        <v/>
      </c>
      <c r="G131" s="13" t="str">
        <f>IF($I131="","",INDEX(MY_Data,MATCH($I131,Sheet1!$M:M,1),5))</f>
        <v/>
      </c>
      <c r="H131" s="4" t="str">
        <f>IF($I131="","",INDEX(MY_Data,MATCH($I131,Sheet1!$M:M,1),6))</f>
        <v/>
      </c>
      <c r="I131" s="25" t="str">
        <f>IF(ROW()-6&lt;=MAX(Sheet1!M:M),ROW()-6,"")</f>
        <v/>
      </c>
    </row>
    <row r="132" spans="3:9">
      <c r="C132" s="24" t="str">
        <f>IF($I132="","",INDEX(MY_Data,MATCH($I132,Sheet1!$M:M,1),1))</f>
        <v/>
      </c>
      <c r="D132" s="13" t="str">
        <f>IF($I132="","",INDEX(MY_Data,MATCH($I132,Sheet1!$M:M,1),2))</f>
        <v/>
      </c>
      <c r="E132" s="13" t="str">
        <f>IF($I132="","",INDEX(MY_Data,MATCH($I132,Sheet1!$M:M,1),3))</f>
        <v/>
      </c>
      <c r="F132" s="13" t="str">
        <f>IF($I132="","",INDEX(MY_Data,MATCH($I132,Sheet1!$M:M,1),4))</f>
        <v/>
      </c>
      <c r="G132" s="13" t="str">
        <f>IF($I132="","",INDEX(MY_Data,MATCH($I132,Sheet1!$M:M,1),5))</f>
        <v/>
      </c>
      <c r="H132" s="4" t="str">
        <f>IF($I132="","",INDEX(MY_Data,MATCH($I132,Sheet1!$M:M,1),6))</f>
        <v/>
      </c>
      <c r="I132" s="25" t="str">
        <f>IF(ROW()-6&lt;=MAX(Sheet1!M:M),ROW()-6,"")</f>
        <v/>
      </c>
    </row>
    <row r="133" spans="3:9">
      <c r="C133" s="24" t="str">
        <f>IF($I133="","",INDEX(MY_Data,MATCH($I133,Sheet1!$M:M,1),1))</f>
        <v/>
      </c>
      <c r="D133" s="13" t="str">
        <f>IF($I133="","",INDEX(MY_Data,MATCH($I133,Sheet1!$M:M,1),2))</f>
        <v/>
      </c>
      <c r="E133" s="13" t="str">
        <f>IF($I133="","",INDEX(MY_Data,MATCH($I133,Sheet1!$M:M,1),3))</f>
        <v/>
      </c>
      <c r="F133" s="13" t="str">
        <f>IF($I133="","",INDEX(MY_Data,MATCH($I133,Sheet1!$M:M,1),4))</f>
        <v/>
      </c>
      <c r="G133" s="13" t="str">
        <f>IF($I133="","",INDEX(MY_Data,MATCH($I133,Sheet1!$M:M,1),5))</f>
        <v/>
      </c>
      <c r="H133" s="4" t="str">
        <f>IF($I133="","",INDEX(MY_Data,MATCH($I133,Sheet1!$M:M,1),6))</f>
        <v/>
      </c>
      <c r="I133" s="25" t="str">
        <f>IF(ROW()-6&lt;=MAX(Sheet1!M:M),ROW()-6,"")</f>
        <v/>
      </c>
    </row>
    <row r="134" spans="3:9">
      <c r="C134" s="24" t="str">
        <f>IF($I134="","",INDEX(MY_Data,MATCH($I134,Sheet1!$M:M,1),1))</f>
        <v/>
      </c>
      <c r="D134" s="13" t="str">
        <f>IF($I134="","",INDEX(MY_Data,MATCH($I134,Sheet1!$M:M,1),2))</f>
        <v/>
      </c>
      <c r="E134" s="13" t="str">
        <f>IF($I134="","",INDEX(MY_Data,MATCH($I134,Sheet1!$M:M,1),3))</f>
        <v/>
      </c>
      <c r="F134" s="13" t="str">
        <f>IF($I134="","",INDEX(MY_Data,MATCH($I134,Sheet1!$M:M,1),4))</f>
        <v/>
      </c>
      <c r="G134" s="13" t="str">
        <f>IF($I134="","",INDEX(MY_Data,MATCH($I134,Sheet1!$M:M,1),5))</f>
        <v/>
      </c>
      <c r="H134" s="4" t="str">
        <f>IF($I134="","",INDEX(MY_Data,MATCH($I134,Sheet1!$M:M,1),6))</f>
        <v/>
      </c>
      <c r="I134" s="25" t="str">
        <f>IF(ROW()-6&lt;=MAX(Sheet1!M:M),ROW()-6,"")</f>
        <v/>
      </c>
    </row>
    <row r="135" spans="3:9">
      <c r="C135" s="24" t="str">
        <f>IF($I135="","",INDEX(MY_Data,MATCH($I135,Sheet1!$M:M,1),1))</f>
        <v/>
      </c>
      <c r="D135" s="13" t="str">
        <f>IF($I135="","",INDEX(MY_Data,MATCH($I135,Sheet1!$M:M,1),2))</f>
        <v/>
      </c>
      <c r="E135" s="13" t="str">
        <f>IF($I135="","",INDEX(MY_Data,MATCH($I135,Sheet1!$M:M,1),3))</f>
        <v/>
      </c>
      <c r="F135" s="13" t="str">
        <f>IF($I135="","",INDEX(MY_Data,MATCH($I135,Sheet1!$M:M,1),4))</f>
        <v/>
      </c>
      <c r="G135" s="13" t="str">
        <f>IF($I135="","",INDEX(MY_Data,MATCH($I135,Sheet1!$M:M,1),5))</f>
        <v/>
      </c>
      <c r="H135" s="4" t="str">
        <f>IF($I135="","",INDEX(MY_Data,MATCH($I135,Sheet1!$M:M,1),6))</f>
        <v/>
      </c>
      <c r="I135" s="25" t="str">
        <f>IF(ROW()-6&lt;=MAX(Sheet1!M:M),ROW()-6,"")</f>
        <v/>
      </c>
    </row>
    <row r="136" spans="3:9">
      <c r="C136" s="24" t="str">
        <f>IF($I136="","",INDEX(MY_Data,MATCH($I136,Sheet1!$M:M,1),1))</f>
        <v/>
      </c>
      <c r="D136" s="13" t="str">
        <f>IF($I136="","",INDEX(MY_Data,MATCH($I136,Sheet1!$M:M,1),2))</f>
        <v/>
      </c>
      <c r="E136" s="13" t="str">
        <f>IF($I136="","",INDEX(MY_Data,MATCH($I136,Sheet1!$M:M,1),3))</f>
        <v/>
      </c>
      <c r="F136" s="13" t="str">
        <f>IF($I136="","",INDEX(MY_Data,MATCH($I136,Sheet1!$M:M,1),4))</f>
        <v/>
      </c>
      <c r="G136" s="13" t="str">
        <f>IF($I136="","",INDEX(MY_Data,MATCH($I136,Sheet1!$M:M,1),5))</f>
        <v/>
      </c>
      <c r="H136" s="4" t="str">
        <f>IF($I136="","",INDEX(MY_Data,MATCH($I136,Sheet1!$M:M,1),6))</f>
        <v/>
      </c>
      <c r="I136" s="25" t="str">
        <f>IF(ROW()-6&lt;=MAX(Sheet1!M:M),ROW()-6,"")</f>
        <v/>
      </c>
    </row>
    <row r="137" spans="3:9">
      <c r="C137" s="24" t="str">
        <f>IF($I137="","",INDEX(MY_Data,MATCH($I137,Sheet1!$M:M,1),1))</f>
        <v/>
      </c>
      <c r="D137" s="13" t="str">
        <f>IF($I137="","",INDEX(MY_Data,MATCH($I137,Sheet1!$M:M,1),2))</f>
        <v/>
      </c>
      <c r="E137" s="13" t="str">
        <f>IF($I137="","",INDEX(MY_Data,MATCH($I137,Sheet1!$M:M,1),3))</f>
        <v/>
      </c>
      <c r="F137" s="13" t="str">
        <f>IF($I137="","",INDEX(MY_Data,MATCH($I137,Sheet1!$M:M,1),4))</f>
        <v/>
      </c>
      <c r="G137" s="13" t="str">
        <f>IF($I137="","",INDEX(MY_Data,MATCH($I137,Sheet1!$M:M,1),5))</f>
        <v/>
      </c>
      <c r="H137" s="4" t="str">
        <f>IF($I137="","",INDEX(MY_Data,MATCH($I137,Sheet1!$M:M,1),6))</f>
        <v/>
      </c>
      <c r="I137" s="25" t="str">
        <f>IF(ROW()-6&lt;=MAX(Sheet1!M:M),ROW()-6,"")</f>
        <v/>
      </c>
    </row>
    <row r="138" spans="3:9">
      <c r="C138" s="24" t="str">
        <f>IF($I138="","",INDEX(MY_Data,MATCH($I138,Sheet1!$M:M,1),1))</f>
        <v/>
      </c>
      <c r="D138" s="13" t="str">
        <f>IF($I138="","",INDEX(MY_Data,MATCH($I138,Sheet1!$M:M,1),2))</f>
        <v/>
      </c>
      <c r="E138" s="13" t="str">
        <f>IF($I138="","",INDEX(MY_Data,MATCH($I138,Sheet1!$M:M,1),3))</f>
        <v/>
      </c>
      <c r="F138" s="13" t="str">
        <f>IF($I138="","",INDEX(MY_Data,MATCH($I138,Sheet1!$M:M,1),4))</f>
        <v/>
      </c>
      <c r="G138" s="13" t="str">
        <f>IF($I138="","",INDEX(MY_Data,MATCH($I138,Sheet1!$M:M,1),5))</f>
        <v/>
      </c>
      <c r="H138" s="4" t="str">
        <f>IF($I138="","",INDEX(MY_Data,MATCH($I138,Sheet1!$M:M,1),6))</f>
        <v/>
      </c>
      <c r="I138" s="25" t="str">
        <f>IF(ROW()-6&lt;=MAX(Sheet1!M:M),ROW()-6,"")</f>
        <v/>
      </c>
    </row>
    <row r="139" spans="3:9">
      <c r="C139" s="24" t="str">
        <f>IF($I139="","",INDEX(MY_Data,MATCH($I139,Sheet1!$M:M,1),1))</f>
        <v/>
      </c>
      <c r="D139" s="13" t="str">
        <f>IF($I139="","",INDEX(MY_Data,MATCH($I139,Sheet1!$M:M,1),2))</f>
        <v/>
      </c>
      <c r="E139" s="13" t="str">
        <f>IF($I139="","",INDEX(MY_Data,MATCH($I139,Sheet1!$M:M,1),3))</f>
        <v/>
      </c>
      <c r="F139" s="13" t="str">
        <f>IF($I139="","",INDEX(MY_Data,MATCH($I139,Sheet1!$M:M,1),4))</f>
        <v/>
      </c>
      <c r="G139" s="13" t="str">
        <f>IF($I139="","",INDEX(MY_Data,MATCH($I139,Sheet1!$M:M,1),5))</f>
        <v/>
      </c>
      <c r="H139" s="4" t="str">
        <f>IF($I139="","",INDEX(MY_Data,MATCH($I139,Sheet1!$M:M,1),6))</f>
        <v/>
      </c>
      <c r="I139" s="25" t="str">
        <f>IF(ROW()-6&lt;=MAX(Sheet1!M:M),ROW()-6,"")</f>
        <v/>
      </c>
    </row>
    <row r="140" spans="3:9">
      <c r="C140" s="24" t="str">
        <f>IF($I140="","",INDEX(MY_Data,MATCH($I140,Sheet1!$M:M,1),1))</f>
        <v/>
      </c>
      <c r="D140" s="13" t="str">
        <f>IF($I140="","",INDEX(MY_Data,MATCH($I140,Sheet1!$M:M,1),2))</f>
        <v/>
      </c>
      <c r="E140" s="13" t="str">
        <f>IF($I140="","",INDEX(MY_Data,MATCH($I140,Sheet1!$M:M,1),3))</f>
        <v/>
      </c>
      <c r="F140" s="13" t="str">
        <f>IF($I140="","",INDEX(MY_Data,MATCH($I140,Sheet1!$M:M,1),4))</f>
        <v/>
      </c>
      <c r="G140" s="13" t="str">
        <f>IF($I140="","",INDEX(MY_Data,MATCH($I140,Sheet1!$M:M,1),5))</f>
        <v/>
      </c>
      <c r="H140" s="4" t="str">
        <f>IF($I140="","",INDEX(MY_Data,MATCH($I140,Sheet1!$M:M,1),6))</f>
        <v/>
      </c>
      <c r="I140" s="25" t="str">
        <f>IF(ROW()-6&lt;=MAX(Sheet1!M:M),ROW()-6,"")</f>
        <v/>
      </c>
    </row>
    <row r="141" spans="3:9">
      <c r="C141" s="24" t="str">
        <f>IF($I141="","",INDEX(MY_Data,MATCH($I141,Sheet1!$M:M,1),1))</f>
        <v/>
      </c>
      <c r="D141" s="13" t="str">
        <f>IF($I141="","",INDEX(MY_Data,MATCH($I141,Sheet1!$M:M,1),2))</f>
        <v/>
      </c>
      <c r="E141" s="13" t="str">
        <f>IF($I141="","",INDEX(MY_Data,MATCH($I141,Sheet1!$M:M,1),3))</f>
        <v/>
      </c>
      <c r="F141" s="13" t="str">
        <f>IF($I141="","",INDEX(MY_Data,MATCH($I141,Sheet1!$M:M,1),4))</f>
        <v/>
      </c>
      <c r="G141" s="13" t="str">
        <f>IF($I141="","",INDEX(MY_Data,MATCH($I141,Sheet1!$M:M,1),5))</f>
        <v/>
      </c>
      <c r="H141" s="4" t="str">
        <f>IF($I141="","",INDEX(MY_Data,MATCH($I141,Sheet1!$M:M,1),6))</f>
        <v/>
      </c>
      <c r="I141" s="25" t="str">
        <f>IF(ROW()-6&lt;=MAX(Sheet1!M:M),ROW()-6,"")</f>
        <v/>
      </c>
    </row>
    <row r="142" spans="3:9">
      <c r="C142" s="24" t="str">
        <f>IF($I142="","",INDEX(MY_Data,MATCH($I142,Sheet1!$M:M,1),1))</f>
        <v/>
      </c>
      <c r="D142" s="13" t="str">
        <f>IF($I142="","",INDEX(MY_Data,MATCH($I142,Sheet1!$M:M,1),2))</f>
        <v/>
      </c>
      <c r="E142" s="13" t="str">
        <f>IF($I142="","",INDEX(MY_Data,MATCH($I142,Sheet1!$M:M,1),3))</f>
        <v/>
      </c>
      <c r="F142" s="13" t="str">
        <f>IF($I142="","",INDEX(MY_Data,MATCH($I142,Sheet1!$M:M,1),4))</f>
        <v/>
      </c>
      <c r="G142" s="13" t="str">
        <f>IF($I142="","",INDEX(MY_Data,MATCH($I142,Sheet1!$M:M,1),5))</f>
        <v/>
      </c>
      <c r="H142" s="4" t="str">
        <f>IF($I142="","",INDEX(MY_Data,MATCH($I142,Sheet1!$M:M,1),6))</f>
        <v/>
      </c>
      <c r="I142" s="25" t="str">
        <f>IF(ROW()-6&lt;=MAX(Sheet1!M:M),ROW()-6,"")</f>
        <v/>
      </c>
    </row>
    <row r="143" spans="3:9">
      <c r="C143" s="24" t="str">
        <f>IF($I143="","",INDEX(MY_Data,MATCH($I143,Sheet1!$M:M,1),1))</f>
        <v/>
      </c>
      <c r="D143" s="13" t="str">
        <f>IF($I143="","",INDEX(MY_Data,MATCH($I143,Sheet1!$M:M,1),2))</f>
        <v/>
      </c>
      <c r="E143" s="13" t="str">
        <f>IF($I143="","",INDEX(MY_Data,MATCH($I143,Sheet1!$M:M,1),3))</f>
        <v/>
      </c>
      <c r="F143" s="13" t="str">
        <f>IF($I143="","",INDEX(MY_Data,MATCH($I143,Sheet1!$M:M,1),4))</f>
        <v/>
      </c>
      <c r="G143" s="13" t="str">
        <f>IF($I143="","",INDEX(MY_Data,MATCH($I143,Sheet1!$M:M,1),5))</f>
        <v/>
      </c>
      <c r="H143" s="4" t="str">
        <f>IF($I143="","",INDEX(MY_Data,MATCH($I143,Sheet1!$M:M,1),6))</f>
        <v/>
      </c>
      <c r="I143" s="25" t="str">
        <f>IF(ROW()-6&lt;=MAX(Sheet1!M:M),ROW()-6,"")</f>
        <v/>
      </c>
    </row>
    <row r="144" spans="3:9">
      <c r="C144" s="24" t="str">
        <f>IF($I144="","",INDEX(MY_Data,MATCH($I144,Sheet1!$M:M,1),1))</f>
        <v/>
      </c>
      <c r="D144" s="13" t="str">
        <f>IF($I144="","",INDEX(MY_Data,MATCH($I144,Sheet1!$M:M,1),2))</f>
        <v/>
      </c>
      <c r="E144" s="13" t="str">
        <f>IF($I144="","",INDEX(MY_Data,MATCH($I144,Sheet1!$M:M,1),3))</f>
        <v/>
      </c>
      <c r="F144" s="13" t="str">
        <f>IF($I144="","",INDEX(MY_Data,MATCH($I144,Sheet1!$M:M,1),4))</f>
        <v/>
      </c>
      <c r="G144" s="13" t="str">
        <f>IF($I144="","",INDEX(MY_Data,MATCH($I144,Sheet1!$M:M,1),5))</f>
        <v/>
      </c>
      <c r="H144" s="4" t="str">
        <f>IF($I144="","",INDEX(MY_Data,MATCH($I144,Sheet1!$M:M,1),6))</f>
        <v/>
      </c>
      <c r="I144" s="25" t="str">
        <f>IF(ROW()-6&lt;=MAX(Sheet1!M:M),ROW()-6,"")</f>
        <v/>
      </c>
    </row>
    <row r="145" spans="3:9">
      <c r="C145" s="24" t="str">
        <f>IF($I145="","",INDEX(MY_Data,MATCH($I145,Sheet1!$M:M,1),1))</f>
        <v/>
      </c>
      <c r="D145" s="13" t="str">
        <f>IF($I145="","",INDEX(MY_Data,MATCH($I145,Sheet1!$M:M,1),2))</f>
        <v/>
      </c>
      <c r="E145" s="13" t="str">
        <f>IF($I145="","",INDEX(MY_Data,MATCH($I145,Sheet1!$M:M,1),3))</f>
        <v/>
      </c>
      <c r="F145" s="13" t="str">
        <f>IF($I145="","",INDEX(MY_Data,MATCH($I145,Sheet1!$M:M,1),4))</f>
        <v/>
      </c>
      <c r="G145" s="13" t="str">
        <f>IF($I145="","",INDEX(MY_Data,MATCH($I145,Sheet1!$M:M,1),5))</f>
        <v/>
      </c>
      <c r="H145" s="4" t="str">
        <f>IF($I145="","",INDEX(MY_Data,MATCH($I145,Sheet1!$M:M,1),6))</f>
        <v/>
      </c>
      <c r="I145" s="25" t="str">
        <f>IF(ROW()-6&lt;=MAX(Sheet1!M:M),ROW()-6,"")</f>
        <v/>
      </c>
    </row>
    <row r="146" spans="3:9">
      <c r="C146" s="24" t="str">
        <f>IF($I146="","",INDEX(MY_Data,MATCH($I146,Sheet1!$M:M,1),1))</f>
        <v/>
      </c>
      <c r="D146" s="13" t="str">
        <f>IF($I146="","",INDEX(MY_Data,MATCH($I146,Sheet1!$M:M,1),2))</f>
        <v/>
      </c>
      <c r="E146" s="13" t="str">
        <f>IF($I146="","",INDEX(MY_Data,MATCH($I146,Sheet1!$M:M,1),3))</f>
        <v/>
      </c>
      <c r="F146" s="13" t="str">
        <f>IF($I146="","",INDEX(MY_Data,MATCH($I146,Sheet1!$M:M,1),4))</f>
        <v/>
      </c>
      <c r="G146" s="13" t="str">
        <f>IF($I146="","",INDEX(MY_Data,MATCH($I146,Sheet1!$M:M,1),5))</f>
        <v/>
      </c>
      <c r="H146" s="4" t="str">
        <f>IF($I146="","",INDEX(MY_Data,MATCH($I146,Sheet1!$M:M,1),6))</f>
        <v/>
      </c>
      <c r="I146" s="25" t="str">
        <f>IF(ROW()-6&lt;=MAX(Sheet1!M:M),ROW()-6,"")</f>
        <v/>
      </c>
    </row>
    <row r="147" spans="3:9">
      <c r="C147" s="24" t="str">
        <f>IF($I147="","",INDEX(MY_Data,MATCH($I147,Sheet1!$M:M,1),1))</f>
        <v/>
      </c>
      <c r="D147" s="13" t="str">
        <f>IF($I147="","",INDEX(MY_Data,MATCH($I147,Sheet1!$M:M,1),2))</f>
        <v/>
      </c>
      <c r="E147" s="13" t="str">
        <f>IF($I147="","",INDEX(MY_Data,MATCH($I147,Sheet1!$M:M,1),3))</f>
        <v/>
      </c>
      <c r="F147" s="13" t="str">
        <f>IF($I147="","",INDEX(MY_Data,MATCH($I147,Sheet1!$M:M,1),4))</f>
        <v/>
      </c>
      <c r="G147" s="13" t="str">
        <f>IF($I147="","",INDEX(MY_Data,MATCH($I147,Sheet1!$M:M,1),5))</f>
        <v/>
      </c>
      <c r="H147" s="4" t="str">
        <f>IF($I147="","",INDEX(MY_Data,MATCH($I147,Sheet1!$M:M,1),6))</f>
        <v/>
      </c>
      <c r="I147" s="25" t="str">
        <f>IF(ROW()-6&lt;=MAX(Sheet1!M:M),ROW()-6,"")</f>
        <v/>
      </c>
    </row>
    <row r="148" spans="3:9">
      <c r="C148" s="24" t="str">
        <f>IF($I148="","",INDEX(MY_Data,MATCH($I148,Sheet1!$M:M,1),1))</f>
        <v/>
      </c>
      <c r="D148" s="13" t="str">
        <f>IF($I148="","",INDEX(MY_Data,MATCH($I148,Sheet1!$M:M,1),2))</f>
        <v/>
      </c>
      <c r="E148" s="13" t="str">
        <f>IF($I148="","",INDEX(MY_Data,MATCH($I148,Sheet1!$M:M,1),3))</f>
        <v/>
      </c>
      <c r="F148" s="13" t="str">
        <f>IF($I148="","",INDEX(MY_Data,MATCH($I148,Sheet1!$M:M,1),4))</f>
        <v/>
      </c>
      <c r="G148" s="13" t="str">
        <f>IF($I148="","",INDEX(MY_Data,MATCH($I148,Sheet1!$M:M,1),5))</f>
        <v/>
      </c>
      <c r="H148" s="4" t="str">
        <f>IF($I148="","",INDEX(MY_Data,MATCH($I148,Sheet1!$M:M,1),6))</f>
        <v/>
      </c>
      <c r="I148" s="25" t="str">
        <f>IF(ROW()-6&lt;=MAX(Sheet1!M:M),ROW()-6,"")</f>
        <v/>
      </c>
    </row>
    <row r="149" spans="3:9">
      <c r="C149" s="24" t="str">
        <f>IF($I149="","",INDEX(MY_Data,MATCH($I149,Sheet1!$M:M,1),1))</f>
        <v/>
      </c>
      <c r="D149" s="13" t="str">
        <f>IF($I149="","",INDEX(MY_Data,MATCH($I149,Sheet1!$M:M,1),2))</f>
        <v/>
      </c>
      <c r="E149" s="13" t="str">
        <f>IF($I149="","",INDEX(MY_Data,MATCH($I149,Sheet1!$M:M,1),3))</f>
        <v/>
      </c>
      <c r="F149" s="13" t="str">
        <f>IF($I149="","",INDEX(MY_Data,MATCH($I149,Sheet1!$M:M,1),4))</f>
        <v/>
      </c>
      <c r="G149" s="13" t="str">
        <f>IF($I149="","",INDEX(MY_Data,MATCH($I149,Sheet1!$M:M,1),5))</f>
        <v/>
      </c>
      <c r="H149" s="4" t="str">
        <f>IF($I149="","",INDEX(MY_Data,MATCH($I149,Sheet1!$M:M,1),6))</f>
        <v/>
      </c>
      <c r="I149" s="25" t="str">
        <f>IF(ROW()-6&lt;=MAX(Sheet1!M:M),ROW()-6,"")</f>
        <v/>
      </c>
    </row>
    <row r="150" spans="3:9">
      <c r="C150" s="24" t="str">
        <f>IF($I150="","",INDEX(MY_Data,MATCH($I150,Sheet1!$M:M,1),1))</f>
        <v/>
      </c>
      <c r="D150" s="13" t="str">
        <f>IF($I150="","",INDEX(MY_Data,MATCH($I150,Sheet1!$M:M,1),2))</f>
        <v/>
      </c>
      <c r="E150" s="13" t="str">
        <f>IF($I150="","",INDEX(MY_Data,MATCH($I150,Sheet1!$M:M,1),3))</f>
        <v/>
      </c>
      <c r="F150" s="13" t="str">
        <f>IF($I150="","",INDEX(MY_Data,MATCH($I150,Sheet1!$M:M,1),4))</f>
        <v/>
      </c>
      <c r="G150" s="13" t="str">
        <f>IF($I150="","",INDEX(MY_Data,MATCH($I150,Sheet1!$M:M,1),5))</f>
        <v/>
      </c>
      <c r="H150" s="4" t="str">
        <f>IF($I150="","",INDEX(MY_Data,MATCH($I150,Sheet1!$M:M,1),6))</f>
        <v/>
      </c>
      <c r="I150" s="25" t="str">
        <f>IF(ROW()-6&lt;=MAX(Sheet1!M:M),ROW()-6,"")</f>
        <v/>
      </c>
    </row>
    <row r="151" spans="3:9">
      <c r="C151" s="24" t="str">
        <f>IF($I151="","",INDEX(MY_Data,MATCH($I151,Sheet1!$M:M,1),1))</f>
        <v/>
      </c>
      <c r="D151" s="13" t="str">
        <f>IF($I151="","",INDEX(MY_Data,MATCH($I151,Sheet1!$M:M,1),2))</f>
        <v/>
      </c>
      <c r="E151" s="13" t="str">
        <f>IF($I151="","",INDEX(MY_Data,MATCH($I151,Sheet1!$M:M,1),3))</f>
        <v/>
      </c>
      <c r="F151" s="13" t="str">
        <f>IF($I151="","",INDEX(MY_Data,MATCH($I151,Sheet1!$M:M,1),4))</f>
        <v/>
      </c>
      <c r="G151" s="13" t="str">
        <f>IF($I151="","",INDEX(MY_Data,MATCH($I151,Sheet1!$M:M,1),5))</f>
        <v/>
      </c>
      <c r="H151" s="4" t="str">
        <f>IF($I151="","",INDEX(MY_Data,MATCH($I151,Sheet1!$M:M,1),6))</f>
        <v/>
      </c>
      <c r="I151" s="25" t="str">
        <f>IF(ROW()-6&lt;=MAX(Sheet1!M:M),ROW()-6,"")</f>
        <v/>
      </c>
    </row>
    <row r="152" spans="3:9">
      <c r="C152" s="24" t="str">
        <f>IF($I152="","",INDEX(MY_Data,MATCH($I152,Sheet1!$M:M,1),1))</f>
        <v/>
      </c>
      <c r="D152" s="13" t="str">
        <f>IF($I152="","",INDEX(MY_Data,MATCH($I152,Sheet1!$M:M,1),2))</f>
        <v/>
      </c>
      <c r="E152" s="13" t="str">
        <f>IF($I152="","",INDEX(MY_Data,MATCH($I152,Sheet1!$M:M,1),3))</f>
        <v/>
      </c>
      <c r="F152" s="13" t="str">
        <f>IF($I152="","",INDEX(MY_Data,MATCH($I152,Sheet1!$M:M,1),4))</f>
        <v/>
      </c>
      <c r="G152" s="13" t="str">
        <f>IF($I152="","",INDEX(MY_Data,MATCH($I152,Sheet1!$M:M,1),5))</f>
        <v/>
      </c>
      <c r="H152" s="4" t="str">
        <f>IF($I152="","",INDEX(MY_Data,MATCH($I152,Sheet1!$M:M,1),6))</f>
        <v/>
      </c>
      <c r="I152" s="25" t="str">
        <f>IF(ROW()-6&lt;=MAX(Sheet1!M:M),ROW()-6,"")</f>
        <v/>
      </c>
    </row>
    <row r="153" spans="3:9">
      <c r="C153" s="24" t="str">
        <f>IF($I153="","",INDEX(MY_Data,MATCH($I153,Sheet1!$M:M,1),1))</f>
        <v/>
      </c>
      <c r="D153" s="13" t="str">
        <f>IF($I153="","",INDEX(MY_Data,MATCH($I153,Sheet1!$M:M,1),2))</f>
        <v/>
      </c>
      <c r="E153" s="13" t="str">
        <f>IF($I153="","",INDEX(MY_Data,MATCH($I153,Sheet1!$M:M,1),3))</f>
        <v/>
      </c>
      <c r="F153" s="13" t="str">
        <f>IF($I153="","",INDEX(MY_Data,MATCH($I153,Sheet1!$M:M,1),4))</f>
        <v/>
      </c>
      <c r="G153" s="13" t="str">
        <f>IF($I153="","",INDEX(MY_Data,MATCH($I153,Sheet1!$M:M,1),5))</f>
        <v/>
      </c>
      <c r="H153" s="4" t="str">
        <f>IF($I153="","",INDEX(MY_Data,MATCH($I153,Sheet1!$M:M,1),6))</f>
        <v/>
      </c>
      <c r="I153" s="25" t="str">
        <f>IF(ROW()-6&lt;=MAX(Sheet1!M:M),ROW()-6,"")</f>
        <v/>
      </c>
    </row>
    <row r="154" spans="3:9">
      <c r="C154" s="24" t="str">
        <f>IF($I154="","",INDEX(MY_Data,MATCH($I154,Sheet1!$M:M,1),1))</f>
        <v/>
      </c>
      <c r="D154" s="13" t="str">
        <f>IF($I154="","",INDEX(MY_Data,MATCH($I154,Sheet1!$M:M,1),2))</f>
        <v/>
      </c>
      <c r="E154" s="13" t="str">
        <f>IF($I154="","",INDEX(MY_Data,MATCH($I154,Sheet1!$M:M,1),3))</f>
        <v/>
      </c>
      <c r="F154" s="13" t="str">
        <f>IF($I154="","",INDEX(MY_Data,MATCH($I154,Sheet1!$M:M,1),4))</f>
        <v/>
      </c>
      <c r="G154" s="13" t="str">
        <f>IF($I154="","",INDEX(MY_Data,MATCH($I154,Sheet1!$M:M,1),5))</f>
        <v/>
      </c>
      <c r="H154" s="4" t="str">
        <f>IF($I154="","",INDEX(MY_Data,MATCH($I154,Sheet1!$M:M,1),6))</f>
        <v/>
      </c>
      <c r="I154" s="25" t="str">
        <f>IF(ROW()-6&lt;=MAX(Sheet1!M:M),ROW()-6,"")</f>
        <v/>
      </c>
    </row>
    <row r="155" spans="3:9">
      <c r="C155" s="24" t="str">
        <f>IF($I155="","",INDEX(MY_Data,MATCH($I155,Sheet1!$M:M,1),1))</f>
        <v/>
      </c>
      <c r="D155" s="13" t="str">
        <f>IF($I155="","",INDEX(MY_Data,MATCH($I155,Sheet1!$M:M,1),2))</f>
        <v/>
      </c>
      <c r="E155" s="13" t="str">
        <f>IF($I155="","",INDEX(MY_Data,MATCH($I155,Sheet1!$M:M,1),3))</f>
        <v/>
      </c>
      <c r="F155" s="13" t="str">
        <f>IF($I155="","",INDEX(MY_Data,MATCH($I155,Sheet1!$M:M,1),4))</f>
        <v/>
      </c>
      <c r="G155" s="13" t="str">
        <f>IF($I155="","",INDEX(MY_Data,MATCH($I155,Sheet1!$M:M,1),5))</f>
        <v/>
      </c>
      <c r="H155" s="4" t="str">
        <f>IF($I155="","",INDEX(MY_Data,MATCH($I155,Sheet1!$M:M,1),6))</f>
        <v/>
      </c>
      <c r="I155" s="25" t="str">
        <f>IF(ROW()-6&lt;=MAX(Sheet1!M:M),ROW()-6,"")</f>
        <v/>
      </c>
    </row>
    <row r="156" spans="3:9">
      <c r="C156" s="24" t="str">
        <f>IF($I156="","",INDEX(MY_Data,MATCH($I156,Sheet1!$M:M,1),1))</f>
        <v/>
      </c>
      <c r="D156" s="13" t="str">
        <f>IF($I156="","",INDEX(MY_Data,MATCH($I156,Sheet1!$M:M,1),2))</f>
        <v/>
      </c>
      <c r="E156" s="13" t="str">
        <f>IF($I156="","",INDEX(MY_Data,MATCH($I156,Sheet1!$M:M,1),3))</f>
        <v/>
      </c>
      <c r="F156" s="13" t="str">
        <f>IF($I156="","",INDEX(MY_Data,MATCH($I156,Sheet1!$M:M,1),4))</f>
        <v/>
      </c>
      <c r="G156" s="13" t="str">
        <f>IF($I156="","",INDEX(MY_Data,MATCH($I156,Sheet1!$M:M,1),5))</f>
        <v/>
      </c>
      <c r="H156" s="4" t="str">
        <f>IF($I156="","",INDEX(MY_Data,MATCH($I156,Sheet1!$M:M,1),6))</f>
        <v/>
      </c>
      <c r="I156" s="25" t="str">
        <f>IF(ROW()-6&lt;=MAX(Sheet1!M:M),ROW()-6,"")</f>
        <v/>
      </c>
    </row>
    <row r="157" spans="3:9">
      <c r="C157" s="24" t="str">
        <f>IF($I157="","",INDEX(MY_Data,MATCH($I157,Sheet1!$M:M,1),1))</f>
        <v/>
      </c>
      <c r="D157" s="13" t="str">
        <f>IF($I157="","",INDEX(MY_Data,MATCH($I157,Sheet1!$M:M,1),2))</f>
        <v/>
      </c>
      <c r="E157" s="13" t="str">
        <f>IF($I157="","",INDEX(MY_Data,MATCH($I157,Sheet1!$M:M,1),3))</f>
        <v/>
      </c>
      <c r="F157" s="13" t="str">
        <f>IF($I157="","",INDEX(MY_Data,MATCH($I157,Sheet1!$M:M,1),4))</f>
        <v/>
      </c>
      <c r="G157" s="13" t="str">
        <f>IF($I157="","",INDEX(MY_Data,MATCH($I157,Sheet1!$M:M,1),5))</f>
        <v/>
      </c>
      <c r="H157" s="4" t="str">
        <f>IF($I157="","",INDEX(MY_Data,MATCH($I157,Sheet1!$M:M,1),6))</f>
        <v/>
      </c>
      <c r="I157" s="25" t="str">
        <f>IF(ROW()-6&lt;=MAX(Sheet1!M:M),ROW()-6,"")</f>
        <v/>
      </c>
    </row>
    <row r="158" spans="3:9">
      <c r="C158" s="24" t="str">
        <f>IF($I158="","",INDEX(MY_Data,MATCH($I158,Sheet1!$M:M,1),1))</f>
        <v/>
      </c>
      <c r="D158" s="13" t="str">
        <f>IF($I158="","",INDEX(MY_Data,MATCH($I158,Sheet1!$M:M,1),2))</f>
        <v/>
      </c>
      <c r="E158" s="13" t="str">
        <f>IF($I158="","",INDEX(MY_Data,MATCH($I158,Sheet1!$M:M,1),3))</f>
        <v/>
      </c>
      <c r="F158" s="13" t="str">
        <f>IF($I158="","",INDEX(MY_Data,MATCH($I158,Sheet1!$M:M,1),4))</f>
        <v/>
      </c>
      <c r="G158" s="13" t="str">
        <f>IF($I158="","",INDEX(MY_Data,MATCH($I158,Sheet1!$M:M,1),5))</f>
        <v/>
      </c>
      <c r="H158" s="4" t="str">
        <f>IF($I158="","",INDEX(MY_Data,MATCH($I158,Sheet1!$M:M,1),6))</f>
        <v/>
      </c>
      <c r="I158" s="25" t="str">
        <f>IF(ROW()-6&lt;=MAX(Sheet1!M:M),ROW()-6,"")</f>
        <v/>
      </c>
    </row>
    <row r="159" spans="3:9">
      <c r="C159" s="24" t="str">
        <f>IF($I159="","",INDEX(MY_Data,MATCH($I159,Sheet1!$M:M,1),1))</f>
        <v/>
      </c>
      <c r="D159" s="13" t="str">
        <f>IF($I159="","",INDEX(MY_Data,MATCH($I159,Sheet1!$M:M,1),2))</f>
        <v/>
      </c>
      <c r="E159" s="13" t="str">
        <f>IF($I159="","",INDEX(MY_Data,MATCH($I159,Sheet1!$M:M,1),3))</f>
        <v/>
      </c>
      <c r="F159" s="13" t="str">
        <f>IF($I159="","",INDEX(MY_Data,MATCH($I159,Sheet1!$M:M,1),4))</f>
        <v/>
      </c>
      <c r="G159" s="13" t="str">
        <f>IF($I159="","",INDEX(MY_Data,MATCH($I159,Sheet1!$M:M,1),5))</f>
        <v/>
      </c>
      <c r="H159" s="4" t="str">
        <f>IF($I159="","",INDEX(MY_Data,MATCH($I159,Sheet1!$M:M,1),6))</f>
        <v/>
      </c>
      <c r="I159" s="25" t="str">
        <f>IF(ROW()-6&lt;=MAX(Sheet1!M:M),ROW()-6,"")</f>
        <v/>
      </c>
    </row>
    <row r="160" spans="3:9">
      <c r="C160" s="24" t="str">
        <f>IF($I160="","",INDEX(MY_Data,MATCH($I160,Sheet1!$M:M,1),1))</f>
        <v/>
      </c>
      <c r="D160" s="13" t="str">
        <f>IF($I160="","",INDEX(MY_Data,MATCH($I160,Sheet1!$M:M,1),2))</f>
        <v/>
      </c>
      <c r="E160" s="13" t="str">
        <f>IF($I160="","",INDEX(MY_Data,MATCH($I160,Sheet1!$M:M,1),3))</f>
        <v/>
      </c>
      <c r="F160" s="13" t="str">
        <f>IF($I160="","",INDEX(MY_Data,MATCH($I160,Sheet1!$M:M,1),4))</f>
        <v/>
      </c>
      <c r="G160" s="13" t="str">
        <f>IF($I160="","",INDEX(MY_Data,MATCH($I160,Sheet1!$M:M,1),5))</f>
        <v/>
      </c>
      <c r="H160" s="4" t="str">
        <f>IF($I160="","",INDEX(MY_Data,MATCH($I160,Sheet1!$M:M,1),6))</f>
        <v/>
      </c>
      <c r="I160" s="25" t="str">
        <f>IF(ROW()-6&lt;=MAX(Sheet1!M:M),ROW()-6,"")</f>
        <v/>
      </c>
    </row>
    <row r="161" spans="3:9">
      <c r="C161" s="24" t="str">
        <f>IF($I161="","",INDEX(MY_Data,MATCH($I161,Sheet1!$M:M,1),1))</f>
        <v/>
      </c>
      <c r="D161" s="13" t="str">
        <f>IF($I161="","",INDEX(MY_Data,MATCH($I161,Sheet1!$M:M,1),2))</f>
        <v/>
      </c>
      <c r="E161" s="13" t="str">
        <f>IF($I161="","",INDEX(MY_Data,MATCH($I161,Sheet1!$M:M,1),3))</f>
        <v/>
      </c>
      <c r="F161" s="13" t="str">
        <f>IF($I161="","",INDEX(MY_Data,MATCH($I161,Sheet1!$M:M,1),4))</f>
        <v/>
      </c>
      <c r="G161" s="13" t="str">
        <f>IF($I161="","",INDEX(MY_Data,MATCH($I161,Sheet1!$M:M,1),5))</f>
        <v/>
      </c>
      <c r="H161" s="4" t="str">
        <f>IF($I161="","",INDEX(MY_Data,MATCH($I161,Sheet1!$M:M,1),6))</f>
        <v/>
      </c>
      <c r="I161" s="25" t="str">
        <f>IF(ROW()-6&lt;=MAX(Sheet1!M:M),ROW()-6,"")</f>
        <v/>
      </c>
    </row>
    <row r="162" spans="3:9">
      <c r="C162" s="24" t="str">
        <f>IF($I162="","",INDEX(MY_Data,MATCH($I162,Sheet1!$M:M,1),1))</f>
        <v/>
      </c>
      <c r="D162" s="13" t="str">
        <f>IF($I162="","",INDEX(MY_Data,MATCH($I162,Sheet1!$M:M,1),2))</f>
        <v/>
      </c>
      <c r="E162" s="13" t="str">
        <f>IF($I162="","",INDEX(MY_Data,MATCH($I162,Sheet1!$M:M,1),3))</f>
        <v/>
      </c>
      <c r="F162" s="13" t="str">
        <f>IF($I162="","",INDEX(MY_Data,MATCH($I162,Sheet1!$M:M,1),4))</f>
        <v/>
      </c>
      <c r="G162" s="13" t="str">
        <f>IF($I162="","",INDEX(MY_Data,MATCH($I162,Sheet1!$M:M,1),5))</f>
        <v/>
      </c>
      <c r="H162" s="4" t="str">
        <f>IF($I162="","",INDEX(MY_Data,MATCH($I162,Sheet1!$M:M,1),6))</f>
        <v/>
      </c>
      <c r="I162" s="25" t="str">
        <f>IF(ROW()-6&lt;=MAX(Sheet1!M:M),ROW()-6,"")</f>
        <v/>
      </c>
    </row>
    <row r="163" spans="3:9">
      <c r="C163" s="24" t="str">
        <f>IF($I163="","",INDEX(MY_Data,MATCH($I163,Sheet1!$M:M,1),1))</f>
        <v/>
      </c>
      <c r="D163" s="13" t="str">
        <f>IF($I163="","",INDEX(MY_Data,MATCH($I163,Sheet1!$M:M,1),2))</f>
        <v/>
      </c>
      <c r="E163" s="13" t="str">
        <f>IF($I163="","",INDEX(MY_Data,MATCH($I163,Sheet1!$M:M,1),3))</f>
        <v/>
      </c>
      <c r="F163" s="13" t="str">
        <f>IF($I163="","",INDEX(MY_Data,MATCH($I163,Sheet1!$M:M,1),4))</f>
        <v/>
      </c>
      <c r="G163" s="13" t="str">
        <f>IF($I163="","",INDEX(MY_Data,MATCH($I163,Sheet1!$M:M,1),5))</f>
        <v/>
      </c>
      <c r="H163" s="4" t="str">
        <f>IF($I163="","",INDEX(MY_Data,MATCH($I163,Sheet1!$M:M,1),6))</f>
        <v/>
      </c>
      <c r="I163" s="25" t="str">
        <f>IF(ROW()-6&lt;=MAX(Sheet1!M:M),ROW()-6,"")</f>
        <v/>
      </c>
    </row>
    <row r="164" spans="3:9">
      <c r="C164" s="24" t="str">
        <f>IF($I164="","",INDEX(MY_Data,MATCH($I164,Sheet1!$M:M,1),1))</f>
        <v/>
      </c>
      <c r="D164" s="13" t="str">
        <f>IF($I164="","",INDEX(MY_Data,MATCH($I164,Sheet1!$M:M,1),2))</f>
        <v/>
      </c>
      <c r="E164" s="13" t="str">
        <f>IF($I164="","",INDEX(MY_Data,MATCH($I164,Sheet1!$M:M,1),3))</f>
        <v/>
      </c>
      <c r="F164" s="13" t="str">
        <f>IF($I164="","",INDEX(MY_Data,MATCH($I164,Sheet1!$M:M,1),4))</f>
        <v/>
      </c>
      <c r="G164" s="13" t="str">
        <f>IF($I164="","",INDEX(MY_Data,MATCH($I164,Sheet1!$M:M,1),5))</f>
        <v/>
      </c>
      <c r="H164" s="4" t="str">
        <f>IF($I164="","",INDEX(MY_Data,MATCH($I164,Sheet1!$M:M,1),6))</f>
        <v/>
      </c>
      <c r="I164" s="25" t="str">
        <f>IF(ROW()-6&lt;=MAX(Sheet1!M:M),ROW()-6,"")</f>
        <v/>
      </c>
    </row>
    <row r="165" spans="3:9">
      <c r="C165" s="24" t="str">
        <f>IF($I165="","",INDEX(MY_Data,MATCH($I165,Sheet1!$M:M,1),1))</f>
        <v/>
      </c>
      <c r="D165" s="13" t="str">
        <f>IF($I165="","",INDEX(MY_Data,MATCH($I165,Sheet1!$M:M,1),2))</f>
        <v/>
      </c>
      <c r="E165" s="13" t="str">
        <f>IF($I165="","",INDEX(MY_Data,MATCH($I165,Sheet1!$M:M,1),3))</f>
        <v/>
      </c>
      <c r="F165" s="13" t="str">
        <f>IF($I165="","",INDEX(MY_Data,MATCH($I165,Sheet1!$M:M,1),4))</f>
        <v/>
      </c>
      <c r="G165" s="13" t="str">
        <f>IF($I165="","",INDEX(MY_Data,MATCH($I165,Sheet1!$M:M,1),5))</f>
        <v/>
      </c>
      <c r="H165" s="4" t="str">
        <f>IF($I165="","",INDEX(MY_Data,MATCH($I165,Sheet1!$M:M,1),6))</f>
        <v/>
      </c>
      <c r="I165" s="25" t="str">
        <f>IF(ROW()-6&lt;=MAX(Sheet1!M:M),ROW()-6,"")</f>
        <v/>
      </c>
    </row>
    <row r="166" spans="3:9">
      <c r="C166" s="24" t="str">
        <f>IF($I166="","",INDEX(MY_Data,MATCH($I166,Sheet1!$M:M,1),1))</f>
        <v/>
      </c>
      <c r="D166" s="13" t="str">
        <f>IF($I166="","",INDEX(MY_Data,MATCH($I166,Sheet1!$M:M,1),2))</f>
        <v/>
      </c>
      <c r="E166" s="13" t="str">
        <f>IF($I166="","",INDEX(MY_Data,MATCH($I166,Sheet1!$M:M,1),3))</f>
        <v/>
      </c>
      <c r="F166" s="13" t="str">
        <f>IF($I166="","",INDEX(MY_Data,MATCH($I166,Sheet1!$M:M,1),4))</f>
        <v/>
      </c>
      <c r="G166" s="13" t="str">
        <f>IF($I166="","",INDEX(MY_Data,MATCH($I166,Sheet1!$M:M,1),5))</f>
        <v/>
      </c>
      <c r="H166" s="4" t="str">
        <f>IF($I166="","",INDEX(MY_Data,MATCH($I166,Sheet1!$M:M,1),6))</f>
        <v/>
      </c>
      <c r="I166" s="25" t="str">
        <f>IF(ROW()-6&lt;=MAX(Sheet1!M:M),ROW()-6,"")</f>
        <v/>
      </c>
    </row>
    <row r="167" spans="3:9">
      <c r="C167" s="24" t="str">
        <f>IF($I167="","",INDEX(MY_Data,MATCH($I167,Sheet1!$M:M,1),1))</f>
        <v/>
      </c>
      <c r="D167" s="13" t="str">
        <f>IF($I167="","",INDEX(MY_Data,MATCH($I167,Sheet1!$M:M,1),2))</f>
        <v/>
      </c>
      <c r="E167" s="13" t="str">
        <f>IF($I167="","",INDEX(MY_Data,MATCH($I167,Sheet1!$M:M,1),3))</f>
        <v/>
      </c>
      <c r="F167" s="13" t="str">
        <f>IF($I167="","",INDEX(MY_Data,MATCH($I167,Sheet1!$M:M,1),4))</f>
        <v/>
      </c>
      <c r="G167" s="13" t="str">
        <f>IF($I167="","",INDEX(MY_Data,MATCH($I167,Sheet1!$M:M,1),5))</f>
        <v/>
      </c>
      <c r="H167" s="4" t="str">
        <f>IF($I167="","",INDEX(MY_Data,MATCH($I167,Sheet1!$M:M,1),6))</f>
        <v/>
      </c>
      <c r="I167" s="25" t="str">
        <f>IF(ROW()-6&lt;=MAX(Sheet1!M:M),ROW()-6,"")</f>
        <v/>
      </c>
    </row>
    <row r="168" spans="3:9">
      <c r="C168" s="24" t="str">
        <f>IF($I168="","",INDEX(MY_Data,MATCH($I168,Sheet1!$M:M,1),1))</f>
        <v/>
      </c>
      <c r="D168" s="13" t="str">
        <f>IF($I168="","",INDEX(MY_Data,MATCH($I168,Sheet1!$M:M,1),2))</f>
        <v/>
      </c>
      <c r="E168" s="13" t="str">
        <f>IF($I168="","",INDEX(MY_Data,MATCH($I168,Sheet1!$M:M,1),3))</f>
        <v/>
      </c>
      <c r="F168" s="13" t="str">
        <f>IF($I168="","",INDEX(MY_Data,MATCH($I168,Sheet1!$M:M,1),4))</f>
        <v/>
      </c>
      <c r="G168" s="13" t="str">
        <f>IF($I168="","",INDEX(MY_Data,MATCH($I168,Sheet1!$M:M,1),5))</f>
        <v/>
      </c>
      <c r="H168" s="4" t="str">
        <f>IF($I168="","",INDEX(MY_Data,MATCH($I168,Sheet1!$M:M,1),6))</f>
        <v/>
      </c>
      <c r="I168" s="25" t="str">
        <f>IF(ROW()-6&lt;=MAX(Sheet1!M:M),ROW()-6,"")</f>
        <v/>
      </c>
    </row>
    <row r="169" spans="3:9">
      <c r="C169" s="24" t="str">
        <f>IF($I169="","",INDEX(MY_Data,MATCH($I169,Sheet1!$M:M,1),1))</f>
        <v/>
      </c>
      <c r="D169" s="13" t="str">
        <f>IF($I169="","",INDEX(MY_Data,MATCH($I169,Sheet1!$M:M,1),2))</f>
        <v/>
      </c>
      <c r="E169" s="13" t="str">
        <f>IF($I169="","",INDEX(MY_Data,MATCH($I169,Sheet1!$M:M,1),3))</f>
        <v/>
      </c>
      <c r="F169" s="13" t="str">
        <f>IF($I169="","",INDEX(MY_Data,MATCH($I169,Sheet1!$M:M,1),4))</f>
        <v/>
      </c>
      <c r="G169" s="13" t="str">
        <f>IF($I169="","",INDEX(MY_Data,MATCH($I169,Sheet1!$M:M,1),5))</f>
        <v/>
      </c>
      <c r="H169" s="4" t="str">
        <f>IF($I169="","",INDEX(MY_Data,MATCH($I169,Sheet1!$M:M,1),6))</f>
        <v/>
      </c>
      <c r="I169" s="25" t="str">
        <f>IF(ROW()-6&lt;=MAX(Sheet1!M:M),ROW()-6,"")</f>
        <v/>
      </c>
    </row>
    <row r="170" spans="3:9">
      <c r="C170" s="24" t="str">
        <f>IF($I170="","",INDEX(MY_Data,MATCH($I170,Sheet1!$M:M,1),1))</f>
        <v/>
      </c>
      <c r="D170" s="13" t="str">
        <f>IF($I170="","",INDEX(MY_Data,MATCH($I170,Sheet1!$M:M,1),2))</f>
        <v/>
      </c>
      <c r="E170" s="13" t="str">
        <f>IF($I170="","",INDEX(MY_Data,MATCH($I170,Sheet1!$M:M,1),3))</f>
        <v/>
      </c>
      <c r="F170" s="13" t="str">
        <f>IF($I170="","",INDEX(MY_Data,MATCH($I170,Sheet1!$M:M,1),4))</f>
        <v/>
      </c>
      <c r="G170" s="13" t="str">
        <f>IF($I170="","",INDEX(MY_Data,MATCH($I170,Sheet1!$M:M,1),5))</f>
        <v/>
      </c>
      <c r="H170" s="4" t="str">
        <f>IF($I170="","",INDEX(MY_Data,MATCH($I170,Sheet1!$M:M,1),6))</f>
        <v/>
      </c>
      <c r="I170" s="25" t="str">
        <f>IF(ROW()-6&lt;=MAX(Sheet1!M:M),ROW()-6,"")</f>
        <v/>
      </c>
    </row>
    <row r="171" spans="3:9">
      <c r="C171" s="24" t="str">
        <f>IF($I171="","",INDEX(MY_Data,MATCH($I171,Sheet1!$M:M,1),1))</f>
        <v/>
      </c>
      <c r="D171" s="13" t="str">
        <f>IF($I171="","",INDEX(MY_Data,MATCH($I171,Sheet1!$M:M,1),2))</f>
        <v/>
      </c>
      <c r="E171" s="13" t="str">
        <f>IF($I171="","",INDEX(MY_Data,MATCH($I171,Sheet1!$M:M,1),3))</f>
        <v/>
      </c>
      <c r="F171" s="13" t="str">
        <f>IF($I171="","",INDEX(MY_Data,MATCH($I171,Sheet1!$M:M,1),4))</f>
        <v/>
      </c>
      <c r="G171" s="13" t="str">
        <f>IF($I171="","",INDEX(MY_Data,MATCH($I171,Sheet1!$M:M,1),5))</f>
        <v/>
      </c>
      <c r="H171" s="4" t="str">
        <f>IF($I171="","",INDEX(MY_Data,MATCH($I171,Sheet1!$M:M,1),6))</f>
        <v/>
      </c>
      <c r="I171" s="25" t="str">
        <f>IF(ROW()-6&lt;=MAX(Sheet1!M:M),ROW()-6,"")</f>
        <v/>
      </c>
    </row>
    <row r="172" spans="3:9">
      <c r="C172" s="24" t="str">
        <f>IF($I172="","",INDEX(MY_Data,MATCH($I172,Sheet1!$M:M,1),1))</f>
        <v/>
      </c>
      <c r="D172" s="13" t="str">
        <f>IF($I172="","",INDEX(MY_Data,MATCH($I172,Sheet1!$M:M,1),2))</f>
        <v/>
      </c>
      <c r="E172" s="13" t="str">
        <f>IF($I172="","",INDEX(MY_Data,MATCH($I172,Sheet1!$M:M,1),3))</f>
        <v/>
      </c>
      <c r="F172" s="13" t="str">
        <f>IF($I172="","",INDEX(MY_Data,MATCH($I172,Sheet1!$M:M,1),4))</f>
        <v/>
      </c>
      <c r="G172" s="13" t="str">
        <f>IF($I172="","",INDEX(MY_Data,MATCH($I172,Sheet1!$M:M,1),5))</f>
        <v/>
      </c>
      <c r="H172" s="4" t="str">
        <f>IF($I172="","",INDEX(MY_Data,MATCH($I172,Sheet1!$M:M,1),6))</f>
        <v/>
      </c>
      <c r="I172" s="25" t="str">
        <f>IF(ROW()-6&lt;=MAX(Sheet1!M:M),ROW()-6,"")</f>
        <v/>
      </c>
    </row>
    <row r="173" spans="3:9">
      <c r="C173" s="24" t="str">
        <f>IF($I173="","",INDEX(MY_Data,MATCH($I173,Sheet1!$M:M,1),1))</f>
        <v/>
      </c>
      <c r="D173" s="13" t="str">
        <f>IF($I173="","",INDEX(MY_Data,MATCH($I173,Sheet1!$M:M,1),2))</f>
        <v/>
      </c>
      <c r="E173" s="13" t="str">
        <f>IF($I173="","",INDEX(MY_Data,MATCH($I173,Sheet1!$M:M,1),3))</f>
        <v/>
      </c>
      <c r="F173" s="13" t="str">
        <f>IF($I173="","",INDEX(MY_Data,MATCH($I173,Sheet1!$M:M,1),4))</f>
        <v/>
      </c>
      <c r="G173" s="13" t="str">
        <f>IF($I173="","",INDEX(MY_Data,MATCH($I173,Sheet1!$M:M,1),5))</f>
        <v/>
      </c>
      <c r="H173" s="4" t="str">
        <f>IF($I173="","",INDEX(MY_Data,MATCH($I173,Sheet1!$M:M,1),6))</f>
        <v/>
      </c>
      <c r="I173" s="25" t="str">
        <f>IF(ROW()-6&lt;=MAX(Sheet1!M:M),ROW()-6,"")</f>
        <v/>
      </c>
    </row>
    <row r="174" spans="3:9">
      <c r="C174" s="24" t="str">
        <f>IF($I174="","",INDEX(MY_Data,MATCH($I174,Sheet1!$M:M,1),1))</f>
        <v/>
      </c>
      <c r="D174" s="13" t="str">
        <f>IF($I174="","",INDEX(MY_Data,MATCH($I174,Sheet1!$M:M,1),2))</f>
        <v/>
      </c>
      <c r="E174" s="13" t="str">
        <f>IF($I174="","",INDEX(MY_Data,MATCH($I174,Sheet1!$M:M,1),3))</f>
        <v/>
      </c>
      <c r="F174" s="13" t="str">
        <f>IF($I174="","",INDEX(MY_Data,MATCH($I174,Sheet1!$M:M,1),4))</f>
        <v/>
      </c>
      <c r="G174" s="13" t="str">
        <f>IF($I174="","",INDEX(MY_Data,MATCH($I174,Sheet1!$M:M,1),5))</f>
        <v/>
      </c>
      <c r="H174" s="4" t="str">
        <f>IF($I174="","",INDEX(MY_Data,MATCH($I174,Sheet1!$M:M,1),6))</f>
        <v/>
      </c>
      <c r="I174" s="25" t="str">
        <f>IF(ROW()-6&lt;=MAX(Sheet1!M:M),ROW()-6,"")</f>
        <v/>
      </c>
    </row>
    <row r="175" spans="3:9">
      <c r="C175" s="24" t="str">
        <f>IF($I175="","",INDEX(MY_Data,MATCH($I175,Sheet1!$M:M,1),1))</f>
        <v/>
      </c>
      <c r="D175" s="13" t="str">
        <f>IF($I175="","",INDEX(MY_Data,MATCH($I175,Sheet1!$M:M,1),2))</f>
        <v/>
      </c>
      <c r="E175" s="13" t="str">
        <f>IF($I175="","",INDEX(MY_Data,MATCH($I175,Sheet1!$M:M,1),3))</f>
        <v/>
      </c>
      <c r="F175" s="13" t="str">
        <f>IF($I175="","",INDEX(MY_Data,MATCH($I175,Sheet1!$M:M,1),4))</f>
        <v/>
      </c>
      <c r="G175" s="13" t="str">
        <f>IF($I175="","",INDEX(MY_Data,MATCH($I175,Sheet1!$M:M,1),5))</f>
        <v/>
      </c>
      <c r="H175" s="4" t="str">
        <f>IF($I175="","",INDEX(MY_Data,MATCH($I175,Sheet1!$M:M,1),6))</f>
        <v/>
      </c>
      <c r="I175" s="25" t="str">
        <f>IF(ROW()-6&lt;=MAX(Sheet1!M:M),ROW()-6,"")</f>
        <v/>
      </c>
    </row>
    <row r="176" spans="3:9">
      <c r="C176" s="24" t="str">
        <f>IF($I176="","",INDEX(MY_Data,MATCH($I176,Sheet1!$M:M,1),1))</f>
        <v/>
      </c>
      <c r="D176" s="13" t="str">
        <f>IF($I176="","",INDEX(MY_Data,MATCH($I176,Sheet1!$M:M,1),2))</f>
        <v/>
      </c>
      <c r="E176" s="13" t="str">
        <f>IF($I176="","",INDEX(MY_Data,MATCH($I176,Sheet1!$M:M,1),3))</f>
        <v/>
      </c>
      <c r="F176" s="13" t="str">
        <f>IF($I176="","",INDEX(MY_Data,MATCH($I176,Sheet1!$M:M,1),4))</f>
        <v/>
      </c>
      <c r="G176" s="13" t="str">
        <f>IF($I176="","",INDEX(MY_Data,MATCH($I176,Sheet1!$M:M,1),5))</f>
        <v/>
      </c>
      <c r="H176" s="4" t="str">
        <f>IF($I176="","",INDEX(MY_Data,MATCH($I176,Sheet1!$M:M,1),6))</f>
        <v/>
      </c>
      <c r="I176" s="25" t="str">
        <f>IF(ROW()-6&lt;=MAX(Sheet1!M:M),ROW()-6,"")</f>
        <v/>
      </c>
    </row>
    <row r="177" spans="3:9">
      <c r="C177" s="24" t="str">
        <f>IF($I177="","",INDEX(MY_Data,MATCH($I177,Sheet1!$M:M,1),1))</f>
        <v/>
      </c>
      <c r="D177" s="13" t="str">
        <f>IF($I177="","",INDEX(MY_Data,MATCH($I177,Sheet1!$M:M,1),2))</f>
        <v/>
      </c>
      <c r="E177" s="13" t="str">
        <f>IF($I177="","",INDEX(MY_Data,MATCH($I177,Sheet1!$M:M,1),3))</f>
        <v/>
      </c>
      <c r="F177" s="13" t="str">
        <f>IF($I177="","",INDEX(MY_Data,MATCH($I177,Sheet1!$M:M,1),4))</f>
        <v/>
      </c>
      <c r="G177" s="13" t="str">
        <f>IF($I177="","",INDEX(MY_Data,MATCH($I177,Sheet1!$M:M,1),5))</f>
        <v/>
      </c>
      <c r="H177" s="4" t="str">
        <f>IF($I177="","",INDEX(MY_Data,MATCH($I177,Sheet1!$M:M,1),6))</f>
        <v/>
      </c>
      <c r="I177" s="25" t="str">
        <f>IF(ROW()-6&lt;=MAX(Sheet1!M:M),ROW()-6,"")</f>
        <v/>
      </c>
    </row>
    <row r="178" spans="3:9">
      <c r="C178" s="24" t="str">
        <f>IF($I178="","",INDEX(MY_Data,MATCH($I178,Sheet1!$M:M,1),1))</f>
        <v/>
      </c>
      <c r="D178" s="13" t="str">
        <f>IF($I178="","",INDEX(MY_Data,MATCH($I178,Sheet1!$M:M,1),2))</f>
        <v/>
      </c>
      <c r="E178" s="13" t="str">
        <f>IF($I178="","",INDEX(MY_Data,MATCH($I178,Sheet1!$M:M,1),3))</f>
        <v/>
      </c>
      <c r="F178" s="13" t="str">
        <f>IF($I178="","",INDEX(MY_Data,MATCH($I178,Sheet1!$M:M,1),4))</f>
        <v/>
      </c>
      <c r="G178" s="13" t="str">
        <f>IF($I178="","",INDEX(MY_Data,MATCH($I178,Sheet1!$M:M,1),5))</f>
        <v/>
      </c>
      <c r="H178" s="4" t="str">
        <f>IF($I178="","",INDEX(MY_Data,MATCH($I178,Sheet1!$M:M,1),6))</f>
        <v/>
      </c>
      <c r="I178" s="25" t="str">
        <f>IF(ROW()-6&lt;=MAX(Sheet1!M:M),ROW()-6,"")</f>
        <v/>
      </c>
    </row>
    <row r="179" spans="3:9">
      <c r="C179" s="24" t="str">
        <f>IF($I179="","",INDEX(MY_Data,MATCH($I179,Sheet1!$M:M,1),1))</f>
        <v/>
      </c>
      <c r="D179" s="13" t="str">
        <f>IF($I179="","",INDEX(MY_Data,MATCH($I179,Sheet1!$M:M,1),2))</f>
        <v/>
      </c>
      <c r="E179" s="13" t="str">
        <f>IF($I179="","",INDEX(MY_Data,MATCH($I179,Sheet1!$M:M,1),3))</f>
        <v/>
      </c>
      <c r="F179" s="13" t="str">
        <f>IF($I179="","",INDEX(MY_Data,MATCH($I179,Sheet1!$M:M,1),4))</f>
        <v/>
      </c>
      <c r="G179" s="13" t="str">
        <f>IF($I179="","",INDEX(MY_Data,MATCH($I179,Sheet1!$M:M,1),5))</f>
        <v/>
      </c>
      <c r="H179" s="4" t="str">
        <f>IF($I179="","",INDEX(MY_Data,MATCH($I179,Sheet1!$M:M,1),6))</f>
        <v/>
      </c>
      <c r="I179" s="25" t="str">
        <f>IF(ROW()-6&lt;=MAX(Sheet1!M:M),ROW()-6,"")</f>
        <v/>
      </c>
    </row>
    <row r="180" spans="3:9">
      <c r="C180" s="24" t="str">
        <f>IF($I180="","",INDEX(MY_Data,MATCH($I180,Sheet1!$M:M,1),1))</f>
        <v/>
      </c>
      <c r="D180" s="13" t="str">
        <f>IF($I180="","",INDEX(MY_Data,MATCH($I180,Sheet1!$M:M,1),2))</f>
        <v/>
      </c>
      <c r="E180" s="13" t="str">
        <f>IF($I180="","",INDEX(MY_Data,MATCH($I180,Sheet1!$M:M,1),3))</f>
        <v/>
      </c>
      <c r="F180" s="13" t="str">
        <f>IF($I180="","",INDEX(MY_Data,MATCH($I180,Sheet1!$M:M,1),4))</f>
        <v/>
      </c>
      <c r="G180" s="13" t="str">
        <f>IF($I180="","",INDEX(MY_Data,MATCH($I180,Sheet1!$M:M,1),5))</f>
        <v/>
      </c>
      <c r="H180" s="4" t="str">
        <f>IF($I180="","",INDEX(MY_Data,MATCH($I180,Sheet1!$M:M,1),6))</f>
        <v/>
      </c>
      <c r="I180" s="25" t="str">
        <f>IF(ROW()-6&lt;=MAX(Sheet1!M:M),ROW()-6,"")</f>
        <v/>
      </c>
    </row>
    <row r="181" spans="3:9">
      <c r="C181" s="24" t="str">
        <f>IF($I181="","",INDEX(MY_Data,MATCH($I181,Sheet1!$M:M,1),1))</f>
        <v/>
      </c>
      <c r="D181" s="13" t="str">
        <f>IF($I181="","",INDEX(MY_Data,MATCH($I181,Sheet1!$M:M,1),2))</f>
        <v/>
      </c>
      <c r="E181" s="13" t="str">
        <f>IF($I181="","",INDEX(MY_Data,MATCH($I181,Sheet1!$M:M,1),3))</f>
        <v/>
      </c>
      <c r="F181" s="13" t="str">
        <f>IF($I181="","",INDEX(MY_Data,MATCH($I181,Sheet1!$M:M,1),4))</f>
        <v/>
      </c>
      <c r="G181" s="13" t="str">
        <f>IF($I181="","",INDEX(MY_Data,MATCH($I181,Sheet1!$M:M,1),5))</f>
        <v/>
      </c>
      <c r="H181" s="4" t="str">
        <f>IF($I181="","",INDEX(MY_Data,MATCH($I181,Sheet1!$M:M,1),6))</f>
        <v/>
      </c>
      <c r="I181" s="25" t="str">
        <f>IF(ROW()-6&lt;=MAX(Sheet1!M:M),ROW()-6,"")</f>
        <v/>
      </c>
    </row>
    <row r="182" spans="3:9">
      <c r="C182" s="24" t="str">
        <f>IF($I182="","",INDEX(MY_Data,MATCH($I182,Sheet1!$M:M,1),1))</f>
        <v/>
      </c>
      <c r="D182" s="13" t="str">
        <f>IF($I182="","",INDEX(MY_Data,MATCH($I182,Sheet1!$M:M,1),2))</f>
        <v/>
      </c>
      <c r="E182" s="13" t="str">
        <f>IF($I182="","",INDEX(MY_Data,MATCH($I182,Sheet1!$M:M,1),3))</f>
        <v/>
      </c>
      <c r="F182" s="13" t="str">
        <f>IF($I182="","",INDEX(MY_Data,MATCH($I182,Sheet1!$M:M,1),4))</f>
        <v/>
      </c>
      <c r="G182" s="13" t="str">
        <f>IF($I182="","",INDEX(MY_Data,MATCH($I182,Sheet1!$M:M,1),5))</f>
        <v/>
      </c>
      <c r="H182" s="4" t="str">
        <f>IF($I182="","",INDEX(MY_Data,MATCH($I182,Sheet1!$M:M,1),6))</f>
        <v/>
      </c>
      <c r="I182" s="25" t="str">
        <f>IF(ROW()-6&lt;=MAX(Sheet1!M:M),ROW()-6,"")</f>
        <v/>
      </c>
    </row>
    <row r="183" spans="3:9">
      <c r="C183" s="24" t="str">
        <f>IF($I183="","",INDEX(MY_Data,MATCH($I183,Sheet1!$M:M,1),1))</f>
        <v/>
      </c>
      <c r="D183" s="13" t="str">
        <f>IF($I183="","",INDEX(MY_Data,MATCH($I183,Sheet1!$M:M,1),2))</f>
        <v/>
      </c>
      <c r="E183" s="13" t="str">
        <f>IF($I183="","",INDEX(MY_Data,MATCH($I183,Sheet1!$M:M,1),3))</f>
        <v/>
      </c>
      <c r="F183" s="13" t="str">
        <f>IF($I183="","",INDEX(MY_Data,MATCH($I183,Sheet1!$M:M,1),4))</f>
        <v/>
      </c>
      <c r="G183" s="13" t="str">
        <f>IF($I183="","",INDEX(MY_Data,MATCH($I183,Sheet1!$M:M,1),5))</f>
        <v/>
      </c>
      <c r="H183" s="4" t="str">
        <f>IF($I183="","",INDEX(MY_Data,MATCH($I183,Sheet1!$M:M,1),6))</f>
        <v/>
      </c>
      <c r="I183" s="25" t="str">
        <f>IF(ROW()-6&lt;=MAX(Sheet1!M:M),ROW()-6,"")</f>
        <v/>
      </c>
    </row>
    <row r="184" spans="3:9">
      <c r="C184" s="24" t="str">
        <f>IF($I184="","",INDEX(MY_Data,MATCH($I184,Sheet1!$M:M,1),1))</f>
        <v/>
      </c>
      <c r="D184" s="13" t="str">
        <f>IF($I184="","",INDEX(MY_Data,MATCH($I184,Sheet1!$M:M,1),2))</f>
        <v/>
      </c>
      <c r="E184" s="13" t="str">
        <f>IF($I184="","",INDEX(MY_Data,MATCH($I184,Sheet1!$M:M,1),3))</f>
        <v/>
      </c>
      <c r="F184" s="13" t="str">
        <f>IF($I184="","",INDEX(MY_Data,MATCH($I184,Sheet1!$M:M,1),4))</f>
        <v/>
      </c>
      <c r="G184" s="13" t="str">
        <f>IF($I184="","",INDEX(MY_Data,MATCH($I184,Sheet1!$M:M,1),5))</f>
        <v/>
      </c>
      <c r="H184" s="4" t="str">
        <f>IF($I184="","",INDEX(MY_Data,MATCH($I184,Sheet1!$M:M,1),6))</f>
        <v/>
      </c>
      <c r="I184" s="25" t="str">
        <f>IF(ROW()-6&lt;=MAX(Sheet1!M:M),ROW()-6,"")</f>
        <v/>
      </c>
    </row>
    <row r="185" spans="3:9">
      <c r="C185" s="24" t="str">
        <f>IF($I185="","",INDEX(MY_Data,MATCH($I185,Sheet1!$M:M,1),1))</f>
        <v/>
      </c>
      <c r="D185" s="13" t="str">
        <f>IF($I185="","",INDEX(MY_Data,MATCH($I185,Sheet1!$M:M,1),2))</f>
        <v/>
      </c>
      <c r="E185" s="13" t="str">
        <f>IF($I185="","",INDEX(MY_Data,MATCH($I185,Sheet1!$M:M,1),3))</f>
        <v/>
      </c>
      <c r="F185" s="13" t="str">
        <f>IF($I185="","",INDEX(MY_Data,MATCH($I185,Sheet1!$M:M,1),4))</f>
        <v/>
      </c>
      <c r="G185" s="13" t="str">
        <f>IF($I185="","",INDEX(MY_Data,MATCH($I185,Sheet1!$M:M,1),5))</f>
        <v/>
      </c>
      <c r="H185" s="4" t="str">
        <f>IF($I185="","",INDEX(MY_Data,MATCH($I185,Sheet1!$M:M,1),6))</f>
        <v/>
      </c>
      <c r="I185" s="25" t="str">
        <f>IF(ROW()-6&lt;=MAX(Sheet1!M:M),ROW()-6,"")</f>
        <v/>
      </c>
    </row>
    <row r="186" spans="3:9">
      <c r="C186" s="24" t="str">
        <f>IF($I186="","",INDEX(MY_Data,MATCH($I186,Sheet1!$M:M,1),1))</f>
        <v/>
      </c>
      <c r="D186" s="13" t="str">
        <f>IF($I186="","",INDEX(MY_Data,MATCH($I186,Sheet1!$M:M,1),2))</f>
        <v/>
      </c>
      <c r="E186" s="13" t="str">
        <f>IF($I186="","",INDEX(MY_Data,MATCH($I186,Sheet1!$M:M,1),3))</f>
        <v/>
      </c>
      <c r="F186" s="13" t="str">
        <f>IF($I186="","",INDEX(MY_Data,MATCH($I186,Sheet1!$M:M,1),4))</f>
        <v/>
      </c>
      <c r="G186" s="13" t="str">
        <f>IF($I186="","",INDEX(MY_Data,MATCH($I186,Sheet1!$M:M,1),5))</f>
        <v/>
      </c>
      <c r="H186" s="4" t="str">
        <f>IF($I186="","",INDEX(MY_Data,MATCH($I186,Sheet1!$M:M,1),6))</f>
        <v/>
      </c>
      <c r="I186" s="25" t="str">
        <f>IF(ROW()-6&lt;=MAX(Sheet1!M:M),ROW()-6,"")</f>
        <v/>
      </c>
    </row>
    <row r="187" spans="3:9">
      <c r="C187" s="24" t="str">
        <f>IF($I187="","",INDEX(MY_Data,MATCH($I187,Sheet1!$M:M,1),1))</f>
        <v/>
      </c>
      <c r="D187" s="13" t="str">
        <f>IF($I187="","",INDEX(MY_Data,MATCH($I187,Sheet1!$M:M,1),2))</f>
        <v/>
      </c>
      <c r="E187" s="13" t="str">
        <f>IF($I187="","",INDEX(MY_Data,MATCH($I187,Sheet1!$M:M,1),3))</f>
        <v/>
      </c>
      <c r="F187" s="13" t="str">
        <f>IF($I187="","",INDEX(MY_Data,MATCH($I187,Sheet1!$M:M,1),4))</f>
        <v/>
      </c>
      <c r="G187" s="13" t="str">
        <f>IF($I187="","",INDEX(MY_Data,MATCH($I187,Sheet1!$M:M,1),5))</f>
        <v/>
      </c>
      <c r="H187" s="4" t="str">
        <f>IF($I187="","",INDEX(MY_Data,MATCH($I187,Sheet1!$M:M,1),6))</f>
        <v/>
      </c>
      <c r="I187" s="25" t="str">
        <f>IF(ROW()-6&lt;=MAX(Sheet1!M:M),ROW()-6,"")</f>
        <v/>
      </c>
    </row>
    <row r="188" spans="3:9">
      <c r="C188" s="24" t="str">
        <f>IF($I188="","",INDEX(MY_Data,MATCH($I188,Sheet1!$M:M,1),1))</f>
        <v/>
      </c>
      <c r="D188" s="13" t="str">
        <f>IF($I188="","",INDEX(MY_Data,MATCH($I188,Sheet1!$M:M,1),2))</f>
        <v/>
      </c>
      <c r="E188" s="13" t="str">
        <f>IF($I188="","",INDEX(MY_Data,MATCH($I188,Sheet1!$M:M,1),3))</f>
        <v/>
      </c>
      <c r="F188" s="13" t="str">
        <f>IF($I188="","",INDEX(MY_Data,MATCH($I188,Sheet1!$M:M,1),4))</f>
        <v/>
      </c>
      <c r="G188" s="13" t="str">
        <f>IF($I188="","",INDEX(MY_Data,MATCH($I188,Sheet1!$M:M,1),5))</f>
        <v/>
      </c>
      <c r="H188" s="4" t="str">
        <f>IF($I188="","",INDEX(MY_Data,MATCH($I188,Sheet1!$M:M,1),6))</f>
        <v/>
      </c>
      <c r="I188" s="25" t="str">
        <f>IF(ROW()-6&lt;=MAX(Sheet1!M:M),ROW()-6,"")</f>
        <v/>
      </c>
    </row>
    <row r="189" spans="3:9">
      <c r="C189" s="24" t="str">
        <f>IF($I189="","",INDEX(MY_Data,MATCH($I189,Sheet1!$M:M,1),1))</f>
        <v/>
      </c>
      <c r="D189" s="13" t="str">
        <f>IF($I189="","",INDEX(MY_Data,MATCH($I189,Sheet1!$M:M,1),2))</f>
        <v/>
      </c>
      <c r="E189" s="13" t="str">
        <f>IF($I189="","",INDEX(MY_Data,MATCH($I189,Sheet1!$M:M,1),3))</f>
        <v/>
      </c>
      <c r="F189" s="13" t="str">
        <f>IF($I189="","",INDEX(MY_Data,MATCH($I189,Sheet1!$M:M,1),4))</f>
        <v/>
      </c>
      <c r="G189" s="13" t="str">
        <f>IF($I189="","",INDEX(MY_Data,MATCH($I189,Sheet1!$M:M,1),5))</f>
        <v/>
      </c>
      <c r="H189" s="4" t="str">
        <f>IF($I189="","",INDEX(MY_Data,MATCH($I189,Sheet1!$M:M,1),6))</f>
        <v/>
      </c>
      <c r="I189" s="25" t="str">
        <f>IF(ROW()-6&lt;=MAX(Sheet1!M:M),ROW()-6,"")</f>
        <v/>
      </c>
    </row>
    <row r="190" spans="3:9">
      <c r="C190" s="24" t="str">
        <f>IF($I190="","",INDEX(MY_Data,MATCH($I190,Sheet1!$M:M,1),1))</f>
        <v/>
      </c>
      <c r="D190" s="13" t="str">
        <f>IF($I190="","",INDEX(MY_Data,MATCH($I190,Sheet1!$M:M,1),2))</f>
        <v/>
      </c>
      <c r="E190" s="13" t="str">
        <f>IF($I190="","",INDEX(MY_Data,MATCH($I190,Sheet1!$M:M,1),3))</f>
        <v/>
      </c>
      <c r="F190" s="13" t="str">
        <f>IF($I190="","",INDEX(MY_Data,MATCH($I190,Sheet1!$M:M,1),4))</f>
        <v/>
      </c>
      <c r="G190" s="13" t="str">
        <f>IF($I190="","",INDEX(MY_Data,MATCH($I190,Sheet1!$M:M,1),5))</f>
        <v/>
      </c>
      <c r="H190" s="4" t="str">
        <f>IF($I190="","",INDEX(MY_Data,MATCH($I190,Sheet1!$M:M,1),6))</f>
        <v/>
      </c>
      <c r="I190" s="25" t="str">
        <f>IF(ROW()-6&lt;=MAX(Sheet1!M:M),ROW()-6,"")</f>
        <v/>
      </c>
    </row>
    <row r="191" spans="3:9">
      <c r="C191" s="24" t="str">
        <f>IF($I191="","",INDEX(MY_Data,MATCH($I191,Sheet1!$M:M,1),1))</f>
        <v/>
      </c>
      <c r="D191" s="13" t="str">
        <f>IF($I191="","",INDEX(MY_Data,MATCH($I191,Sheet1!$M:M,1),2))</f>
        <v/>
      </c>
      <c r="E191" s="13" t="str">
        <f>IF($I191="","",INDEX(MY_Data,MATCH($I191,Sheet1!$M:M,1),3))</f>
        <v/>
      </c>
      <c r="F191" s="13" t="str">
        <f>IF($I191="","",INDEX(MY_Data,MATCH($I191,Sheet1!$M:M,1),4))</f>
        <v/>
      </c>
      <c r="G191" s="13" t="str">
        <f>IF($I191="","",INDEX(MY_Data,MATCH($I191,Sheet1!$M:M,1),5))</f>
        <v/>
      </c>
      <c r="H191" s="4" t="str">
        <f>IF($I191="","",INDEX(MY_Data,MATCH($I191,Sheet1!$M:M,1),6))</f>
        <v/>
      </c>
      <c r="I191" s="25" t="str">
        <f>IF(ROW()-6&lt;=MAX(Sheet1!M:M),ROW()-6,"")</f>
        <v/>
      </c>
    </row>
    <row r="192" spans="3:9">
      <c r="C192" s="24" t="str">
        <f>IF($I192="","",INDEX(MY_Data,MATCH($I192,Sheet1!$M:M,1),1))</f>
        <v/>
      </c>
      <c r="D192" s="13" t="str">
        <f>IF($I192="","",INDEX(MY_Data,MATCH($I192,Sheet1!$M:M,1),2))</f>
        <v/>
      </c>
      <c r="E192" s="13" t="str">
        <f>IF($I192="","",INDEX(MY_Data,MATCH($I192,Sheet1!$M:M,1),3))</f>
        <v/>
      </c>
      <c r="F192" s="13" t="str">
        <f>IF($I192="","",INDEX(MY_Data,MATCH($I192,Sheet1!$M:M,1),4))</f>
        <v/>
      </c>
      <c r="G192" s="13" t="str">
        <f>IF($I192="","",INDEX(MY_Data,MATCH($I192,Sheet1!$M:M,1),5))</f>
        <v/>
      </c>
      <c r="H192" s="4" t="str">
        <f>IF($I192="","",INDEX(MY_Data,MATCH($I192,Sheet1!$M:M,1),6))</f>
        <v/>
      </c>
      <c r="I192" s="25" t="str">
        <f>IF(ROW()-6&lt;=MAX(Sheet1!M:M),ROW()-6,"")</f>
        <v/>
      </c>
    </row>
    <row r="193" spans="3:9">
      <c r="C193" s="24" t="str">
        <f>IF($I193="","",INDEX(MY_Data,MATCH($I193,Sheet1!$M:M,1),1))</f>
        <v/>
      </c>
      <c r="D193" s="13" t="str">
        <f>IF($I193="","",INDEX(MY_Data,MATCH($I193,Sheet1!$M:M,1),2))</f>
        <v/>
      </c>
      <c r="E193" s="13" t="str">
        <f>IF($I193="","",INDEX(MY_Data,MATCH($I193,Sheet1!$M:M,1),3))</f>
        <v/>
      </c>
      <c r="F193" s="13" t="str">
        <f>IF($I193="","",INDEX(MY_Data,MATCH($I193,Sheet1!$M:M,1),4))</f>
        <v/>
      </c>
      <c r="G193" s="13" t="str">
        <f>IF($I193="","",INDEX(MY_Data,MATCH($I193,Sheet1!$M:M,1),5))</f>
        <v/>
      </c>
      <c r="H193" s="4" t="str">
        <f>IF($I193="","",INDEX(MY_Data,MATCH($I193,Sheet1!$M:M,1),6))</f>
        <v/>
      </c>
      <c r="I193" s="25" t="str">
        <f>IF(ROW()-6&lt;=MAX(Sheet1!M:M),ROW()-6,"")</f>
        <v/>
      </c>
    </row>
    <row r="194" spans="3:9">
      <c r="C194" s="24" t="str">
        <f>IF($I194="","",INDEX(MY_Data,MATCH($I194,Sheet1!$M:M,1),1))</f>
        <v/>
      </c>
      <c r="D194" s="13" t="str">
        <f>IF($I194="","",INDEX(MY_Data,MATCH($I194,Sheet1!$M:M,1),2))</f>
        <v/>
      </c>
      <c r="E194" s="13" t="str">
        <f>IF($I194="","",INDEX(MY_Data,MATCH($I194,Sheet1!$M:M,1),3))</f>
        <v/>
      </c>
      <c r="F194" s="13" t="str">
        <f>IF($I194="","",INDEX(MY_Data,MATCH($I194,Sheet1!$M:M,1),4))</f>
        <v/>
      </c>
      <c r="G194" s="13" t="str">
        <f>IF($I194="","",INDEX(MY_Data,MATCH($I194,Sheet1!$M:M,1),5))</f>
        <v/>
      </c>
      <c r="H194" s="4" t="str">
        <f>IF($I194="","",INDEX(MY_Data,MATCH($I194,Sheet1!$M:M,1),6))</f>
        <v/>
      </c>
      <c r="I194" s="25" t="str">
        <f>IF(ROW()-6&lt;=MAX(Sheet1!M:M),ROW()-6,"")</f>
        <v/>
      </c>
    </row>
    <row r="195" spans="3:9">
      <c r="C195" s="24" t="str">
        <f>IF($I195="","",INDEX(MY_Data,MATCH($I195,Sheet1!$M:M,1),1))</f>
        <v/>
      </c>
      <c r="D195" s="13" t="str">
        <f>IF($I195="","",INDEX(MY_Data,MATCH($I195,Sheet1!$M:M,1),2))</f>
        <v/>
      </c>
      <c r="E195" s="13" t="str">
        <f>IF($I195="","",INDEX(MY_Data,MATCH($I195,Sheet1!$M:M,1),3))</f>
        <v/>
      </c>
      <c r="F195" s="13" t="str">
        <f>IF($I195="","",INDEX(MY_Data,MATCH($I195,Sheet1!$M:M,1),4))</f>
        <v/>
      </c>
      <c r="G195" s="13" t="str">
        <f>IF($I195="","",INDEX(MY_Data,MATCH($I195,Sheet1!$M:M,1),5))</f>
        <v/>
      </c>
      <c r="H195" s="4" t="str">
        <f>IF($I195="","",INDEX(MY_Data,MATCH($I195,Sheet1!$M:M,1),6))</f>
        <v/>
      </c>
      <c r="I195" s="25" t="str">
        <f>IF(ROW()-6&lt;=MAX(Sheet1!M:M),ROW()-6,"")</f>
        <v/>
      </c>
    </row>
    <row r="196" spans="3:9">
      <c r="C196" s="24" t="str">
        <f>IF($I196="","",INDEX(MY_Data,MATCH($I196,Sheet1!$M:M,1),1))</f>
        <v/>
      </c>
      <c r="D196" s="13" t="str">
        <f>IF($I196="","",INDEX(MY_Data,MATCH($I196,Sheet1!$M:M,1),2))</f>
        <v/>
      </c>
      <c r="E196" s="13" t="str">
        <f>IF($I196="","",INDEX(MY_Data,MATCH($I196,Sheet1!$M:M,1),3))</f>
        <v/>
      </c>
      <c r="F196" s="13" t="str">
        <f>IF($I196="","",INDEX(MY_Data,MATCH($I196,Sheet1!$M:M,1),4))</f>
        <v/>
      </c>
      <c r="G196" s="13" t="str">
        <f>IF($I196="","",INDEX(MY_Data,MATCH($I196,Sheet1!$M:M,1),5))</f>
        <v/>
      </c>
      <c r="H196" s="4" t="str">
        <f>IF($I196="","",INDEX(MY_Data,MATCH($I196,Sheet1!$M:M,1),6))</f>
        <v/>
      </c>
      <c r="I196" s="25" t="str">
        <f>IF(ROW()-6&lt;=MAX(Sheet1!M:M),ROW()-6,"")</f>
        <v/>
      </c>
    </row>
    <row r="197" spans="3:9">
      <c r="C197" s="24" t="str">
        <f>IF($I197="","",INDEX(MY_Data,MATCH($I197,Sheet1!$M:M,1),1))</f>
        <v/>
      </c>
      <c r="D197" s="13" t="str">
        <f>IF($I197="","",INDEX(MY_Data,MATCH($I197,Sheet1!$M:M,1),2))</f>
        <v/>
      </c>
      <c r="E197" s="13" t="str">
        <f>IF($I197="","",INDEX(MY_Data,MATCH($I197,Sheet1!$M:M,1),3))</f>
        <v/>
      </c>
      <c r="F197" s="13" t="str">
        <f>IF($I197="","",INDEX(MY_Data,MATCH($I197,Sheet1!$M:M,1),4))</f>
        <v/>
      </c>
      <c r="G197" s="13" t="str">
        <f>IF($I197="","",INDEX(MY_Data,MATCH($I197,Sheet1!$M:M,1),5))</f>
        <v/>
      </c>
      <c r="H197" s="4" t="str">
        <f>IF($I197="","",INDEX(MY_Data,MATCH($I197,Sheet1!$M:M,1),6))</f>
        <v/>
      </c>
      <c r="I197" s="25" t="str">
        <f>IF(ROW()-6&lt;=MAX(Sheet1!M:M),ROW()-6,"")</f>
        <v/>
      </c>
    </row>
    <row r="198" spans="3:9">
      <c r="C198" s="24" t="str">
        <f>IF($I198="","",INDEX(MY_Data,MATCH($I198,Sheet1!$M:M,1),1))</f>
        <v/>
      </c>
      <c r="D198" s="13" t="str">
        <f>IF($I198="","",INDEX(MY_Data,MATCH($I198,Sheet1!$M:M,1),2))</f>
        <v/>
      </c>
      <c r="E198" s="13" t="str">
        <f>IF($I198="","",INDEX(MY_Data,MATCH($I198,Sheet1!$M:M,1),3))</f>
        <v/>
      </c>
      <c r="F198" s="13" t="str">
        <f>IF($I198="","",INDEX(MY_Data,MATCH($I198,Sheet1!$M:M,1),4))</f>
        <v/>
      </c>
      <c r="G198" s="13" t="str">
        <f>IF($I198="","",INDEX(MY_Data,MATCH($I198,Sheet1!$M:M,1),5))</f>
        <v/>
      </c>
      <c r="H198" s="4" t="str">
        <f>IF($I198="","",INDEX(MY_Data,MATCH($I198,Sheet1!$M:M,1),6))</f>
        <v/>
      </c>
      <c r="I198" s="25" t="str">
        <f>IF(ROW()-6&lt;=MAX(Sheet1!M:M),ROW()-6,"")</f>
        <v/>
      </c>
    </row>
    <row r="199" spans="3:9">
      <c r="C199" s="24" t="str">
        <f>IF($I199="","",INDEX(MY_Data,MATCH($I199,Sheet1!$M:M,1),1))</f>
        <v/>
      </c>
      <c r="D199" s="13" t="str">
        <f>IF($I199="","",INDEX(MY_Data,MATCH($I199,Sheet1!$M:M,1),2))</f>
        <v/>
      </c>
      <c r="E199" s="13" t="str">
        <f>IF($I199="","",INDEX(MY_Data,MATCH($I199,Sheet1!$M:M,1),3))</f>
        <v/>
      </c>
      <c r="F199" s="13" t="str">
        <f>IF($I199="","",INDEX(MY_Data,MATCH($I199,Sheet1!$M:M,1),4))</f>
        <v/>
      </c>
      <c r="G199" s="13" t="str">
        <f>IF($I199="","",INDEX(MY_Data,MATCH($I199,Sheet1!$M:M,1),5))</f>
        <v/>
      </c>
      <c r="H199" s="4" t="str">
        <f>IF($I199="","",INDEX(MY_Data,MATCH($I199,Sheet1!$M:M,1),6))</f>
        <v/>
      </c>
      <c r="I199" s="25" t="str">
        <f>IF(ROW()-6&lt;=MAX(Sheet1!M:M),ROW()-6,"")</f>
        <v/>
      </c>
    </row>
    <row r="200" spans="3:9">
      <c r="C200" s="24" t="str">
        <f>IF($I200="","",INDEX(MY_Data,MATCH($I200,Sheet1!$M:M,1),1))</f>
        <v/>
      </c>
      <c r="D200" s="13" t="str">
        <f>IF($I200="","",INDEX(MY_Data,MATCH($I200,Sheet1!$M:M,1),2))</f>
        <v/>
      </c>
      <c r="E200" s="13" t="str">
        <f>IF($I200="","",INDEX(MY_Data,MATCH($I200,Sheet1!$M:M,1),3))</f>
        <v/>
      </c>
      <c r="F200" s="13" t="str">
        <f>IF($I200="","",INDEX(MY_Data,MATCH($I200,Sheet1!$M:M,1),4))</f>
        <v/>
      </c>
      <c r="G200" s="13" t="str">
        <f>IF($I200="","",INDEX(MY_Data,MATCH($I200,Sheet1!$M:M,1),5))</f>
        <v/>
      </c>
      <c r="H200" s="4" t="str">
        <f>IF($I200="","",INDEX(MY_Data,MATCH($I200,Sheet1!$M:M,1),6))</f>
        <v/>
      </c>
      <c r="I200" s="25" t="str">
        <f>IF(ROW()-6&lt;=MAX(Sheet1!M:M),ROW()-6,"")</f>
        <v/>
      </c>
    </row>
    <row r="201" spans="3:9">
      <c r="C201" s="24" t="str">
        <f>IF($I201="","",INDEX(MY_Data,MATCH($I201,Sheet1!$M:M,1),1))</f>
        <v/>
      </c>
      <c r="D201" s="13" t="str">
        <f>IF($I201="","",INDEX(MY_Data,MATCH($I201,Sheet1!$M:M,1),2))</f>
        <v/>
      </c>
      <c r="E201" s="13" t="str">
        <f>IF($I201="","",INDEX(MY_Data,MATCH($I201,Sheet1!$M:M,1),3))</f>
        <v/>
      </c>
      <c r="F201" s="13" t="str">
        <f>IF($I201="","",INDEX(MY_Data,MATCH($I201,Sheet1!$M:M,1),4))</f>
        <v/>
      </c>
      <c r="G201" s="13" t="str">
        <f>IF($I201="","",INDEX(MY_Data,MATCH($I201,Sheet1!$M:M,1),5))</f>
        <v/>
      </c>
      <c r="H201" s="4" t="str">
        <f>IF($I201="","",INDEX(MY_Data,MATCH($I201,Sheet1!$M:M,1),6))</f>
        <v/>
      </c>
      <c r="I201" s="25" t="str">
        <f>IF(ROW()-6&lt;=MAX(Sheet1!M:M),ROW()-6,"")</f>
        <v/>
      </c>
    </row>
    <row r="202" spans="3:9">
      <c r="C202" s="24" t="str">
        <f>IF($I202="","",INDEX(MY_Data,MATCH($I202,Sheet1!$M:M,1),1))</f>
        <v/>
      </c>
      <c r="D202" s="13" t="str">
        <f>IF($I202="","",INDEX(MY_Data,MATCH($I202,Sheet1!$M:M,1),2))</f>
        <v/>
      </c>
      <c r="E202" s="13" t="str">
        <f>IF($I202="","",INDEX(MY_Data,MATCH($I202,Sheet1!$M:M,1),3))</f>
        <v/>
      </c>
      <c r="F202" s="13" t="str">
        <f>IF($I202="","",INDEX(MY_Data,MATCH($I202,Sheet1!$M:M,1),4))</f>
        <v/>
      </c>
      <c r="G202" s="13" t="str">
        <f>IF($I202="","",INDEX(MY_Data,MATCH($I202,Sheet1!$M:M,1),5))</f>
        <v/>
      </c>
      <c r="H202" s="4" t="str">
        <f>IF($I202="","",INDEX(MY_Data,MATCH($I202,Sheet1!$M:M,1),6))</f>
        <v/>
      </c>
      <c r="I202" s="25" t="str">
        <f>IF(ROW()-6&lt;=MAX(Sheet1!M:M),ROW()-6,"")</f>
        <v/>
      </c>
    </row>
    <row r="203" spans="3:9">
      <c r="C203" s="24" t="str">
        <f>IF($I203="","",INDEX(MY_Data,MATCH($I203,Sheet1!$M:M,1),1))</f>
        <v/>
      </c>
      <c r="D203" s="13" t="str">
        <f>IF($I203="","",INDEX(MY_Data,MATCH($I203,Sheet1!$M:M,1),2))</f>
        <v/>
      </c>
      <c r="E203" s="13" t="str">
        <f>IF($I203="","",INDEX(MY_Data,MATCH($I203,Sheet1!$M:M,1),3))</f>
        <v/>
      </c>
      <c r="F203" s="13" t="str">
        <f>IF($I203="","",INDEX(MY_Data,MATCH($I203,Sheet1!$M:M,1),4))</f>
        <v/>
      </c>
      <c r="G203" s="13" t="str">
        <f>IF($I203="","",INDEX(MY_Data,MATCH($I203,Sheet1!$M:M,1),5))</f>
        <v/>
      </c>
      <c r="H203" s="4" t="str">
        <f>IF($I203="","",INDEX(MY_Data,MATCH($I203,Sheet1!$M:M,1),6))</f>
        <v/>
      </c>
      <c r="I203" s="25" t="str">
        <f>IF(ROW()-6&lt;=MAX(Sheet1!M:M),ROW()-6,"")</f>
        <v/>
      </c>
    </row>
    <row r="204" spans="3:9">
      <c r="C204" s="24" t="str">
        <f>IF($I204="","",INDEX(MY_Data,MATCH($I204,Sheet1!$M:M,1),1))</f>
        <v/>
      </c>
      <c r="D204" s="13" t="str">
        <f>IF($I204="","",INDEX(MY_Data,MATCH($I204,Sheet1!$M:M,1),2))</f>
        <v/>
      </c>
      <c r="E204" s="13" t="str">
        <f>IF($I204="","",INDEX(MY_Data,MATCH($I204,Sheet1!$M:M,1),3))</f>
        <v/>
      </c>
      <c r="F204" s="13" t="str">
        <f>IF($I204="","",INDEX(MY_Data,MATCH($I204,Sheet1!$M:M,1),4))</f>
        <v/>
      </c>
      <c r="G204" s="13" t="str">
        <f>IF($I204="","",INDEX(MY_Data,MATCH($I204,Sheet1!$M:M,1),5))</f>
        <v/>
      </c>
      <c r="H204" s="4" t="str">
        <f>IF($I204="","",INDEX(MY_Data,MATCH($I204,Sheet1!$M:M,1),6))</f>
        <v/>
      </c>
      <c r="I204" s="25" t="str">
        <f>IF(ROW()-6&lt;=MAX(Sheet1!M:M),ROW()-6,"")</f>
        <v/>
      </c>
    </row>
    <row r="205" spans="3:9">
      <c r="C205" s="24" t="str">
        <f>IF($I205="","",INDEX(MY_Data,MATCH($I205,Sheet1!$M:M,1),1))</f>
        <v/>
      </c>
      <c r="D205" s="13" t="str">
        <f>IF($I205="","",INDEX(MY_Data,MATCH($I205,Sheet1!$M:M,1),2))</f>
        <v/>
      </c>
      <c r="E205" s="13" t="str">
        <f>IF($I205="","",INDEX(MY_Data,MATCH($I205,Sheet1!$M:M,1),3))</f>
        <v/>
      </c>
      <c r="F205" s="13" t="str">
        <f>IF($I205="","",INDEX(MY_Data,MATCH($I205,Sheet1!$M:M,1),4))</f>
        <v/>
      </c>
      <c r="G205" s="13" t="str">
        <f>IF($I205="","",INDEX(MY_Data,MATCH($I205,Sheet1!$M:M,1),5))</f>
        <v/>
      </c>
      <c r="H205" s="4" t="str">
        <f>IF($I205="","",INDEX(MY_Data,MATCH($I205,Sheet1!$M:M,1),6))</f>
        <v/>
      </c>
      <c r="I205" s="25" t="str">
        <f>IF(ROW()-6&lt;=MAX(Sheet1!M:M),ROW()-6,"")</f>
        <v/>
      </c>
    </row>
    <row r="206" spans="3:9">
      <c r="C206" s="24" t="str">
        <f>IF($I206="","",INDEX(MY_Data,MATCH($I206,Sheet1!$M:M,1),1))</f>
        <v/>
      </c>
      <c r="D206" s="13" t="str">
        <f>IF($I206="","",INDEX(MY_Data,MATCH($I206,Sheet1!$M:M,1),2))</f>
        <v/>
      </c>
      <c r="E206" s="13" t="str">
        <f>IF($I206="","",INDEX(MY_Data,MATCH($I206,Sheet1!$M:M,1),3))</f>
        <v/>
      </c>
      <c r="F206" s="13" t="str">
        <f>IF($I206="","",INDEX(MY_Data,MATCH($I206,Sheet1!$M:M,1),4))</f>
        <v/>
      </c>
      <c r="G206" s="13" t="str">
        <f>IF($I206="","",INDEX(MY_Data,MATCH($I206,Sheet1!$M:M,1),5))</f>
        <v/>
      </c>
      <c r="H206" s="4" t="str">
        <f>IF($I206="","",INDEX(MY_Data,MATCH($I206,Sheet1!$M:M,1),6))</f>
        <v/>
      </c>
      <c r="I206" s="25" t="str">
        <f>IF(ROW()-6&lt;=MAX(Sheet1!M:M),ROW()-6,"")</f>
        <v/>
      </c>
    </row>
    <row r="207" spans="3:9">
      <c r="C207" s="24" t="str">
        <f>IF($I207="","",INDEX(MY_Data,MATCH($I207,Sheet1!$M:M,1),1))</f>
        <v/>
      </c>
      <c r="D207" s="13" t="str">
        <f>IF($I207="","",INDEX(MY_Data,MATCH($I207,Sheet1!$M:M,1),2))</f>
        <v/>
      </c>
      <c r="E207" s="13" t="str">
        <f>IF($I207="","",INDEX(MY_Data,MATCH($I207,Sheet1!$M:M,1),3))</f>
        <v/>
      </c>
      <c r="F207" s="13" t="str">
        <f>IF($I207="","",INDEX(MY_Data,MATCH($I207,Sheet1!$M:M,1),4))</f>
        <v/>
      </c>
      <c r="G207" s="13" t="str">
        <f>IF($I207="","",INDEX(MY_Data,MATCH($I207,Sheet1!$M:M,1),5))</f>
        <v/>
      </c>
      <c r="H207" s="4" t="str">
        <f>IF($I207="","",INDEX(MY_Data,MATCH($I207,Sheet1!$M:M,1),6))</f>
        <v/>
      </c>
      <c r="I207" s="25" t="str">
        <f>IF(ROW()-6&lt;=MAX(Sheet1!M:M),ROW()-6,"")</f>
        <v/>
      </c>
    </row>
    <row r="208" spans="3:9">
      <c r="C208" s="24" t="str">
        <f>IF($I208="","",INDEX(MY_Data,MATCH($I208,Sheet1!$M:M,1),1))</f>
        <v/>
      </c>
      <c r="D208" s="13" t="str">
        <f>IF($I208="","",INDEX(MY_Data,MATCH($I208,Sheet1!$M:M,1),2))</f>
        <v/>
      </c>
      <c r="E208" s="13" t="str">
        <f>IF($I208="","",INDEX(MY_Data,MATCH($I208,Sheet1!$M:M,1),3))</f>
        <v/>
      </c>
      <c r="F208" s="13" t="str">
        <f>IF($I208="","",INDEX(MY_Data,MATCH($I208,Sheet1!$M:M,1),4))</f>
        <v/>
      </c>
      <c r="G208" s="13" t="str">
        <f>IF($I208="","",INDEX(MY_Data,MATCH($I208,Sheet1!$M:M,1),5))</f>
        <v/>
      </c>
      <c r="H208" s="4" t="str">
        <f>IF($I208="","",INDEX(MY_Data,MATCH($I208,Sheet1!$M:M,1),6))</f>
        <v/>
      </c>
      <c r="I208" s="25" t="str">
        <f>IF(ROW()-6&lt;=MAX(Sheet1!M:M),ROW()-6,"")</f>
        <v/>
      </c>
    </row>
    <row r="209" spans="3:9">
      <c r="C209" s="24" t="str">
        <f>IF($I209="","",INDEX(MY_Data,MATCH($I209,Sheet1!$M:M,1),1))</f>
        <v/>
      </c>
      <c r="D209" s="13" t="str">
        <f>IF($I209="","",INDEX(MY_Data,MATCH($I209,Sheet1!$M:M,1),2))</f>
        <v/>
      </c>
      <c r="E209" s="13" t="str">
        <f>IF($I209="","",INDEX(MY_Data,MATCH($I209,Sheet1!$M:M,1),3))</f>
        <v/>
      </c>
      <c r="F209" s="13" t="str">
        <f>IF($I209="","",INDEX(MY_Data,MATCH($I209,Sheet1!$M:M,1),4))</f>
        <v/>
      </c>
      <c r="G209" s="13" t="str">
        <f>IF($I209="","",INDEX(MY_Data,MATCH($I209,Sheet1!$M:M,1),5))</f>
        <v/>
      </c>
      <c r="H209" s="4" t="str">
        <f>IF($I209="","",INDEX(MY_Data,MATCH($I209,Sheet1!$M:M,1),6))</f>
        <v/>
      </c>
      <c r="I209" s="25" t="str">
        <f>IF(ROW()-6&lt;=MAX(Sheet1!M:M),ROW()-6,"")</f>
        <v/>
      </c>
    </row>
    <row r="210" spans="3:9">
      <c r="C210" s="24" t="str">
        <f>IF($I210="","",INDEX(MY_Data,MATCH($I210,Sheet1!$M:M,1),1))</f>
        <v/>
      </c>
      <c r="D210" s="13" t="str">
        <f>IF($I210="","",INDEX(MY_Data,MATCH($I210,Sheet1!$M:M,1),2))</f>
        <v/>
      </c>
      <c r="E210" s="13" t="str">
        <f>IF($I210="","",INDEX(MY_Data,MATCH($I210,Sheet1!$M:M,1),3))</f>
        <v/>
      </c>
      <c r="F210" s="13" t="str">
        <f>IF($I210="","",INDEX(MY_Data,MATCH($I210,Sheet1!$M:M,1),4))</f>
        <v/>
      </c>
      <c r="G210" s="13" t="str">
        <f>IF($I210="","",INDEX(MY_Data,MATCH($I210,Sheet1!$M:M,1),5))</f>
        <v/>
      </c>
      <c r="H210" s="4" t="str">
        <f>IF($I210="","",INDEX(MY_Data,MATCH($I210,Sheet1!$M:M,1),6))</f>
        <v/>
      </c>
      <c r="I210" s="25" t="str">
        <f>IF(ROW()-6&lt;=MAX(Sheet1!M:M),ROW()-6,"")</f>
        <v/>
      </c>
    </row>
    <row r="211" spans="3:9">
      <c r="C211" s="24" t="str">
        <f>IF($I211="","",INDEX(MY_Data,MATCH($I211,Sheet1!$M:M,1),1))</f>
        <v/>
      </c>
      <c r="D211" s="13" t="str">
        <f>IF($I211="","",INDEX(MY_Data,MATCH($I211,Sheet1!$M:M,1),2))</f>
        <v/>
      </c>
      <c r="E211" s="13" t="str">
        <f>IF($I211="","",INDEX(MY_Data,MATCH($I211,Sheet1!$M:M,1),3))</f>
        <v/>
      </c>
      <c r="F211" s="13" t="str">
        <f>IF($I211="","",INDEX(MY_Data,MATCH($I211,Sheet1!$M:M,1),4))</f>
        <v/>
      </c>
      <c r="G211" s="13" t="str">
        <f>IF($I211="","",INDEX(MY_Data,MATCH($I211,Sheet1!$M:M,1),5))</f>
        <v/>
      </c>
      <c r="H211" s="4" t="str">
        <f>IF($I211="","",INDEX(MY_Data,MATCH($I211,Sheet1!$M:M,1),6))</f>
        <v/>
      </c>
      <c r="I211" s="25" t="str">
        <f>IF(ROW()-6&lt;=MAX(Sheet1!M:M),ROW()-6,"")</f>
        <v/>
      </c>
    </row>
    <row r="212" spans="3:9">
      <c r="C212" s="24" t="str">
        <f>IF($I212="","",INDEX(MY_Data,MATCH($I212,Sheet1!$M:M,1),1))</f>
        <v/>
      </c>
      <c r="D212" s="13" t="str">
        <f>IF($I212="","",INDEX(MY_Data,MATCH($I212,Sheet1!$M:M,1),2))</f>
        <v/>
      </c>
      <c r="E212" s="13" t="str">
        <f>IF($I212="","",INDEX(MY_Data,MATCH($I212,Sheet1!$M:M,1),3))</f>
        <v/>
      </c>
      <c r="F212" s="13" t="str">
        <f>IF($I212="","",INDEX(MY_Data,MATCH($I212,Sheet1!$M:M,1),4))</f>
        <v/>
      </c>
      <c r="G212" s="13" t="str">
        <f>IF($I212="","",INDEX(MY_Data,MATCH($I212,Sheet1!$M:M,1),5))</f>
        <v/>
      </c>
      <c r="H212" s="4" t="str">
        <f>IF($I212="","",INDEX(MY_Data,MATCH($I212,Sheet1!$M:M,1),6))</f>
        <v/>
      </c>
      <c r="I212" s="25" t="str">
        <f>IF(ROW()-6&lt;=MAX(Sheet1!M:M),ROW()-6,"")</f>
        <v/>
      </c>
    </row>
    <row r="213" spans="3:9">
      <c r="C213" s="24" t="str">
        <f>IF($I213="","",INDEX(MY_Data,MATCH($I213,Sheet1!$M:M,1),1))</f>
        <v/>
      </c>
      <c r="D213" s="13" t="str">
        <f>IF($I213="","",INDEX(MY_Data,MATCH($I213,Sheet1!$M:M,1),2))</f>
        <v/>
      </c>
      <c r="E213" s="13" t="str">
        <f>IF($I213="","",INDEX(MY_Data,MATCH($I213,Sheet1!$M:M,1),3))</f>
        <v/>
      </c>
      <c r="F213" s="13" t="str">
        <f>IF($I213="","",INDEX(MY_Data,MATCH($I213,Sheet1!$M:M,1),4))</f>
        <v/>
      </c>
      <c r="G213" s="13" t="str">
        <f>IF($I213="","",INDEX(MY_Data,MATCH($I213,Sheet1!$M:M,1),5))</f>
        <v/>
      </c>
      <c r="H213" s="4" t="str">
        <f>IF($I213="","",INDEX(MY_Data,MATCH($I213,Sheet1!$M:M,1),6))</f>
        <v/>
      </c>
      <c r="I213" s="25" t="str">
        <f>IF(ROW()-6&lt;=MAX(Sheet1!M:M),ROW()-6,"")</f>
        <v/>
      </c>
    </row>
    <row r="214" spans="3:9">
      <c r="C214" s="24" t="str">
        <f>IF($I214="","",INDEX(MY_Data,MATCH($I214,Sheet1!$M:M,1),1))</f>
        <v/>
      </c>
      <c r="D214" s="13" t="str">
        <f>IF($I214="","",INDEX(MY_Data,MATCH($I214,Sheet1!$M:M,1),2))</f>
        <v/>
      </c>
      <c r="E214" s="13" t="str">
        <f>IF($I214="","",INDEX(MY_Data,MATCH($I214,Sheet1!$M:M,1),3))</f>
        <v/>
      </c>
      <c r="F214" s="13" t="str">
        <f>IF($I214="","",INDEX(MY_Data,MATCH($I214,Sheet1!$M:M,1),4))</f>
        <v/>
      </c>
      <c r="G214" s="13" t="str">
        <f>IF($I214="","",INDEX(MY_Data,MATCH($I214,Sheet1!$M:M,1),5))</f>
        <v/>
      </c>
      <c r="H214" s="4" t="str">
        <f>IF($I214="","",INDEX(MY_Data,MATCH($I214,Sheet1!$M:M,1),6))</f>
        <v/>
      </c>
      <c r="I214" s="25" t="str">
        <f>IF(ROW()-6&lt;=MAX(Sheet1!M:M),ROW()-6,"")</f>
        <v/>
      </c>
    </row>
    <row r="215" spans="3:9">
      <c r="C215" s="24" t="str">
        <f>IF($I215="","",INDEX(MY_Data,MATCH($I215,Sheet1!$M:M,1),1))</f>
        <v/>
      </c>
      <c r="D215" s="13" t="str">
        <f>IF($I215="","",INDEX(MY_Data,MATCH($I215,Sheet1!$M:M,1),2))</f>
        <v/>
      </c>
      <c r="E215" s="13" t="str">
        <f>IF($I215="","",INDEX(MY_Data,MATCH($I215,Sheet1!$M:M,1),3))</f>
        <v/>
      </c>
      <c r="F215" s="13" t="str">
        <f>IF($I215="","",INDEX(MY_Data,MATCH($I215,Sheet1!$M:M,1),4))</f>
        <v/>
      </c>
      <c r="G215" s="13" t="str">
        <f>IF($I215="","",INDEX(MY_Data,MATCH($I215,Sheet1!$M:M,1),5))</f>
        <v/>
      </c>
      <c r="H215" s="4" t="str">
        <f>IF($I215="","",INDEX(MY_Data,MATCH($I215,Sheet1!$M:M,1),6))</f>
        <v/>
      </c>
      <c r="I215" s="25" t="str">
        <f>IF(ROW()-6&lt;=MAX(Sheet1!M:M),ROW()-6,"")</f>
        <v/>
      </c>
    </row>
    <row r="216" spans="3:9">
      <c r="C216" s="24" t="str">
        <f>IF($I216="","",INDEX(MY_Data,MATCH($I216,Sheet1!$M:M,1),1))</f>
        <v/>
      </c>
      <c r="D216" s="13" t="str">
        <f>IF($I216="","",INDEX(MY_Data,MATCH($I216,Sheet1!$M:M,1),2))</f>
        <v/>
      </c>
      <c r="E216" s="13" t="str">
        <f>IF($I216="","",INDEX(MY_Data,MATCH($I216,Sheet1!$M:M,1),3))</f>
        <v/>
      </c>
      <c r="F216" s="13" t="str">
        <f>IF($I216="","",INDEX(MY_Data,MATCH($I216,Sheet1!$M:M,1),4))</f>
        <v/>
      </c>
      <c r="G216" s="13" t="str">
        <f>IF($I216="","",INDEX(MY_Data,MATCH($I216,Sheet1!$M:M,1),5))</f>
        <v/>
      </c>
      <c r="H216" s="4" t="str">
        <f>IF($I216="","",INDEX(MY_Data,MATCH($I216,Sheet1!$M:M,1),6))</f>
        <v/>
      </c>
      <c r="I216" s="25" t="str">
        <f>IF(ROW()-6&lt;=MAX(Sheet1!M:M),ROW()-6,"")</f>
        <v/>
      </c>
    </row>
    <row r="217" spans="3:9">
      <c r="C217" s="24" t="str">
        <f>IF($I217="","",INDEX(MY_Data,MATCH($I217,Sheet1!$M:M,1),1))</f>
        <v/>
      </c>
      <c r="D217" s="13" t="str">
        <f>IF($I217="","",INDEX(MY_Data,MATCH($I217,Sheet1!$M:M,1),2))</f>
        <v/>
      </c>
      <c r="E217" s="13" t="str">
        <f>IF($I217="","",INDEX(MY_Data,MATCH($I217,Sheet1!$M:M,1),3))</f>
        <v/>
      </c>
      <c r="F217" s="13" t="str">
        <f>IF($I217="","",INDEX(MY_Data,MATCH($I217,Sheet1!$M:M,1),4))</f>
        <v/>
      </c>
      <c r="G217" s="13" t="str">
        <f>IF($I217="","",INDEX(MY_Data,MATCH($I217,Sheet1!$M:M,1),5))</f>
        <v/>
      </c>
      <c r="H217" s="4" t="str">
        <f>IF($I217="","",INDEX(MY_Data,MATCH($I217,Sheet1!$M:M,1),6))</f>
        <v/>
      </c>
      <c r="I217" s="25" t="str">
        <f>IF(ROW()-6&lt;=MAX(Sheet1!M:M),ROW()-6,"")</f>
        <v/>
      </c>
    </row>
    <row r="218" spans="3:9">
      <c r="C218" s="24" t="str">
        <f>IF($I218="","",INDEX(MY_Data,MATCH($I218,Sheet1!$M:M,1),1))</f>
        <v/>
      </c>
      <c r="D218" s="13" t="str">
        <f>IF($I218="","",INDEX(MY_Data,MATCH($I218,Sheet1!$M:M,1),2))</f>
        <v/>
      </c>
      <c r="E218" s="13" t="str">
        <f>IF($I218="","",INDEX(MY_Data,MATCH($I218,Sheet1!$M:M,1),3))</f>
        <v/>
      </c>
      <c r="F218" s="13" t="str">
        <f>IF($I218="","",INDEX(MY_Data,MATCH($I218,Sheet1!$M:M,1),4))</f>
        <v/>
      </c>
      <c r="G218" s="13" t="str">
        <f>IF($I218="","",INDEX(MY_Data,MATCH($I218,Sheet1!$M:M,1),5))</f>
        <v/>
      </c>
      <c r="H218" s="4" t="str">
        <f>IF($I218="","",INDEX(MY_Data,MATCH($I218,Sheet1!$M:M,1),6))</f>
        <v/>
      </c>
      <c r="I218" s="25" t="str">
        <f>IF(ROW()-6&lt;=MAX(Sheet1!M:M),ROW()-6,"")</f>
        <v/>
      </c>
    </row>
    <row r="219" spans="3:9">
      <c r="C219" s="24" t="str">
        <f>IF($I219="","",INDEX(MY_Data,MATCH($I219,Sheet1!$M:M,1),1))</f>
        <v/>
      </c>
      <c r="D219" s="13" t="str">
        <f>IF($I219="","",INDEX(MY_Data,MATCH($I219,Sheet1!$M:M,1),2))</f>
        <v/>
      </c>
      <c r="E219" s="13" t="str">
        <f>IF($I219="","",INDEX(MY_Data,MATCH($I219,Sheet1!$M:M,1),3))</f>
        <v/>
      </c>
      <c r="F219" s="13" t="str">
        <f>IF($I219="","",INDEX(MY_Data,MATCH($I219,Sheet1!$M:M,1),4))</f>
        <v/>
      </c>
      <c r="G219" s="13" t="str">
        <f>IF($I219="","",INDEX(MY_Data,MATCH($I219,Sheet1!$M:M,1),5))</f>
        <v/>
      </c>
      <c r="H219" s="4" t="str">
        <f>IF($I219="","",INDEX(MY_Data,MATCH($I219,Sheet1!$M:M,1),6))</f>
        <v/>
      </c>
      <c r="I219" s="25" t="str">
        <f>IF(ROW()-6&lt;=MAX(Sheet1!M:M),ROW()-6,"")</f>
        <v/>
      </c>
    </row>
    <row r="220" spans="3:9">
      <c r="C220" s="24" t="str">
        <f>IF($I220="","",INDEX(MY_Data,MATCH($I220,Sheet1!$M:M,1),1))</f>
        <v/>
      </c>
      <c r="D220" s="13" t="str">
        <f>IF($I220="","",INDEX(MY_Data,MATCH($I220,Sheet1!$M:M,1),2))</f>
        <v/>
      </c>
      <c r="E220" s="13" t="str">
        <f>IF($I220="","",INDEX(MY_Data,MATCH($I220,Sheet1!$M:M,1),3))</f>
        <v/>
      </c>
      <c r="F220" s="13" t="str">
        <f>IF($I220="","",INDEX(MY_Data,MATCH($I220,Sheet1!$M:M,1),4))</f>
        <v/>
      </c>
      <c r="G220" s="13" t="str">
        <f>IF($I220="","",INDEX(MY_Data,MATCH($I220,Sheet1!$M:M,1),5))</f>
        <v/>
      </c>
      <c r="H220" s="4" t="str">
        <f>IF($I220="","",INDEX(MY_Data,MATCH($I220,Sheet1!$M:M,1),6))</f>
        <v/>
      </c>
      <c r="I220" s="25" t="str">
        <f>IF(ROW()-6&lt;=MAX(Sheet1!M:M),ROW()-6,"")</f>
        <v/>
      </c>
    </row>
    <row r="221" spans="3:9">
      <c r="C221" s="24" t="str">
        <f>IF($I221="","",INDEX(MY_Data,MATCH($I221,Sheet1!$M:M,1),1))</f>
        <v/>
      </c>
      <c r="D221" s="13" t="str">
        <f>IF($I221="","",INDEX(MY_Data,MATCH($I221,Sheet1!$M:M,1),2))</f>
        <v/>
      </c>
      <c r="E221" s="13" t="str">
        <f>IF($I221="","",INDEX(MY_Data,MATCH($I221,Sheet1!$M:M,1),3))</f>
        <v/>
      </c>
      <c r="F221" s="13" t="str">
        <f>IF($I221="","",INDEX(MY_Data,MATCH($I221,Sheet1!$M:M,1),4))</f>
        <v/>
      </c>
      <c r="G221" s="13" t="str">
        <f>IF($I221="","",INDEX(MY_Data,MATCH($I221,Sheet1!$M:M,1),5))</f>
        <v/>
      </c>
      <c r="H221" s="4" t="str">
        <f>IF($I221="","",INDEX(MY_Data,MATCH($I221,Sheet1!$M:M,1),6))</f>
        <v/>
      </c>
      <c r="I221" s="25" t="str">
        <f>IF(ROW()-6&lt;=MAX(Sheet1!M:M),ROW()-6,"")</f>
        <v/>
      </c>
    </row>
    <row r="222" spans="3:9">
      <c r="C222" s="24" t="str">
        <f>IF($I222="","",INDEX(MY_Data,MATCH($I222,Sheet1!$M:M,1),1))</f>
        <v/>
      </c>
      <c r="D222" s="13" t="str">
        <f>IF($I222="","",INDEX(MY_Data,MATCH($I222,Sheet1!$M:M,1),2))</f>
        <v/>
      </c>
      <c r="E222" s="13" t="str">
        <f>IF($I222="","",INDEX(MY_Data,MATCH($I222,Sheet1!$M:M,1),3))</f>
        <v/>
      </c>
      <c r="F222" s="13" t="str">
        <f>IF($I222="","",INDEX(MY_Data,MATCH($I222,Sheet1!$M:M,1),4))</f>
        <v/>
      </c>
      <c r="G222" s="13" t="str">
        <f>IF($I222="","",INDEX(MY_Data,MATCH($I222,Sheet1!$M:M,1),5))</f>
        <v/>
      </c>
      <c r="H222" s="4" t="str">
        <f>IF($I222="","",INDEX(MY_Data,MATCH($I222,Sheet1!$M:M,1),6))</f>
        <v/>
      </c>
      <c r="I222" s="25" t="str">
        <f>IF(ROW()-6&lt;=MAX(Sheet1!M:M),ROW()-6,"")</f>
        <v/>
      </c>
    </row>
    <row r="223" spans="3:9">
      <c r="C223" s="24" t="str">
        <f>IF($I223="","",INDEX(MY_Data,MATCH($I223,Sheet1!$M:M,1),1))</f>
        <v/>
      </c>
      <c r="D223" s="13" t="str">
        <f>IF($I223="","",INDEX(MY_Data,MATCH($I223,Sheet1!$M:M,1),2))</f>
        <v/>
      </c>
      <c r="E223" s="13" t="str">
        <f>IF($I223="","",INDEX(MY_Data,MATCH($I223,Sheet1!$M:M,1),3))</f>
        <v/>
      </c>
      <c r="F223" s="13" t="str">
        <f>IF($I223="","",INDEX(MY_Data,MATCH($I223,Sheet1!$M:M,1),4))</f>
        <v/>
      </c>
      <c r="G223" s="13" t="str">
        <f>IF($I223="","",INDEX(MY_Data,MATCH($I223,Sheet1!$M:M,1),5))</f>
        <v/>
      </c>
      <c r="H223" s="4" t="str">
        <f>IF($I223="","",INDEX(MY_Data,MATCH($I223,Sheet1!$M:M,1),6))</f>
        <v/>
      </c>
      <c r="I223" s="25" t="str">
        <f>IF(ROW()-6&lt;=MAX(Sheet1!M:M),ROW()-6,"")</f>
        <v/>
      </c>
    </row>
    <row r="224" spans="3:9">
      <c r="C224" s="24" t="str">
        <f>IF($I224="","",INDEX(MY_Data,MATCH($I224,Sheet1!$M:M,1),1))</f>
        <v/>
      </c>
      <c r="D224" s="13" t="str">
        <f>IF($I224="","",INDEX(MY_Data,MATCH($I224,Sheet1!$M:M,1),2))</f>
        <v/>
      </c>
      <c r="E224" s="13" t="str">
        <f>IF($I224="","",INDEX(MY_Data,MATCH($I224,Sheet1!$M:M,1),3))</f>
        <v/>
      </c>
      <c r="F224" s="13" t="str">
        <f>IF($I224="","",INDEX(MY_Data,MATCH($I224,Sheet1!$M:M,1),4))</f>
        <v/>
      </c>
      <c r="G224" s="13" t="str">
        <f>IF($I224="","",INDEX(MY_Data,MATCH($I224,Sheet1!$M:M,1),5))</f>
        <v/>
      </c>
      <c r="H224" s="4" t="str">
        <f>IF($I224="","",INDEX(MY_Data,MATCH($I224,Sheet1!$M:M,1),6))</f>
        <v/>
      </c>
      <c r="I224" s="25" t="str">
        <f>IF(ROW()-6&lt;=MAX(Sheet1!M:M),ROW()-6,"")</f>
        <v/>
      </c>
    </row>
    <row r="225" spans="3:9">
      <c r="C225" s="24" t="str">
        <f>IF($I225="","",INDEX(MY_Data,MATCH($I225,Sheet1!$M:M,1),1))</f>
        <v/>
      </c>
      <c r="D225" s="13" t="str">
        <f>IF($I225="","",INDEX(MY_Data,MATCH($I225,Sheet1!$M:M,1),2))</f>
        <v/>
      </c>
      <c r="E225" s="13" t="str">
        <f>IF($I225="","",INDEX(MY_Data,MATCH($I225,Sheet1!$M:M,1),3))</f>
        <v/>
      </c>
      <c r="F225" s="13" t="str">
        <f>IF($I225="","",INDEX(MY_Data,MATCH($I225,Sheet1!$M:M,1),4))</f>
        <v/>
      </c>
      <c r="G225" s="13" t="str">
        <f>IF($I225="","",INDEX(MY_Data,MATCH($I225,Sheet1!$M:M,1),5))</f>
        <v/>
      </c>
      <c r="H225" s="4" t="str">
        <f>IF($I225="","",INDEX(MY_Data,MATCH($I225,Sheet1!$M:M,1),6))</f>
        <v/>
      </c>
      <c r="I225" s="25" t="str">
        <f>IF(ROW()-6&lt;=MAX(Sheet1!M:M),ROW()-6,"")</f>
        <v/>
      </c>
    </row>
    <row r="226" spans="3:9">
      <c r="C226" s="24" t="str">
        <f>IF($I226="","",INDEX(MY_Data,MATCH($I226,Sheet1!$M:M,1),1))</f>
        <v/>
      </c>
      <c r="D226" s="13" t="str">
        <f>IF($I226="","",INDEX(MY_Data,MATCH($I226,Sheet1!$M:M,1),2))</f>
        <v/>
      </c>
      <c r="E226" s="13" t="str">
        <f>IF($I226="","",INDEX(MY_Data,MATCH($I226,Sheet1!$M:M,1),3))</f>
        <v/>
      </c>
      <c r="F226" s="13" t="str">
        <f>IF($I226="","",INDEX(MY_Data,MATCH($I226,Sheet1!$M:M,1),4))</f>
        <v/>
      </c>
      <c r="G226" s="13" t="str">
        <f>IF($I226="","",INDEX(MY_Data,MATCH($I226,Sheet1!$M:M,1),5))</f>
        <v/>
      </c>
      <c r="H226" s="4" t="str">
        <f>IF($I226="","",INDEX(MY_Data,MATCH($I226,Sheet1!$M:M,1),6))</f>
        <v/>
      </c>
      <c r="I226" s="25" t="str">
        <f>IF(ROW()-6&lt;=MAX(Sheet1!M:M),ROW()-6,"")</f>
        <v/>
      </c>
    </row>
    <row r="227" spans="3:9">
      <c r="C227" s="24" t="str">
        <f>IF($I227="","",INDEX(MY_Data,MATCH($I227,Sheet1!$M:M,1),1))</f>
        <v/>
      </c>
      <c r="D227" s="13" t="str">
        <f>IF($I227="","",INDEX(MY_Data,MATCH($I227,Sheet1!$M:M,1),2))</f>
        <v/>
      </c>
      <c r="E227" s="13" t="str">
        <f>IF($I227="","",INDEX(MY_Data,MATCH($I227,Sheet1!$M:M,1),3))</f>
        <v/>
      </c>
      <c r="F227" s="13" t="str">
        <f>IF($I227="","",INDEX(MY_Data,MATCH($I227,Sheet1!$M:M,1),4))</f>
        <v/>
      </c>
      <c r="G227" s="13" t="str">
        <f>IF($I227="","",INDEX(MY_Data,MATCH($I227,Sheet1!$M:M,1),5))</f>
        <v/>
      </c>
      <c r="H227" s="4" t="str">
        <f>IF($I227="","",INDEX(MY_Data,MATCH($I227,Sheet1!$M:M,1),6))</f>
        <v/>
      </c>
      <c r="I227" s="25" t="str">
        <f>IF(ROW()-6&lt;=MAX(Sheet1!M:M),ROW()-6,"")</f>
        <v/>
      </c>
    </row>
    <row r="228" spans="3:9">
      <c r="C228" s="24" t="str">
        <f>IF($I228="","",INDEX(MY_Data,MATCH($I228,Sheet1!$M:M,1),1))</f>
        <v/>
      </c>
      <c r="D228" s="13" t="str">
        <f>IF($I228="","",INDEX(MY_Data,MATCH($I228,Sheet1!$M:M,1),2))</f>
        <v/>
      </c>
      <c r="E228" s="13" t="str">
        <f>IF($I228="","",INDEX(MY_Data,MATCH($I228,Sheet1!$M:M,1),3))</f>
        <v/>
      </c>
      <c r="F228" s="13" t="str">
        <f>IF($I228="","",INDEX(MY_Data,MATCH($I228,Sheet1!$M:M,1),4))</f>
        <v/>
      </c>
      <c r="G228" s="13" t="str">
        <f>IF($I228="","",INDEX(MY_Data,MATCH($I228,Sheet1!$M:M,1),5))</f>
        <v/>
      </c>
      <c r="H228" s="4" t="str">
        <f>IF($I228="","",INDEX(MY_Data,MATCH($I228,Sheet1!$M:M,1),6))</f>
        <v/>
      </c>
      <c r="I228" s="25" t="str">
        <f>IF(ROW()-6&lt;=MAX(Sheet1!M:M),ROW()-6,"")</f>
        <v/>
      </c>
    </row>
    <row r="229" spans="3:9">
      <c r="C229" s="24" t="str">
        <f>IF($I229="","",INDEX(MY_Data,MATCH($I229,Sheet1!$M:M,1),1))</f>
        <v/>
      </c>
      <c r="D229" s="13" t="str">
        <f>IF($I229="","",INDEX(MY_Data,MATCH($I229,Sheet1!$M:M,1),2))</f>
        <v/>
      </c>
      <c r="E229" s="13" t="str">
        <f>IF($I229="","",INDEX(MY_Data,MATCH($I229,Sheet1!$M:M,1),3))</f>
        <v/>
      </c>
      <c r="F229" s="13" t="str">
        <f>IF($I229="","",INDEX(MY_Data,MATCH($I229,Sheet1!$M:M,1),4))</f>
        <v/>
      </c>
      <c r="G229" s="13" t="str">
        <f>IF($I229="","",INDEX(MY_Data,MATCH($I229,Sheet1!$M:M,1),5))</f>
        <v/>
      </c>
      <c r="H229" s="4" t="str">
        <f>IF($I229="","",INDEX(MY_Data,MATCH($I229,Sheet1!$M:M,1),6))</f>
        <v/>
      </c>
      <c r="I229" s="25" t="str">
        <f>IF(ROW()-6&lt;=MAX(Sheet1!M:M),ROW()-6,"")</f>
        <v/>
      </c>
    </row>
    <row r="230" spans="3:9">
      <c r="C230" s="24" t="str">
        <f>IF($I230="","",INDEX(MY_Data,MATCH($I230,Sheet1!$M:M,1),1))</f>
        <v/>
      </c>
      <c r="D230" s="13" t="str">
        <f>IF($I230="","",INDEX(MY_Data,MATCH($I230,Sheet1!$M:M,1),2))</f>
        <v/>
      </c>
      <c r="E230" s="13" t="str">
        <f>IF($I230="","",INDEX(MY_Data,MATCH($I230,Sheet1!$M:M,1),3))</f>
        <v/>
      </c>
      <c r="F230" s="13" t="str">
        <f>IF($I230="","",INDEX(MY_Data,MATCH($I230,Sheet1!$M:M,1),4))</f>
        <v/>
      </c>
      <c r="G230" s="13" t="str">
        <f>IF($I230="","",INDEX(MY_Data,MATCH($I230,Sheet1!$M:M,1),5))</f>
        <v/>
      </c>
      <c r="H230" s="4" t="str">
        <f>IF($I230="","",INDEX(MY_Data,MATCH($I230,Sheet1!$M:M,1),6))</f>
        <v/>
      </c>
      <c r="I230" s="25" t="str">
        <f>IF(ROW()-6&lt;=MAX(Sheet1!M:M),ROW()-6,"")</f>
        <v/>
      </c>
    </row>
    <row r="231" spans="3:9">
      <c r="C231" s="24" t="str">
        <f>IF($I231="","",INDEX(MY_Data,MATCH($I231,Sheet1!$M:M,1),1))</f>
        <v/>
      </c>
      <c r="D231" s="13" t="str">
        <f>IF($I231="","",INDEX(MY_Data,MATCH($I231,Sheet1!$M:M,1),2))</f>
        <v/>
      </c>
      <c r="E231" s="13" t="str">
        <f>IF($I231="","",INDEX(MY_Data,MATCH($I231,Sheet1!$M:M,1),3))</f>
        <v/>
      </c>
      <c r="F231" s="13" t="str">
        <f>IF($I231="","",INDEX(MY_Data,MATCH($I231,Sheet1!$M:M,1),4))</f>
        <v/>
      </c>
      <c r="G231" s="13" t="str">
        <f>IF($I231="","",INDEX(MY_Data,MATCH($I231,Sheet1!$M:M,1),5))</f>
        <v/>
      </c>
      <c r="H231" s="4" t="str">
        <f>IF($I231="","",INDEX(MY_Data,MATCH($I231,Sheet1!$M:M,1),6))</f>
        <v/>
      </c>
      <c r="I231" s="25" t="str">
        <f>IF(ROW()-6&lt;=MAX(Sheet1!M:M),ROW()-6,"")</f>
        <v/>
      </c>
    </row>
    <row r="232" spans="3:9">
      <c r="C232" s="24" t="str">
        <f>IF($I232="","",INDEX(MY_Data,MATCH($I232,Sheet1!$M:M,1),1))</f>
        <v/>
      </c>
      <c r="D232" s="13" t="str">
        <f>IF($I232="","",INDEX(MY_Data,MATCH($I232,Sheet1!$M:M,1),2))</f>
        <v/>
      </c>
      <c r="E232" s="13" t="str">
        <f>IF($I232="","",INDEX(MY_Data,MATCH($I232,Sheet1!$M:M,1),3))</f>
        <v/>
      </c>
      <c r="F232" s="13" t="str">
        <f>IF($I232="","",INDEX(MY_Data,MATCH($I232,Sheet1!$M:M,1),4))</f>
        <v/>
      </c>
      <c r="G232" s="13" t="str">
        <f>IF($I232="","",INDEX(MY_Data,MATCH($I232,Sheet1!$M:M,1),5))</f>
        <v/>
      </c>
      <c r="H232" s="4" t="str">
        <f>IF($I232="","",INDEX(MY_Data,MATCH($I232,Sheet1!$M:M,1),6))</f>
        <v/>
      </c>
      <c r="I232" s="25" t="str">
        <f>IF(ROW()-6&lt;=MAX(Sheet1!M:M),ROW()-6,"")</f>
        <v/>
      </c>
    </row>
    <row r="233" spans="3:9">
      <c r="C233" s="24" t="str">
        <f>IF($I233="","",INDEX(MY_Data,MATCH($I233,Sheet1!$M:M,1),1))</f>
        <v/>
      </c>
      <c r="D233" s="13" t="str">
        <f>IF($I233="","",INDEX(MY_Data,MATCH($I233,Sheet1!$M:M,1),2))</f>
        <v/>
      </c>
      <c r="E233" s="13" t="str">
        <f>IF($I233="","",INDEX(MY_Data,MATCH($I233,Sheet1!$M:M,1),3))</f>
        <v/>
      </c>
      <c r="F233" s="13" t="str">
        <f>IF($I233="","",INDEX(MY_Data,MATCH($I233,Sheet1!$M:M,1),4))</f>
        <v/>
      </c>
      <c r="G233" s="13" t="str">
        <f>IF($I233="","",INDEX(MY_Data,MATCH($I233,Sheet1!$M:M,1),5))</f>
        <v/>
      </c>
      <c r="H233" s="4" t="str">
        <f>IF($I233="","",INDEX(MY_Data,MATCH($I233,Sheet1!$M:M,1),6))</f>
        <v/>
      </c>
      <c r="I233" s="25" t="str">
        <f>IF(ROW()-6&lt;=MAX(Sheet1!M:M),ROW()-6,"")</f>
        <v/>
      </c>
    </row>
    <row r="234" spans="3:9">
      <c r="C234" s="24" t="str">
        <f>IF($I234="","",INDEX(MY_Data,MATCH($I234,Sheet1!$M:M,1),1))</f>
        <v/>
      </c>
      <c r="D234" s="13" t="str">
        <f>IF($I234="","",INDEX(MY_Data,MATCH($I234,Sheet1!$M:M,1),2))</f>
        <v/>
      </c>
      <c r="E234" s="13" t="str">
        <f>IF($I234="","",INDEX(MY_Data,MATCH($I234,Sheet1!$M:M,1),3))</f>
        <v/>
      </c>
      <c r="F234" s="13" t="str">
        <f>IF($I234="","",INDEX(MY_Data,MATCH($I234,Sheet1!$M:M,1),4))</f>
        <v/>
      </c>
      <c r="G234" s="13" t="str">
        <f>IF($I234="","",INDEX(MY_Data,MATCH($I234,Sheet1!$M:M,1),5))</f>
        <v/>
      </c>
      <c r="H234" s="4" t="str">
        <f>IF($I234="","",INDEX(MY_Data,MATCH($I234,Sheet1!$M:M,1),6))</f>
        <v/>
      </c>
      <c r="I234" s="25" t="str">
        <f>IF(ROW()-6&lt;=MAX(Sheet1!M:M),ROW()-6,"")</f>
        <v/>
      </c>
    </row>
    <row r="235" spans="3:9">
      <c r="C235" s="24" t="str">
        <f>IF($I235="","",INDEX(MY_Data,MATCH($I235,Sheet1!$M:M,1),1))</f>
        <v/>
      </c>
      <c r="D235" s="13" t="str">
        <f>IF($I235="","",INDEX(MY_Data,MATCH($I235,Sheet1!$M:M,1),2))</f>
        <v/>
      </c>
      <c r="E235" s="13" t="str">
        <f>IF($I235="","",INDEX(MY_Data,MATCH($I235,Sheet1!$M:M,1),3))</f>
        <v/>
      </c>
      <c r="F235" s="13" t="str">
        <f>IF($I235="","",INDEX(MY_Data,MATCH($I235,Sheet1!$M:M,1),4))</f>
        <v/>
      </c>
      <c r="G235" s="13" t="str">
        <f>IF($I235="","",INDEX(MY_Data,MATCH($I235,Sheet1!$M:M,1),5))</f>
        <v/>
      </c>
      <c r="H235" s="4" t="str">
        <f>IF($I235="","",INDEX(MY_Data,MATCH($I235,Sheet1!$M:M,1),6))</f>
        <v/>
      </c>
      <c r="I235" s="25" t="str">
        <f>IF(ROW()-6&lt;=MAX(Sheet1!M:M),ROW()-6,"")</f>
        <v/>
      </c>
    </row>
    <row r="236" spans="3:9">
      <c r="C236" s="24" t="str">
        <f>IF($I236="","",INDEX(MY_Data,MATCH($I236,Sheet1!$M:M,1),1))</f>
        <v/>
      </c>
      <c r="D236" s="13" t="str">
        <f>IF($I236="","",INDEX(MY_Data,MATCH($I236,Sheet1!$M:M,1),2))</f>
        <v/>
      </c>
      <c r="E236" s="13" t="str">
        <f>IF($I236="","",INDEX(MY_Data,MATCH($I236,Sheet1!$M:M,1),3))</f>
        <v/>
      </c>
      <c r="F236" s="13" t="str">
        <f>IF($I236="","",INDEX(MY_Data,MATCH($I236,Sheet1!$M:M,1),4))</f>
        <v/>
      </c>
      <c r="G236" s="13" t="str">
        <f>IF($I236="","",INDEX(MY_Data,MATCH($I236,Sheet1!$M:M,1),5))</f>
        <v/>
      </c>
      <c r="H236" s="4" t="str">
        <f>IF($I236="","",INDEX(MY_Data,MATCH($I236,Sheet1!$M:M,1),6))</f>
        <v/>
      </c>
      <c r="I236" s="25" t="str">
        <f>IF(ROW()-6&lt;=MAX(Sheet1!M:M),ROW()-6,"")</f>
        <v/>
      </c>
    </row>
    <row r="237" spans="3:9">
      <c r="C237" s="24" t="str">
        <f>IF($I237="","",INDEX(MY_Data,MATCH($I237,Sheet1!$M:M,1),1))</f>
        <v/>
      </c>
      <c r="D237" s="13" t="str">
        <f>IF($I237="","",INDEX(MY_Data,MATCH($I237,Sheet1!$M:M,1),2))</f>
        <v/>
      </c>
      <c r="E237" s="13" t="str">
        <f>IF($I237="","",INDEX(MY_Data,MATCH($I237,Sheet1!$M:M,1),3))</f>
        <v/>
      </c>
      <c r="F237" s="13" t="str">
        <f>IF($I237="","",INDEX(MY_Data,MATCH($I237,Sheet1!$M:M,1),4))</f>
        <v/>
      </c>
      <c r="G237" s="13" t="str">
        <f>IF($I237="","",INDEX(MY_Data,MATCH($I237,Sheet1!$M:M,1),5))</f>
        <v/>
      </c>
      <c r="H237" s="4" t="str">
        <f>IF($I237="","",INDEX(MY_Data,MATCH($I237,Sheet1!$M:M,1),6))</f>
        <v/>
      </c>
      <c r="I237" s="25" t="str">
        <f>IF(ROW()-6&lt;=MAX(Sheet1!M:M),ROW()-6,"")</f>
        <v/>
      </c>
    </row>
    <row r="238" spans="3:9">
      <c r="C238" s="24" t="str">
        <f>IF($I238="","",INDEX(MY_Data,MATCH($I238,Sheet1!$M:M,1),1))</f>
        <v/>
      </c>
      <c r="D238" s="13" t="str">
        <f>IF($I238="","",INDEX(MY_Data,MATCH($I238,Sheet1!$M:M,1),2))</f>
        <v/>
      </c>
      <c r="E238" s="13" t="str">
        <f>IF($I238="","",INDEX(MY_Data,MATCH($I238,Sheet1!$M:M,1),3))</f>
        <v/>
      </c>
      <c r="F238" s="13" t="str">
        <f>IF($I238="","",INDEX(MY_Data,MATCH($I238,Sheet1!$M:M,1),4))</f>
        <v/>
      </c>
      <c r="G238" s="13" t="str">
        <f>IF($I238="","",INDEX(MY_Data,MATCH($I238,Sheet1!$M:M,1),5))</f>
        <v/>
      </c>
      <c r="H238" s="4" t="str">
        <f>IF($I238="","",INDEX(MY_Data,MATCH($I238,Sheet1!$M:M,1),6))</f>
        <v/>
      </c>
      <c r="I238" s="25" t="str">
        <f>IF(ROW()-6&lt;=MAX(Sheet1!M:M),ROW()-6,"")</f>
        <v/>
      </c>
    </row>
    <row r="239" spans="3:9">
      <c r="C239" s="24" t="str">
        <f>IF($I239="","",INDEX(MY_Data,MATCH($I239,Sheet1!$M:M,1),1))</f>
        <v/>
      </c>
      <c r="D239" s="13" t="str">
        <f>IF($I239="","",INDEX(MY_Data,MATCH($I239,Sheet1!$M:M,1),2))</f>
        <v/>
      </c>
      <c r="E239" s="13" t="str">
        <f>IF($I239="","",INDEX(MY_Data,MATCH($I239,Sheet1!$M:M,1),3))</f>
        <v/>
      </c>
      <c r="F239" s="13" t="str">
        <f>IF($I239="","",INDEX(MY_Data,MATCH($I239,Sheet1!$M:M,1),4))</f>
        <v/>
      </c>
      <c r="G239" s="13" t="str">
        <f>IF($I239="","",INDEX(MY_Data,MATCH($I239,Sheet1!$M:M,1),5))</f>
        <v/>
      </c>
      <c r="H239" s="4" t="str">
        <f>IF($I239="","",INDEX(MY_Data,MATCH($I239,Sheet1!$M:M,1),6))</f>
        <v/>
      </c>
      <c r="I239" s="25" t="str">
        <f>IF(ROW()-6&lt;=MAX(Sheet1!M:M),ROW()-6,"")</f>
        <v/>
      </c>
    </row>
    <row r="240" spans="3:9">
      <c r="C240" s="24" t="str">
        <f>IF($I240="","",INDEX(MY_Data,MATCH($I240,Sheet1!$M:M,1),1))</f>
        <v/>
      </c>
      <c r="D240" s="13" t="str">
        <f>IF($I240="","",INDEX(MY_Data,MATCH($I240,Sheet1!$M:M,1),2))</f>
        <v/>
      </c>
      <c r="E240" s="13" t="str">
        <f>IF($I240="","",INDEX(MY_Data,MATCH($I240,Sheet1!$M:M,1),3))</f>
        <v/>
      </c>
      <c r="F240" s="13" t="str">
        <f>IF($I240="","",INDEX(MY_Data,MATCH($I240,Sheet1!$M:M,1),4))</f>
        <v/>
      </c>
      <c r="G240" s="13" t="str">
        <f>IF($I240="","",INDEX(MY_Data,MATCH($I240,Sheet1!$M:M,1),5))</f>
        <v/>
      </c>
      <c r="H240" s="4" t="str">
        <f>IF($I240="","",INDEX(MY_Data,MATCH($I240,Sheet1!$M:M,1),6))</f>
        <v/>
      </c>
      <c r="I240" s="25" t="str">
        <f>IF(ROW()-6&lt;=MAX(Sheet1!M:M),ROW()-6,"")</f>
        <v/>
      </c>
    </row>
    <row r="241" spans="3:9">
      <c r="C241" s="24" t="str">
        <f>IF($I241="","",INDEX(MY_Data,MATCH($I241,Sheet1!$M:M,1),1))</f>
        <v/>
      </c>
      <c r="D241" s="13" t="str">
        <f>IF($I241="","",INDEX(MY_Data,MATCH($I241,Sheet1!$M:M,1),2))</f>
        <v/>
      </c>
      <c r="E241" s="13" t="str">
        <f>IF($I241="","",INDEX(MY_Data,MATCH($I241,Sheet1!$M:M,1),3))</f>
        <v/>
      </c>
      <c r="F241" s="13" t="str">
        <f>IF($I241="","",INDEX(MY_Data,MATCH($I241,Sheet1!$M:M,1),4))</f>
        <v/>
      </c>
      <c r="G241" s="13" t="str">
        <f>IF($I241="","",INDEX(MY_Data,MATCH($I241,Sheet1!$M:M,1),5))</f>
        <v/>
      </c>
      <c r="H241" s="4" t="str">
        <f>IF($I241="","",INDEX(MY_Data,MATCH($I241,Sheet1!$M:M,1),6))</f>
        <v/>
      </c>
      <c r="I241" s="25" t="str">
        <f>IF(ROW()-6&lt;=MAX(Sheet1!M:M),ROW()-6,"")</f>
        <v/>
      </c>
    </row>
    <row r="242" spans="3:9">
      <c r="C242" s="24" t="str">
        <f>IF($I242="","",INDEX(MY_Data,MATCH($I242,Sheet1!$M:M,1),1))</f>
        <v/>
      </c>
      <c r="D242" s="13" t="str">
        <f>IF($I242="","",INDEX(MY_Data,MATCH($I242,Sheet1!$M:M,1),2))</f>
        <v/>
      </c>
      <c r="E242" s="13" t="str">
        <f>IF($I242="","",INDEX(MY_Data,MATCH($I242,Sheet1!$M:M,1),3))</f>
        <v/>
      </c>
      <c r="F242" s="13" t="str">
        <f>IF($I242="","",INDEX(MY_Data,MATCH($I242,Sheet1!$M:M,1),4))</f>
        <v/>
      </c>
      <c r="G242" s="13" t="str">
        <f>IF($I242="","",INDEX(MY_Data,MATCH($I242,Sheet1!$M:M,1),5))</f>
        <v/>
      </c>
      <c r="H242" s="4" t="str">
        <f>IF($I242="","",INDEX(MY_Data,MATCH($I242,Sheet1!$M:M,1),6))</f>
        <v/>
      </c>
      <c r="I242" s="25" t="str">
        <f>IF(ROW()-6&lt;=MAX(Sheet1!M:M),ROW()-6,"")</f>
        <v/>
      </c>
    </row>
    <row r="243" spans="3:9">
      <c r="C243" s="24" t="str">
        <f>IF($I243="","",INDEX(MY_Data,MATCH($I243,Sheet1!$M:M,1),1))</f>
        <v/>
      </c>
      <c r="D243" s="13" t="str">
        <f>IF($I243="","",INDEX(MY_Data,MATCH($I243,Sheet1!$M:M,1),2))</f>
        <v/>
      </c>
      <c r="E243" s="13" t="str">
        <f>IF($I243="","",INDEX(MY_Data,MATCH($I243,Sheet1!$M:M,1),3))</f>
        <v/>
      </c>
      <c r="F243" s="13" t="str">
        <f>IF($I243="","",INDEX(MY_Data,MATCH($I243,Sheet1!$M:M,1),4))</f>
        <v/>
      </c>
      <c r="G243" s="13" t="str">
        <f>IF($I243="","",INDEX(MY_Data,MATCH($I243,Sheet1!$M:M,1),5))</f>
        <v/>
      </c>
      <c r="H243" s="4" t="str">
        <f>IF($I243="","",INDEX(MY_Data,MATCH($I243,Sheet1!$M:M,1),6))</f>
        <v/>
      </c>
      <c r="I243" s="25" t="str">
        <f>IF(ROW()-6&lt;=MAX(Sheet1!M:M),ROW()-6,"")</f>
        <v/>
      </c>
    </row>
    <row r="244" spans="3:9">
      <c r="C244" s="24" t="str">
        <f>IF($I244="","",INDEX(MY_Data,MATCH($I244,Sheet1!$M:M,1),1))</f>
        <v/>
      </c>
      <c r="D244" s="13" t="str">
        <f>IF($I244="","",INDEX(MY_Data,MATCH($I244,Sheet1!$M:M,1),2))</f>
        <v/>
      </c>
      <c r="E244" s="13" t="str">
        <f>IF($I244="","",INDEX(MY_Data,MATCH($I244,Sheet1!$M:M,1),3))</f>
        <v/>
      </c>
      <c r="F244" s="13" t="str">
        <f>IF($I244="","",INDEX(MY_Data,MATCH($I244,Sheet1!$M:M,1),4))</f>
        <v/>
      </c>
      <c r="G244" s="13" t="str">
        <f>IF($I244="","",INDEX(MY_Data,MATCH($I244,Sheet1!$M:M,1),5))</f>
        <v/>
      </c>
      <c r="H244" s="4" t="str">
        <f>IF($I244="","",INDEX(MY_Data,MATCH($I244,Sheet1!$M:M,1),6))</f>
        <v/>
      </c>
      <c r="I244" s="25" t="str">
        <f>IF(ROW()-6&lt;=MAX(Sheet1!M:M),ROW()-6,"")</f>
        <v/>
      </c>
    </row>
    <row r="245" spans="3:9">
      <c r="C245" s="24" t="str">
        <f>IF($I245="","",INDEX(MY_Data,MATCH($I245,Sheet1!$M:M,1),1))</f>
        <v/>
      </c>
      <c r="D245" s="13" t="str">
        <f>IF($I245="","",INDEX(MY_Data,MATCH($I245,Sheet1!$M:M,1),2))</f>
        <v/>
      </c>
      <c r="E245" s="13" t="str">
        <f>IF($I245="","",INDEX(MY_Data,MATCH($I245,Sheet1!$M:M,1),3))</f>
        <v/>
      </c>
      <c r="F245" s="13" t="str">
        <f>IF($I245="","",INDEX(MY_Data,MATCH($I245,Sheet1!$M:M,1),4))</f>
        <v/>
      </c>
      <c r="G245" s="13" t="str">
        <f>IF($I245="","",INDEX(MY_Data,MATCH($I245,Sheet1!$M:M,1),5))</f>
        <v/>
      </c>
      <c r="H245" s="4" t="str">
        <f>IF($I245="","",INDEX(MY_Data,MATCH($I245,Sheet1!$M:M,1),6))</f>
        <v/>
      </c>
      <c r="I245" s="25" t="str">
        <f>IF(ROW()-6&lt;=MAX(Sheet1!M:M),ROW()-6,"")</f>
        <v/>
      </c>
    </row>
    <row r="246" spans="3:9">
      <c r="C246" s="24" t="str">
        <f>IF($I246="","",INDEX(MY_Data,MATCH($I246,Sheet1!$M:M,1),1))</f>
        <v/>
      </c>
      <c r="D246" s="13" t="str">
        <f>IF($I246="","",INDEX(MY_Data,MATCH($I246,Sheet1!$M:M,1),2))</f>
        <v/>
      </c>
      <c r="E246" s="13" t="str">
        <f>IF($I246="","",INDEX(MY_Data,MATCH($I246,Sheet1!$M:M,1),3))</f>
        <v/>
      </c>
      <c r="F246" s="13" t="str">
        <f>IF($I246="","",INDEX(MY_Data,MATCH($I246,Sheet1!$M:M,1),4))</f>
        <v/>
      </c>
      <c r="G246" s="13" t="str">
        <f>IF($I246="","",INDEX(MY_Data,MATCH($I246,Sheet1!$M:M,1),5))</f>
        <v/>
      </c>
      <c r="H246" s="4" t="str">
        <f>IF($I246="","",INDEX(MY_Data,MATCH($I246,Sheet1!$M:M,1),6))</f>
        <v/>
      </c>
      <c r="I246" s="25" t="str">
        <f>IF(ROW()-6&lt;=MAX(Sheet1!M:M),ROW()-6,"")</f>
        <v/>
      </c>
    </row>
    <row r="247" spans="3:9">
      <c r="C247" s="24" t="str">
        <f>IF($I247="","",INDEX(MY_Data,MATCH($I247,Sheet1!$M:M,1),1))</f>
        <v/>
      </c>
      <c r="D247" s="13" t="str">
        <f>IF($I247="","",INDEX(MY_Data,MATCH($I247,Sheet1!$M:M,1),2))</f>
        <v/>
      </c>
      <c r="E247" s="13" t="str">
        <f>IF($I247="","",INDEX(MY_Data,MATCH($I247,Sheet1!$M:M,1),3))</f>
        <v/>
      </c>
      <c r="F247" s="13" t="str">
        <f>IF($I247="","",INDEX(MY_Data,MATCH($I247,Sheet1!$M:M,1),4))</f>
        <v/>
      </c>
      <c r="G247" s="13" t="str">
        <f>IF($I247="","",INDEX(MY_Data,MATCH($I247,Sheet1!$M:M,1),5))</f>
        <v/>
      </c>
      <c r="H247" s="4" t="str">
        <f>IF($I247="","",INDEX(MY_Data,MATCH($I247,Sheet1!$M:M,1),6))</f>
        <v/>
      </c>
      <c r="I247" s="25" t="str">
        <f>IF(ROW()-6&lt;=MAX(Sheet1!M:M),ROW()-6,"")</f>
        <v/>
      </c>
    </row>
    <row r="248" spans="3:9">
      <c r="C248" s="24" t="str">
        <f>IF($I248="","",INDEX(MY_Data,MATCH($I248,Sheet1!$M:M,1),1))</f>
        <v/>
      </c>
      <c r="D248" s="13" t="str">
        <f>IF($I248="","",INDEX(MY_Data,MATCH($I248,Sheet1!$M:M,1),2))</f>
        <v/>
      </c>
      <c r="E248" s="13" t="str">
        <f>IF($I248="","",INDEX(MY_Data,MATCH($I248,Sheet1!$M:M,1),3))</f>
        <v/>
      </c>
      <c r="F248" s="13" t="str">
        <f>IF($I248="","",INDEX(MY_Data,MATCH($I248,Sheet1!$M:M,1),4))</f>
        <v/>
      </c>
      <c r="G248" s="13" t="str">
        <f>IF($I248="","",INDEX(MY_Data,MATCH($I248,Sheet1!$M:M,1),5))</f>
        <v/>
      </c>
      <c r="H248" s="4" t="str">
        <f>IF($I248="","",INDEX(MY_Data,MATCH($I248,Sheet1!$M:M,1),6))</f>
        <v/>
      </c>
      <c r="I248" s="25" t="str">
        <f>IF(ROW()-6&lt;=MAX(Sheet1!M:M),ROW()-6,"")</f>
        <v/>
      </c>
    </row>
    <row r="249" spans="3:9">
      <c r="C249" s="24" t="str">
        <f>IF($I249="","",INDEX(MY_Data,MATCH($I249,Sheet1!$M:M,1),1))</f>
        <v/>
      </c>
      <c r="D249" s="13" t="str">
        <f>IF($I249="","",INDEX(MY_Data,MATCH($I249,Sheet1!$M:M,1),2))</f>
        <v/>
      </c>
      <c r="E249" s="13" t="str">
        <f>IF($I249="","",INDEX(MY_Data,MATCH($I249,Sheet1!$M:M,1),3))</f>
        <v/>
      </c>
      <c r="F249" s="13" t="str">
        <f>IF($I249="","",INDEX(MY_Data,MATCH($I249,Sheet1!$M:M,1),4))</f>
        <v/>
      </c>
      <c r="G249" s="13" t="str">
        <f>IF($I249="","",INDEX(MY_Data,MATCH($I249,Sheet1!$M:M,1),5))</f>
        <v/>
      </c>
      <c r="H249" s="4" t="str">
        <f>IF($I249="","",INDEX(MY_Data,MATCH($I249,Sheet1!$M:M,1),6))</f>
        <v/>
      </c>
      <c r="I249" s="25" t="str">
        <f>IF(ROW()-6&lt;=MAX(Sheet1!M:M),ROW()-6,"")</f>
        <v/>
      </c>
    </row>
    <row r="250" spans="3:9">
      <c r="C250" s="24" t="str">
        <f>IF($I250="","",INDEX(MY_Data,MATCH($I250,Sheet1!$M:M,1),1))</f>
        <v/>
      </c>
      <c r="D250" s="13" t="str">
        <f>IF($I250="","",INDEX(MY_Data,MATCH($I250,Sheet1!$M:M,1),2))</f>
        <v/>
      </c>
      <c r="E250" s="13" t="str">
        <f>IF($I250="","",INDEX(MY_Data,MATCH($I250,Sheet1!$M:M,1),3))</f>
        <v/>
      </c>
      <c r="F250" s="13" t="str">
        <f>IF($I250="","",INDEX(MY_Data,MATCH($I250,Sheet1!$M:M,1),4))</f>
        <v/>
      </c>
      <c r="G250" s="13" t="str">
        <f>IF($I250="","",INDEX(MY_Data,MATCH($I250,Sheet1!$M:M,1),5))</f>
        <v/>
      </c>
      <c r="H250" s="4" t="str">
        <f>IF($I250="","",INDEX(MY_Data,MATCH($I250,Sheet1!$M:M,1),6))</f>
        <v/>
      </c>
      <c r="I250" s="25" t="str">
        <f>IF(ROW()-6&lt;=MAX(Sheet1!M:M),ROW()-6,"")</f>
        <v/>
      </c>
    </row>
    <row r="251" spans="3:9">
      <c r="C251" s="24" t="str">
        <f>IF($I251="","",INDEX(MY_Data,MATCH($I251,Sheet1!$M:M,1),1))</f>
        <v/>
      </c>
      <c r="D251" s="13" t="str">
        <f>IF($I251="","",INDEX(MY_Data,MATCH($I251,Sheet1!$M:M,1),2))</f>
        <v/>
      </c>
      <c r="E251" s="13" t="str">
        <f>IF($I251="","",INDEX(MY_Data,MATCH($I251,Sheet1!$M:M,1),3))</f>
        <v/>
      </c>
      <c r="F251" s="13" t="str">
        <f>IF($I251="","",INDEX(MY_Data,MATCH($I251,Sheet1!$M:M,1),4))</f>
        <v/>
      </c>
      <c r="G251" s="13" t="str">
        <f>IF($I251="","",INDEX(MY_Data,MATCH($I251,Sheet1!$M:M,1),5))</f>
        <v/>
      </c>
      <c r="H251" s="4" t="str">
        <f>IF($I251="","",INDEX(MY_Data,MATCH($I251,Sheet1!$M:M,1),6))</f>
        <v/>
      </c>
      <c r="I251" s="25" t="str">
        <f>IF(ROW()-6&lt;=MAX(Sheet1!M:M),ROW()-6,"")</f>
        <v/>
      </c>
    </row>
    <row r="252" spans="3:9">
      <c r="C252" s="24" t="str">
        <f>IF($I252="","",INDEX(MY_Data,MATCH($I252,Sheet1!$M:M,1),1))</f>
        <v/>
      </c>
      <c r="D252" s="13" t="str">
        <f>IF($I252="","",INDEX(MY_Data,MATCH($I252,Sheet1!$M:M,1),2))</f>
        <v/>
      </c>
      <c r="E252" s="13" t="str">
        <f>IF($I252="","",INDEX(MY_Data,MATCH($I252,Sheet1!$M:M,1),3))</f>
        <v/>
      </c>
      <c r="F252" s="13" t="str">
        <f>IF($I252="","",INDEX(MY_Data,MATCH($I252,Sheet1!$M:M,1),4))</f>
        <v/>
      </c>
      <c r="G252" s="13" t="str">
        <f>IF($I252="","",INDEX(MY_Data,MATCH($I252,Sheet1!$M:M,1),5))</f>
        <v/>
      </c>
      <c r="H252" s="4" t="str">
        <f>IF($I252="","",INDEX(MY_Data,MATCH($I252,Sheet1!$M:M,1),6))</f>
        <v/>
      </c>
      <c r="I252" s="25" t="str">
        <f>IF(ROW()-6&lt;=MAX(Sheet1!M:M),ROW()-6,"")</f>
        <v/>
      </c>
    </row>
    <row r="253" spans="3:9">
      <c r="C253" s="24" t="str">
        <f>IF($I253="","",INDEX(MY_Data,MATCH($I253,Sheet1!$M:M,1),1))</f>
        <v/>
      </c>
      <c r="D253" s="13" t="str">
        <f>IF($I253="","",INDEX(MY_Data,MATCH($I253,Sheet1!$M:M,1),2))</f>
        <v/>
      </c>
      <c r="E253" s="13" t="str">
        <f>IF($I253="","",INDEX(MY_Data,MATCH($I253,Sheet1!$M:M,1),3))</f>
        <v/>
      </c>
      <c r="F253" s="13" t="str">
        <f>IF($I253="","",INDEX(MY_Data,MATCH($I253,Sheet1!$M:M,1),4))</f>
        <v/>
      </c>
      <c r="G253" s="13" t="str">
        <f>IF($I253="","",INDEX(MY_Data,MATCH($I253,Sheet1!$M:M,1),5))</f>
        <v/>
      </c>
      <c r="H253" s="4" t="str">
        <f>IF($I253="","",INDEX(MY_Data,MATCH($I253,Sheet1!$M:M,1),6))</f>
        <v/>
      </c>
      <c r="I253" s="25" t="str">
        <f>IF(ROW()-6&lt;=MAX(Sheet1!M:M),ROW()-6,"")</f>
        <v/>
      </c>
    </row>
    <row r="254" spans="3:9">
      <c r="C254" s="24" t="str">
        <f>IF($I254="","",INDEX(MY_Data,MATCH($I254,Sheet1!$M:M,1),1))</f>
        <v/>
      </c>
      <c r="D254" s="13" t="str">
        <f>IF($I254="","",INDEX(MY_Data,MATCH($I254,Sheet1!$M:M,1),2))</f>
        <v/>
      </c>
      <c r="E254" s="13" t="str">
        <f>IF($I254="","",INDEX(MY_Data,MATCH($I254,Sheet1!$M:M,1),3))</f>
        <v/>
      </c>
      <c r="F254" s="13" t="str">
        <f>IF($I254="","",INDEX(MY_Data,MATCH($I254,Sheet1!$M:M,1),4))</f>
        <v/>
      </c>
      <c r="G254" s="13" t="str">
        <f>IF($I254="","",INDEX(MY_Data,MATCH($I254,Sheet1!$M:M,1),5))</f>
        <v/>
      </c>
      <c r="H254" s="4" t="str">
        <f>IF($I254="","",INDEX(MY_Data,MATCH($I254,Sheet1!$M:M,1),6))</f>
        <v/>
      </c>
      <c r="I254" s="25" t="str">
        <f>IF(ROW()-6&lt;=MAX(Sheet1!M:M),ROW()-6,"")</f>
        <v/>
      </c>
    </row>
    <row r="255" spans="3:9">
      <c r="C255" s="24" t="str">
        <f>IF($I255="","",INDEX(MY_Data,MATCH($I255,Sheet1!$M:M,1),1))</f>
        <v/>
      </c>
      <c r="D255" s="13" t="str">
        <f>IF($I255="","",INDEX(MY_Data,MATCH($I255,Sheet1!$M:M,1),2))</f>
        <v/>
      </c>
      <c r="E255" s="13" t="str">
        <f>IF($I255="","",INDEX(MY_Data,MATCH($I255,Sheet1!$M:M,1),3))</f>
        <v/>
      </c>
      <c r="F255" s="13" t="str">
        <f>IF($I255="","",INDEX(MY_Data,MATCH($I255,Sheet1!$M:M,1),4))</f>
        <v/>
      </c>
      <c r="G255" s="13" t="str">
        <f>IF($I255="","",INDEX(MY_Data,MATCH($I255,Sheet1!$M:M,1),5))</f>
        <v/>
      </c>
      <c r="H255" s="4" t="str">
        <f>IF($I255="","",INDEX(MY_Data,MATCH($I255,Sheet1!$M:M,1),6))</f>
        <v/>
      </c>
      <c r="I255" s="25" t="str">
        <f>IF(ROW()-6&lt;=MAX(Sheet1!M:M),ROW()-6,"")</f>
        <v/>
      </c>
    </row>
    <row r="256" spans="3:9">
      <c r="C256" s="24" t="str">
        <f>IF($I256="","",INDEX(MY_Data,MATCH($I256,Sheet1!$M:M,1),1))</f>
        <v/>
      </c>
      <c r="D256" s="13" t="str">
        <f>IF($I256="","",INDEX(MY_Data,MATCH($I256,Sheet1!$M:M,1),2))</f>
        <v/>
      </c>
      <c r="E256" s="13" t="str">
        <f>IF($I256="","",INDEX(MY_Data,MATCH($I256,Sheet1!$M:M,1),3))</f>
        <v/>
      </c>
      <c r="F256" s="13" t="str">
        <f>IF($I256="","",INDEX(MY_Data,MATCH($I256,Sheet1!$M:M,1),4))</f>
        <v/>
      </c>
      <c r="G256" s="13" t="str">
        <f>IF($I256="","",INDEX(MY_Data,MATCH($I256,Sheet1!$M:M,1),5))</f>
        <v/>
      </c>
      <c r="H256" s="4" t="str">
        <f>IF($I256="","",INDEX(MY_Data,MATCH($I256,Sheet1!$M:M,1),6))</f>
        <v/>
      </c>
      <c r="I256" s="25" t="str">
        <f>IF(ROW()-6&lt;=MAX(Sheet1!M:M),ROW()-6,"")</f>
        <v/>
      </c>
    </row>
    <row r="257" spans="3:9">
      <c r="C257" s="24" t="str">
        <f>IF($I257="","",INDEX(MY_Data,MATCH($I257,Sheet1!$M:M,1),1))</f>
        <v/>
      </c>
      <c r="D257" s="13" t="str">
        <f>IF($I257="","",INDEX(MY_Data,MATCH($I257,Sheet1!$M:M,1),2))</f>
        <v/>
      </c>
      <c r="E257" s="13" t="str">
        <f>IF($I257="","",INDEX(MY_Data,MATCH($I257,Sheet1!$M:M,1),3))</f>
        <v/>
      </c>
      <c r="F257" s="13" t="str">
        <f>IF($I257="","",INDEX(MY_Data,MATCH($I257,Sheet1!$M:M,1),4))</f>
        <v/>
      </c>
      <c r="G257" s="13" t="str">
        <f>IF($I257="","",INDEX(MY_Data,MATCH($I257,Sheet1!$M:M,1),5))</f>
        <v/>
      </c>
      <c r="H257" s="4" t="str">
        <f>IF($I257="","",INDEX(MY_Data,MATCH($I257,Sheet1!$M:M,1),6))</f>
        <v/>
      </c>
      <c r="I257" s="25" t="str">
        <f>IF(ROW()-6&lt;=MAX(Sheet1!M:M),ROW()-6,"")</f>
        <v/>
      </c>
    </row>
    <row r="258" spans="3:9">
      <c r="C258" s="24" t="str">
        <f>IF($I258="","",INDEX(MY_Data,MATCH($I258,Sheet1!$M:M,1),1))</f>
        <v/>
      </c>
      <c r="D258" s="13" t="str">
        <f>IF($I258="","",INDEX(MY_Data,MATCH($I258,Sheet1!$M:M,1),2))</f>
        <v/>
      </c>
      <c r="E258" s="13" t="str">
        <f>IF($I258="","",INDEX(MY_Data,MATCH($I258,Sheet1!$M:M,1),3))</f>
        <v/>
      </c>
      <c r="F258" s="13" t="str">
        <f>IF($I258="","",INDEX(MY_Data,MATCH($I258,Sheet1!$M:M,1),4))</f>
        <v/>
      </c>
      <c r="G258" s="13" t="str">
        <f>IF($I258="","",INDEX(MY_Data,MATCH($I258,Sheet1!$M:M,1),5))</f>
        <v/>
      </c>
      <c r="H258" s="4" t="str">
        <f>IF($I258="","",INDEX(MY_Data,MATCH($I258,Sheet1!$M:M,1),6))</f>
        <v/>
      </c>
      <c r="I258" s="25" t="str">
        <f>IF(ROW()-6&lt;=MAX(Sheet1!M:M),ROW()-6,"")</f>
        <v/>
      </c>
    </row>
    <row r="259" spans="3:9">
      <c r="C259" s="24" t="str">
        <f>IF($I259="","",INDEX(MY_Data,MATCH($I259,Sheet1!$M:M,1),1))</f>
        <v/>
      </c>
      <c r="D259" s="13" t="str">
        <f>IF($I259="","",INDEX(MY_Data,MATCH($I259,Sheet1!$M:M,1),2))</f>
        <v/>
      </c>
      <c r="E259" s="13" t="str">
        <f>IF($I259="","",INDEX(MY_Data,MATCH($I259,Sheet1!$M:M,1),3))</f>
        <v/>
      </c>
      <c r="F259" s="13" t="str">
        <f>IF($I259="","",INDEX(MY_Data,MATCH($I259,Sheet1!$M:M,1),4))</f>
        <v/>
      </c>
      <c r="G259" s="13" t="str">
        <f>IF($I259="","",INDEX(MY_Data,MATCH($I259,Sheet1!$M:M,1),5))</f>
        <v/>
      </c>
      <c r="H259" s="4" t="str">
        <f>IF($I259="","",INDEX(MY_Data,MATCH($I259,Sheet1!$M:M,1),6))</f>
        <v/>
      </c>
      <c r="I259" s="25" t="str">
        <f>IF(ROW()-6&lt;=MAX(Sheet1!M:M),ROW()-6,"")</f>
        <v/>
      </c>
    </row>
    <row r="260" spans="3:9">
      <c r="C260" s="24" t="str">
        <f>IF($I260="","",INDEX(MY_Data,MATCH($I260,Sheet1!$M:M,1),1))</f>
        <v/>
      </c>
      <c r="D260" s="13" t="str">
        <f>IF($I260="","",INDEX(MY_Data,MATCH($I260,Sheet1!$M:M,1),2))</f>
        <v/>
      </c>
      <c r="E260" s="13" t="str">
        <f>IF($I260="","",INDEX(MY_Data,MATCH($I260,Sheet1!$M:M,1),3))</f>
        <v/>
      </c>
      <c r="F260" s="13" t="str">
        <f>IF($I260="","",INDEX(MY_Data,MATCH($I260,Sheet1!$M:M,1),4))</f>
        <v/>
      </c>
      <c r="G260" s="13" t="str">
        <f>IF($I260="","",INDEX(MY_Data,MATCH($I260,Sheet1!$M:M,1),5))</f>
        <v/>
      </c>
      <c r="H260" s="4" t="str">
        <f>IF($I260="","",INDEX(MY_Data,MATCH($I260,Sheet1!$M:M,1),6))</f>
        <v/>
      </c>
      <c r="I260" s="25" t="str">
        <f>IF(ROW()-6&lt;=MAX(Sheet1!M:M),ROW()-6,"")</f>
        <v/>
      </c>
    </row>
    <row r="261" spans="3:9">
      <c r="C261" s="24" t="str">
        <f>IF($I261="","",INDEX(MY_Data,MATCH($I261,Sheet1!$M:M,1),1))</f>
        <v/>
      </c>
      <c r="D261" s="13" t="str">
        <f>IF($I261="","",INDEX(MY_Data,MATCH($I261,Sheet1!$M:M,1),2))</f>
        <v/>
      </c>
      <c r="E261" s="13" t="str">
        <f>IF($I261="","",INDEX(MY_Data,MATCH($I261,Sheet1!$M:M,1),3))</f>
        <v/>
      </c>
      <c r="F261" s="13" t="str">
        <f>IF($I261="","",INDEX(MY_Data,MATCH($I261,Sheet1!$M:M,1),4))</f>
        <v/>
      </c>
      <c r="G261" s="13" t="str">
        <f>IF($I261="","",INDEX(MY_Data,MATCH($I261,Sheet1!$M:M,1),5))</f>
        <v/>
      </c>
      <c r="H261" s="4" t="str">
        <f>IF($I261="","",INDEX(MY_Data,MATCH($I261,Sheet1!$M:M,1),6))</f>
        <v/>
      </c>
      <c r="I261" s="25" t="str">
        <f>IF(ROW()-6&lt;=MAX(Sheet1!M:M),ROW()-6,"")</f>
        <v/>
      </c>
    </row>
    <row r="262" spans="3:9">
      <c r="C262" s="24" t="str">
        <f>IF($I262="","",INDEX(MY_Data,MATCH($I262,Sheet1!$M:M,1),1))</f>
        <v/>
      </c>
      <c r="D262" s="13" t="str">
        <f>IF($I262="","",INDEX(MY_Data,MATCH($I262,Sheet1!$M:M,1),2))</f>
        <v/>
      </c>
      <c r="E262" s="13" t="str">
        <f>IF($I262="","",INDEX(MY_Data,MATCH($I262,Sheet1!$M:M,1),3))</f>
        <v/>
      </c>
      <c r="F262" s="13" t="str">
        <f>IF($I262="","",INDEX(MY_Data,MATCH($I262,Sheet1!$M:M,1),4))</f>
        <v/>
      </c>
      <c r="G262" s="13" t="str">
        <f>IF($I262="","",INDEX(MY_Data,MATCH($I262,Sheet1!$M:M,1),5))</f>
        <v/>
      </c>
      <c r="H262" s="4" t="str">
        <f>IF($I262="","",INDEX(MY_Data,MATCH($I262,Sheet1!$M:M,1),6))</f>
        <v/>
      </c>
      <c r="I262" s="25" t="str">
        <f>IF(ROW()-6&lt;=MAX(Sheet1!M:M),ROW()-6,"")</f>
        <v/>
      </c>
    </row>
    <row r="263" spans="3:9">
      <c r="C263" s="24" t="str">
        <f>IF($I263="","",INDEX(MY_Data,MATCH($I263,Sheet1!$M:M,1),1))</f>
        <v/>
      </c>
      <c r="D263" s="13" t="str">
        <f>IF($I263="","",INDEX(MY_Data,MATCH($I263,Sheet1!$M:M,1),2))</f>
        <v/>
      </c>
      <c r="E263" s="13" t="str">
        <f>IF($I263="","",INDEX(MY_Data,MATCH($I263,Sheet1!$M:M,1),3))</f>
        <v/>
      </c>
      <c r="F263" s="13" t="str">
        <f>IF($I263="","",INDEX(MY_Data,MATCH($I263,Sheet1!$M:M,1),4))</f>
        <v/>
      </c>
      <c r="G263" s="13" t="str">
        <f>IF($I263="","",INDEX(MY_Data,MATCH($I263,Sheet1!$M:M,1),5))</f>
        <v/>
      </c>
      <c r="H263" s="4" t="str">
        <f>IF($I263="","",INDEX(MY_Data,MATCH($I263,Sheet1!$M:M,1),6))</f>
        <v/>
      </c>
      <c r="I263" s="25" t="str">
        <f>IF(ROW()-6&lt;=MAX(Sheet1!M:M),ROW()-6,"")</f>
        <v/>
      </c>
    </row>
    <row r="264" spans="3:9">
      <c r="C264" s="24" t="str">
        <f>IF($I264="","",INDEX(MY_Data,MATCH($I264,Sheet1!$M:M,1),1))</f>
        <v/>
      </c>
      <c r="D264" s="13" t="str">
        <f>IF($I264="","",INDEX(MY_Data,MATCH($I264,Sheet1!$M:M,1),2))</f>
        <v/>
      </c>
      <c r="E264" s="13" t="str">
        <f>IF($I264="","",INDEX(MY_Data,MATCH($I264,Sheet1!$M:M,1),3))</f>
        <v/>
      </c>
      <c r="F264" s="13" t="str">
        <f>IF($I264="","",INDEX(MY_Data,MATCH($I264,Sheet1!$M:M,1),4))</f>
        <v/>
      </c>
      <c r="G264" s="13" t="str">
        <f>IF($I264="","",INDEX(MY_Data,MATCH($I264,Sheet1!$M:M,1),5))</f>
        <v/>
      </c>
      <c r="H264" s="4" t="str">
        <f>IF($I264="","",INDEX(MY_Data,MATCH($I264,Sheet1!$M:M,1),6))</f>
        <v/>
      </c>
      <c r="I264" s="25" t="str">
        <f>IF(ROW()-6&lt;=MAX(Sheet1!M:M),ROW()-6,"")</f>
        <v/>
      </c>
    </row>
    <row r="265" spans="3:9">
      <c r="C265" s="24" t="str">
        <f>IF($I265="","",INDEX(MY_Data,MATCH($I265,Sheet1!$M:M,1),1))</f>
        <v/>
      </c>
      <c r="D265" s="13" t="str">
        <f>IF($I265="","",INDEX(MY_Data,MATCH($I265,Sheet1!$M:M,1),2))</f>
        <v/>
      </c>
      <c r="E265" s="13" t="str">
        <f>IF($I265="","",INDEX(MY_Data,MATCH($I265,Sheet1!$M:M,1),3))</f>
        <v/>
      </c>
      <c r="F265" s="13" t="str">
        <f>IF($I265="","",INDEX(MY_Data,MATCH($I265,Sheet1!$M:M,1),4))</f>
        <v/>
      </c>
      <c r="G265" s="13" t="str">
        <f>IF($I265="","",INDEX(MY_Data,MATCH($I265,Sheet1!$M:M,1),5))</f>
        <v/>
      </c>
      <c r="H265" s="4" t="str">
        <f>IF($I265="","",INDEX(MY_Data,MATCH($I265,Sheet1!$M:M,1),6))</f>
        <v/>
      </c>
      <c r="I265" s="25" t="str">
        <f>IF(ROW()-6&lt;=MAX(Sheet1!M:M),ROW()-6,"")</f>
        <v/>
      </c>
    </row>
    <row r="266" spans="3:9">
      <c r="C266" s="24" t="str">
        <f>IF($I266="","",INDEX(MY_Data,MATCH($I266,Sheet1!$M:M,1),1))</f>
        <v/>
      </c>
      <c r="D266" s="13" t="str">
        <f>IF($I266="","",INDEX(MY_Data,MATCH($I266,Sheet1!$M:M,1),2))</f>
        <v/>
      </c>
      <c r="E266" s="13" t="str">
        <f>IF($I266="","",INDEX(MY_Data,MATCH($I266,Sheet1!$M:M,1),3))</f>
        <v/>
      </c>
      <c r="F266" s="13" t="str">
        <f>IF($I266="","",INDEX(MY_Data,MATCH($I266,Sheet1!$M:M,1),4))</f>
        <v/>
      </c>
      <c r="G266" s="13" t="str">
        <f>IF($I266="","",INDEX(MY_Data,MATCH($I266,Sheet1!$M:M,1),5))</f>
        <v/>
      </c>
      <c r="H266" s="4" t="str">
        <f>IF($I266="","",INDEX(MY_Data,MATCH($I266,Sheet1!$M:M,1),6))</f>
        <v/>
      </c>
      <c r="I266" s="25" t="str">
        <f>IF(ROW()-6&lt;=MAX(Sheet1!M:M),ROW()-6,"")</f>
        <v/>
      </c>
    </row>
    <row r="267" spans="3:9">
      <c r="C267" s="24" t="str">
        <f>IF($I267="","",INDEX(MY_Data,MATCH($I267,Sheet1!$M:M,1),1))</f>
        <v/>
      </c>
      <c r="D267" s="13" t="str">
        <f>IF($I267="","",INDEX(MY_Data,MATCH($I267,Sheet1!$M:M,1),2))</f>
        <v/>
      </c>
      <c r="E267" s="13" t="str">
        <f>IF($I267="","",INDEX(MY_Data,MATCH($I267,Sheet1!$M:M,1),3))</f>
        <v/>
      </c>
      <c r="F267" s="13" t="str">
        <f>IF($I267="","",INDEX(MY_Data,MATCH($I267,Sheet1!$M:M,1),4))</f>
        <v/>
      </c>
      <c r="G267" s="13" t="str">
        <f>IF($I267="","",INDEX(MY_Data,MATCH($I267,Sheet1!$M:M,1),5))</f>
        <v/>
      </c>
      <c r="H267" s="4" t="str">
        <f>IF($I267="","",INDEX(MY_Data,MATCH($I267,Sheet1!$M:M,1),6))</f>
        <v/>
      </c>
      <c r="I267" s="25" t="str">
        <f>IF(ROW()-6&lt;=MAX(Sheet1!M:M),ROW()-6,"")</f>
        <v/>
      </c>
    </row>
    <row r="268" spans="3:9">
      <c r="C268" s="24" t="str">
        <f>IF($I268="","",INDEX(MY_Data,MATCH($I268,Sheet1!$M:M,1),1))</f>
        <v/>
      </c>
      <c r="D268" s="13" t="str">
        <f>IF($I268="","",INDEX(MY_Data,MATCH($I268,Sheet1!$M:M,1),2))</f>
        <v/>
      </c>
      <c r="E268" s="13" t="str">
        <f>IF($I268="","",INDEX(MY_Data,MATCH($I268,Sheet1!$M:M,1),3))</f>
        <v/>
      </c>
      <c r="F268" s="13" t="str">
        <f>IF($I268="","",INDEX(MY_Data,MATCH($I268,Sheet1!$M:M,1),4))</f>
        <v/>
      </c>
      <c r="G268" s="13" t="str">
        <f>IF($I268="","",INDEX(MY_Data,MATCH($I268,Sheet1!$M:M,1),5))</f>
        <v/>
      </c>
      <c r="H268" s="4" t="str">
        <f>IF($I268="","",INDEX(MY_Data,MATCH($I268,Sheet1!$M:M,1),6))</f>
        <v/>
      </c>
      <c r="I268" s="25" t="str">
        <f>IF(ROW()-6&lt;=MAX(Sheet1!M:M),ROW()-6,"")</f>
        <v/>
      </c>
    </row>
    <row r="269" spans="3:9">
      <c r="C269" s="24" t="str">
        <f>IF($I269="","",INDEX(MY_Data,MATCH($I269,Sheet1!$M:M,1),1))</f>
        <v/>
      </c>
      <c r="D269" s="13" t="str">
        <f>IF($I269="","",INDEX(MY_Data,MATCH($I269,Sheet1!$M:M,1),2))</f>
        <v/>
      </c>
      <c r="E269" s="13" t="str">
        <f>IF($I269="","",INDEX(MY_Data,MATCH($I269,Sheet1!$M:M,1),3))</f>
        <v/>
      </c>
      <c r="F269" s="13" t="str">
        <f>IF($I269="","",INDEX(MY_Data,MATCH($I269,Sheet1!$M:M,1),4))</f>
        <v/>
      </c>
      <c r="G269" s="13" t="str">
        <f>IF($I269="","",INDEX(MY_Data,MATCH($I269,Sheet1!$M:M,1),5))</f>
        <v/>
      </c>
      <c r="H269" s="4" t="str">
        <f>IF($I269="","",INDEX(MY_Data,MATCH($I269,Sheet1!$M:M,1),6))</f>
        <v/>
      </c>
      <c r="I269" s="25" t="str">
        <f>IF(ROW()-6&lt;=MAX(Sheet1!M:M),ROW()-6,"")</f>
        <v/>
      </c>
    </row>
    <row r="270" spans="3:9">
      <c r="C270" s="24" t="str">
        <f>IF($I270="","",INDEX(MY_Data,MATCH($I270,Sheet1!$M:M,1),1))</f>
        <v/>
      </c>
      <c r="D270" s="13" t="str">
        <f>IF($I270="","",INDEX(MY_Data,MATCH($I270,Sheet1!$M:M,1),2))</f>
        <v/>
      </c>
      <c r="E270" s="13" t="str">
        <f>IF($I270="","",INDEX(MY_Data,MATCH($I270,Sheet1!$M:M,1),3))</f>
        <v/>
      </c>
      <c r="F270" s="13" t="str">
        <f>IF($I270="","",INDEX(MY_Data,MATCH($I270,Sheet1!$M:M,1),4))</f>
        <v/>
      </c>
      <c r="G270" s="13" t="str">
        <f>IF($I270="","",INDEX(MY_Data,MATCH($I270,Sheet1!$M:M,1),5))</f>
        <v/>
      </c>
      <c r="H270" s="4" t="str">
        <f>IF($I270="","",INDEX(MY_Data,MATCH($I270,Sheet1!$M:M,1),6))</f>
        <v/>
      </c>
      <c r="I270" s="25" t="str">
        <f>IF(ROW()-6&lt;=MAX(Sheet1!M:M),ROW()-6,"")</f>
        <v/>
      </c>
    </row>
    <row r="271" spans="3:9">
      <c r="C271" s="24" t="str">
        <f>IF($I271="","",INDEX(MY_Data,MATCH($I271,Sheet1!$M:M,1),1))</f>
        <v/>
      </c>
      <c r="D271" s="13" t="str">
        <f>IF($I271="","",INDEX(MY_Data,MATCH($I271,Sheet1!$M:M,1),2))</f>
        <v/>
      </c>
      <c r="E271" s="13" t="str">
        <f>IF($I271="","",INDEX(MY_Data,MATCH($I271,Sheet1!$M:M,1),3))</f>
        <v/>
      </c>
      <c r="F271" s="13" t="str">
        <f>IF($I271="","",INDEX(MY_Data,MATCH($I271,Sheet1!$M:M,1),4))</f>
        <v/>
      </c>
      <c r="G271" s="13" t="str">
        <f>IF($I271="","",INDEX(MY_Data,MATCH($I271,Sheet1!$M:M,1),5))</f>
        <v/>
      </c>
      <c r="H271" s="4" t="str">
        <f>IF($I271="","",INDEX(MY_Data,MATCH($I271,Sheet1!$M:M,1),6))</f>
        <v/>
      </c>
      <c r="I271" s="25" t="str">
        <f>IF(ROW()-6&lt;=MAX(Sheet1!M:M),ROW()-6,"")</f>
        <v/>
      </c>
    </row>
    <row r="272" spans="3:9">
      <c r="C272" s="24" t="str">
        <f>IF($I272="","",INDEX(MY_Data,MATCH($I272,Sheet1!$M:M,1),1))</f>
        <v/>
      </c>
      <c r="D272" s="13" t="str">
        <f>IF($I272="","",INDEX(MY_Data,MATCH($I272,Sheet1!$M:M,1),2))</f>
        <v/>
      </c>
      <c r="E272" s="13" t="str">
        <f>IF($I272="","",INDEX(MY_Data,MATCH($I272,Sheet1!$M:M,1),3))</f>
        <v/>
      </c>
      <c r="F272" s="13" t="str">
        <f>IF($I272="","",INDEX(MY_Data,MATCH($I272,Sheet1!$M:M,1),4))</f>
        <v/>
      </c>
      <c r="G272" s="13" t="str">
        <f>IF($I272="","",INDEX(MY_Data,MATCH($I272,Sheet1!$M:M,1),5))</f>
        <v/>
      </c>
      <c r="H272" s="4" t="str">
        <f>IF($I272="","",INDEX(MY_Data,MATCH($I272,Sheet1!$M:M,1),6))</f>
        <v/>
      </c>
      <c r="I272" s="25" t="str">
        <f>IF(ROW()-6&lt;=MAX(Sheet1!M:M),ROW()-6,"")</f>
        <v/>
      </c>
    </row>
    <row r="273" spans="3:9">
      <c r="C273" s="24" t="str">
        <f>IF($I273="","",INDEX(MY_Data,MATCH($I273,Sheet1!$M:M,1),1))</f>
        <v/>
      </c>
      <c r="D273" s="13" t="str">
        <f>IF($I273="","",INDEX(MY_Data,MATCH($I273,Sheet1!$M:M,1),2))</f>
        <v/>
      </c>
      <c r="E273" s="13" t="str">
        <f>IF($I273="","",INDEX(MY_Data,MATCH($I273,Sheet1!$M:M,1),3))</f>
        <v/>
      </c>
      <c r="F273" s="13" t="str">
        <f>IF($I273="","",INDEX(MY_Data,MATCH($I273,Sheet1!$M:M,1),4))</f>
        <v/>
      </c>
      <c r="G273" s="13" t="str">
        <f>IF($I273="","",INDEX(MY_Data,MATCH($I273,Sheet1!$M:M,1),5))</f>
        <v/>
      </c>
      <c r="H273" s="4" t="str">
        <f>IF($I273="","",INDEX(MY_Data,MATCH($I273,Sheet1!$M:M,1),6))</f>
        <v/>
      </c>
      <c r="I273" s="25" t="str">
        <f>IF(ROW()-6&lt;=MAX(Sheet1!M:M),ROW()-6,"")</f>
        <v/>
      </c>
    </row>
    <row r="274" spans="3:9">
      <c r="C274" s="24" t="str">
        <f>IF($I274="","",INDEX(MY_Data,MATCH($I274,Sheet1!$M:M,1),1))</f>
        <v/>
      </c>
      <c r="D274" s="13" t="str">
        <f>IF($I274="","",INDEX(MY_Data,MATCH($I274,Sheet1!$M:M,1),2))</f>
        <v/>
      </c>
      <c r="E274" s="13" t="str">
        <f>IF($I274="","",INDEX(MY_Data,MATCH($I274,Sheet1!$M:M,1),3))</f>
        <v/>
      </c>
      <c r="F274" s="13" t="str">
        <f>IF($I274="","",INDEX(MY_Data,MATCH($I274,Sheet1!$M:M,1),4))</f>
        <v/>
      </c>
      <c r="G274" s="13" t="str">
        <f>IF($I274="","",INDEX(MY_Data,MATCH($I274,Sheet1!$M:M,1),5))</f>
        <v/>
      </c>
      <c r="H274" s="4" t="str">
        <f>IF($I274="","",INDEX(MY_Data,MATCH($I274,Sheet1!$M:M,1),6))</f>
        <v/>
      </c>
      <c r="I274" s="25" t="str">
        <f>IF(ROW()-6&lt;=MAX(Sheet1!M:M),ROW()-6,"")</f>
        <v/>
      </c>
    </row>
    <row r="275" spans="3:9">
      <c r="C275" s="24" t="str">
        <f>IF($I275="","",INDEX(MY_Data,MATCH($I275,Sheet1!$M:M,1),1))</f>
        <v/>
      </c>
      <c r="D275" s="13" t="str">
        <f>IF($I275="","",INDEX(MY_Data,MATCH($I275,Sheet1!$M:M,1),2))</f>
        <v/>
      </c>
      <c r="E275" s="13" t="str">
        <f>IF($I275="","",INDEX(MY_Data,MATCH($I275,Sheet1!$M:M,1),3))</f>
        <v/>
      </c>
      <c r="F275" s="13" t="str">
        <f>IF($I275="","",INDEX(MY_Data,MATCH($I275,Sheet1!$M:M,1),4))</f>
        <v/>
      </c>
      <c r="G275" s="13" t="str">
        <f>IF($I275="","",INDEX(MY_Data,MATCH($I275,Sheet1!$M:M,1),5))</f>
        <v/>
      </c>
      <c r="H275" s="4" t="str">
        <f>IF($I275="","",INDEX(MY_Data,MATCH($I275,Sheet1!$M:M,1),6))</f>
        <v/>
      </c>
      <c r="I275" s="25" t="str">
        <f>IF(ROW()-6&lt;=MAX(Sheet1!M:M),ROW()-6,"")</f>
        <v/>
      </c>
    </row>
    <row r="276" spans="3:9">
      <c r="C276" s="24" t="str">
        <f>IF($I276="","",INDEX(MY_Data,MATCH($I276,Sheet1!$M:M,1),1))</f>
        <v/>
      </c>
      <c r="D276" s="13" t="str">
        <f>IF($I276="","",INDEX(MY_Data,MATCH($I276,Sheet1!$M:M,1),2))</f>
        <v/>
      </c>
      <c r="E276" s="13" t="str">
        <f>IF($I276="","",INDEX(MY_Data,MATCH($I276,Sheet1!$M:M,1),3))</f>
        <v/>
      </c>
      <c r="F276" s="13" t="str">
        <f>IF($I276="","",INDEX(MY_Data,MATCH($I276,Sheet1!$M:M,1),4))</f>
        <v/>
      </c>
      <c r="G276" s="13" t="str">
        <f>IF($I276="","",INDEX(MY_Data,MATCH($I276,Sheet1!$M:M,1),5))</f>
        <v/>
      </c>
      <c r="H276" s="4" t="str">
        <f>IF($I276="","",INDEX(MY_Data,MATCH($I276,Sheet1!$M:M,1),6))</f>
        <v/>
      </c>
      <c r="I276" s="25" t="str">
        <f>IF(ROW()-6&lt;=MAX(Sheet1!M:M),ROW()-6,"")</f>
        <v/>
      </c>
    </row>
    <row r="277" spans="3:9">
      <c r="C277" s="24" t="str">
        <f>IF($I277="","",INDEX(MY_Data,MATCH($I277,Sheet1!$M:M,1),1))</f>
        <v/>
      </c>
      <c r="D277" s="13" t="str">
        <f>IF($I277="","",INDEX(MY_Data,MATCH($I277,Sheet1!$M:M,1),2))</f>
        <v/>
      </c>
      <c r="E277" s="13" t="str">
        <f>IF($I277="","",INDEX(MY_Data,MATCH($I277,Sheet1!$M:M,1),3))</f>
        <v/>
      </c>
      <c r="F277" s="13" t="str">
        <f>IF($I277="","",INDEX(MY_Data,MATCH($I277,Sheet1!$M:M,1),4))</f>
        <v/>
      </c>
      <c r="G277" s="13" t="str">
        <f>IF($I277="","",INDEX(MY_Data,MATCH($I277,Sheet1!$M:M,1),5))</f>
        <v/>
      </c>
      <c r="H277" s="4" t="str">
        <f>IF($I277="","",INDEX(MY_Data,MATCH($I277,Sheet1!$M:M,1),6))</f>
        <v/>
      </c>
      <c r="I277" s="25" t="str">
        <f>IF(ROW()-6&lt;=MAX(Sheet1!M:M),ROW()-6,"")</f>
        <v/>
      </c>
    </row>
    <row r="278" spans="3:9">
      <c r="C278" s="24" t="str">
        <f>IF($I278="","",INDEX(MY_Data,MATCH($I278,Sheet1!$M:M,1),1))</f>
        <v/>
      </c>
      <c r="D278" s="13" t="str">
        <f>IF($I278="","",INDEX(MY_Data,MATCH($I278,Sheet1!$M:M,1),2))</f>
        <v/>
      </c>
      <c r="E278" s="13" t="str">
        <f>IF($I278="","",INDEX(MY_Data,MATCH($I278,Sheet1!$M:M,1),3))</f>
        <v/>
      </c>
      <c r="F278" s="13" t="str">
        <f>IF($I278="","",INDEX(MY_Data,MATCH($I278,Sheet1!$M:M,1),4))</f>
        <v/>
      </c>
      <c r="G278" s="13" t="str">
        <f>IF($I278="","",INDEX(MY_Data,MATCH($I278,Sheet1!$M:M,1),5))</f>
        <v/>
      </c>
      <c r="H278" s="4" t="str">
        <f>IF($I278="","",INDEX(MY_Data,MATCH($I278,Sheet1!$M:M,1),6))</f>
        <v/>
      </c>
      <c r="I278" s="25" t="str">
        <f>IF(ROW()-6&lt;=MAX(Sheet1!M:M),ROW()-6,"")</f>
        <v/>
      </c>
    </row>
    <row r="279" spans="3:9">
      <c r="C279" s="24" t="str">
        <f>IF($I279="","",INDEX(MY_Data,MATCH($I279,Sheet1!$M:M,1),1))</f>
        <v/>
      </c>
      <c r="D279" s="13" t="str">
        <f>IF($I279="","",INDEX(MY_Data,MATCH($I279,Sheet1!$M:M,1),2))</f>
        <v/>
      </c>
      <c r="E279" s="13" t="str">
        <f>IF($I279="","",INDEX(MY_Data,MATCH($I279,Sheet1!$M:M,1),3))</f>
        <v/>
      </c>
      <c r="F279" s="13" t="str">
        <f>IF($I279="","",INDEX(MY_Data,MATCH($I279,Sheet1!$M:M,1),4))</f>
        <v/>
      </c>
      <c r="G279" s="13" t="str">
        <f>IF($I279="","",INDEX(MY_Data,MATCH($I279,Sheet1!$M:M,1),5))</f>
        <v/>
      </c>
      <c r="H279" s="4" t="str">
        <f>IF($I279="","",INDEX(MY_Data,MATCH($I279,Sheet1!$M:M,1),6))</f>
        <v/>
      </c>
      <c r="I279" s="25" t="str">
        <f>IF(ROW()-6&lt;=MAX(Sheet1!M:M),ROW()-6,"")</f>
        <v/>
      </c>
    </row>
    <row r="280" spans="3:9">
      <c r="C280" s="24" t="str">
        <f>IF($I280="","",INDEX(MY_Data,MATCH($I280,Sheet1!$M:M,1),1))</f>
        <v/>
      </c>
      <c r="D280" s="13" t="str">
        <f>IF($I280="","",INDEX(MY_Data,MATCH($I280,Sheet1!$M:M,1),2))</f>
        <v/>
      </c>
      <c r="E280" s="13" t="str">
        <f>IF($I280="","",INDEX(MY_Data,MATCH($I280,Sheet1!$M:M,1),3))</f>
        <v/>
      </c>
      <c r="F280" s="13" t="str">
        <f>IF($I280="","",INDEX(MY_Data,MATCH($I280,Sheet1!$M:M,1),4))</f>
        <v/>
      </c>
      <c r="G280" s="13" t="str">
        <f>IF($I280="","",INDEX(MY_Data,MATCH($I280,Sheet1!$M:M,1),5))</f>
        <v/>
      </c>
      <c r="H280" s="4" t="str">
        <f>IF($I280="","",INDEX(MY_Data,MATCH($I280,Sheet1!$M:M,1),6))</f>
        <v/>
      </c>
      <c r="I280" s="25" t="str">
        <f>IF(ROW()-6&lt;=MAX(Sheet1!M:M),ROW()-6,"")</f>
        <v/>
      </c>
    </row>
    <row r="281" spans="3:9">
      <c r="C281" s="24" t="str">
        <f>IF($I281="","",INDEX(MY_Data,MATCH($I281,Sheet1!$M:M,1),1))</f>
        <v/>
      </c>
      <c r="D281" s="13" t="str">
        <f>IF($I281="","",INDEX(MY_Data,MATCH($I281,Sheet1!$M:M,1),2))</f>
        <v/>
      </c>
      <c r="E281" s="13" t="str">
        <f>IF($I281="","",INDEX(MY_Data,MATCH($I281,Sheet1!$M:M,1),3))</f>
        <v/>
      </c>
      <c r="F281" s="13" t="str">
        <f>IF($I281="","",INDEX(MY_Data,MATCH($I281,Sheet1!$M:M,1),4))</f>
        <v/>
      </c>
      <c r="G281" s="13" t="str">
        <f>IF($I281="","",INDEX(MY_Data,MATCH($I281,Sheet1!$M:M,1),5))</f>
        <v/>
      </c>
      <c r="H281" s="4" t="str">
        <f>IF($I281="","",INDEX(MY_Data,MATCH($I281,Sheet1!$M:M,1),6))</f>
        <v/>
      </c>
      <c r="I281" s="25" t="str">
        <f>IF(ROW()-6&lt;=MAX(Sheet1!M:M),ROW()-6,"")</f>
        <v/>
      </c>
    </row>
    <row r="282" spans="3:9">
      <c r="C282" s="24" t="str">
        <f>IF($I282="","",INDEX(MY_Data,MATCH($I282,Sheet1!$M:M,1),1))</f>
        <v/>
      </c>
      <c r="D282" s="13" t="str">
        <f>IF($I282="","",INDEX(MY_Data,MATCH($I282,Sheet1!$M:M,1),2))</f>
        <v/>
      </c>
      <c r="E282" s="13" t="str">
        <f>IF($I282="","",INDEX(MY_Data,MATCH($I282,Sheet1!$M:M,1),3))</f>
        <v/>
      </c>
      <c r="F282" s="13" t="str">
        <f>IF($I282="","",INDEX(MY_Data,MATCH($I282,Sheet1!$M:M,1),4))</f>
        <v/>
      </c>
      <c r="G282" s="13" t="str">
        <f>IF($I282="","",INDEX(MY_Data,MATCH($I282,Sheet1!$M:M,1),5))</f>
        <v/>
      </c>
      <c r="H282" s="4" t="str">
        <f>IF($I282="","",INDEX(MY_Data,MATCH($I282,Sheet1!$M:M,1),6))</f>
        <v/>
      </c>
      <c r="I282" s="25" t="str">
        <f>IF(ROW()-6&lt;=MAX(Sheet1!M:M),ROW()-6,"")</f>
        <v/>
      </c>
    </row>
    <row r="283" spans="3:9">
      <c r="C283" s="24" t="str">
        <f>IF($I283="","",INDEX(MY_Data,MATCH($I283,Sheet1!$M:M,1),1))</f>
        <v/>
      </c>
      <c r="D283" s="13" t="str">
        <f>IF($I283="","",INDEX(MY_Data,MATCH($I283,Sheet1!$M:M,1),2))</f>
        <v/>
      </c>
      <c r="E283" s="13" t="str">
        <f>IF($I283="","",INDEX(MY_Data,MATCH($I283,Sheet1!$M:M,1),3))</f>
        <v/>
      </c>
      <c r="F283" s="13" t="str">
        <f>IF($I283="","",INDEX(MY_Data,MATCH($I283,Sheet1!$M:M,1),4))</f>
        <v/>
      </c>
      <c r="G283" s="13" t="str">
        <f>IF($I283="","",INDEX(MY_Data,MATCH($I283,Sheet1!$M:M,1),5))</f>
        <v/>
      </c>
      <c r="H283" s="4" t="str">
        <f>IF($I283="","",INDEX(MY_Data,MATCH($I283,Sheet1!$M:M,1),6))</f>
        <v/>
      </c>
      <c r="I283" s="25" t="str">
        <f>IF(ROW()-6&lt;=MAX(Sheet1!M:M),ROW()-6,"")</f>
        <v/>
      </c>
    </row>
    <row r="284" spans="3:9">
      <c r="C284" s="24" t="str">
        <f>IF($I284="","",INDEX(MY_Data,MATCH($I284,Sheet1!$M:M,1),1))</f>
        <v/>
      </c>
      <c r="D284" s="13" t="str">
        <f>IF($I284="","",INDEX(MY_Data,MATCH($I284,Sheet1!$M:M,1),2))</f>
        <v/>
      </c>
      <c r="E284" s="13" t="str">
        <f>IF($I284="","",INDEX(MY_Data,MATCH($I284,Sheet1!$M:M,1),3))</f>
        <v/>
      </c>
      <c r="F284" s="13" t="str">
        <f>IF($I284="","",INDEX(MY_Data,MATCH($I284,Sheet1!$M:M,1),4))</f>
        <v/>
      </c>
      <c r="G284" s="13" t="str">
        <f>IF($I284="","",INDEX(MY_Data,MATCH($I284,Sheet1!$M:M,1),5))</f>
        <v/>
      </c>
      <c r="H284" s="4" t="str">
        <f>IF($I284="","",INDEX(MY_Data,MATCH($I284,Sheet1!$M:M,1),6))</f>
        <v/>
      </c>
      <c r="I284" s="25" t="str">
        <f>IF(ROW()-6&lt;=MAX(Sheet1!M:M),ROW()-6,"")</f>
        <v/>
      </c>
    </row>
    <row r="285" spans="3:9">
      <c r="C285" s="24" t="str">
        <f>IF($I285="","",INDEX(MY_Data,MATCH($I285,Sheet1!$M:M,1),1))</f>
        <v/>
      </c>
      <c r="D285" s="13" t="str">
        <f>IF($I285="","",INDEX(MY_Data,MATCH($I285,Sheet1!$M:M,1),2))</f>
        <v/>
      </c>
      <c r="E285" s="13" t="str">
        <f>IF($I285="","",INDEX(MY_Data,MATCH($I285,Sheet1!$M:M,1),3))</f>
        <v/>
      </c>
      <c r="F285" s="13" t="str">
        <f>IF($I285="","",INDEX(MY_Data,MATCH($I285,Sheet1!$M:M,1),4))</f>
        <v/>
      </c>
      <c r="G285" s="13" t="str">
        <f>IF($I285="","",INDEX(MY_Data,MATCH($I285,Sheet1!$M:M,1),5))</f>
        <v/>
      </c>
      <c r="H285" s="4" t="str">
        <f>IF($I285="","",INDEX(MY_Data,MATCH($I285,Sheet1!$M:M,1),6))</f>
        <v/>
      </c>
      <c r="I285" s="25" t="str">
        <f>IF(ROW()-6&lt;=MAX(Sheet1!M:M),ROW()-6,"")</f>
        <v/>
      </c>
    </row>
    <row r="286" spans="3:9">
      <c r="C286" s="24" t="str">
        <f>IF($I286="","",INDEX(MY_Data,MATCH($I286,Sheet1!$M:M,1),1))</f>
        <v/>
      </c>
      <c r="D286" s="13" t="str">
        <f>IF($I286="","",INDEX(MY_Data,MATCH($I286,Sheet1!$M:M,1),2))</f>
        <v/>
      </c>
      <c r="E286" s="13" t="str">
        <f>IF($I286="","",INDEX(MY_Data,MATCH($I286,Sheet1!$M:M,1),3))</f>
        <v/>
      </c>
      <c r="F286" s="13" t="str">
        <f>IF($I286="","",INDEX(MY_Data,MATCH($I286,Sheet1!$M:M,1),4))</f>
        <v/>
      </c>
      <c r="G286" s="13" t="str">
        <f>IF($I286="","",INDEX(MY_Data,MATCH($I286,Sheet1!$M:M,1),5))</f>
        <v/>
      </c>
      <c r="H286" s="4" t="str">
        <f>IF($I286="","",INDEX(MY_Data,MATCH($I286,Sheet1!$M:M,1),6))</f>
        <v/>
      </c>
      <c r="I286" s="25" t="str">
        <f>IF(ROW()-6&lt;=MAX(Sheet1!M:M),ROW()-6,"")</f>
        <v/>
      </c>
    </row>
    <row r="287" spans="3:9">
      <c r="C287" s="24" t="str">
        <f>IF($I287="","",INDEX(MY_Data,MATCH($I287,Sheet1!$M:M,1),1))</f>
        <v/>
      </c>
      <c r="D287" s="13" t="str">
        <f>IF($I287="","",INDEX(MY_Data,MATCH($I287,Sheet1!$M:M,1),2))</f>
        <v/>
      </c>
      <c r="E287" s="13" t="str">
        <f>IF($I287="","",INDEX(MY_Data,MATCH($I287,Sheet1!$M:M,1),3))</f>
        <v/>
      </c>
      <c r="F287" s="13" t="str">
        <f>IF($I287="","",INDEX(MY_Data,MATCH($I287,Sheet1!$M:M,1),4))</f>
        <v/>
      </c>
      <c r="G287" s="13" t="str">
        <f>IF($I287="","",INDEX(MY_Data,MATCH($I287,Sheet1!$M:M,1),5))</f>
        <v/>
      </c>
      <c r="H287" s="4" t="str">
        <f>IF($I287="","",INDEX(MY_Data,MATCH($I287,Sheet1!$M:M,1),6))</f>
        <v/>
      </c>
      <c r="I287" s="25" t="str">
        <f>IF(ROW()-6&lt;=MAX(Sheet1!M:M),ROW()-6,"")</f>
        <v/>
      </c>
    </row>
    <row r="288" spans="3:9">
      <c r="C288" s="24" t="str">
        <f>IF($I288="","",INDEX(MY_Data,MATCH($I288,Sheet1!$M:M,1),1))</f>
        <v/>
      </c>
      <c r="D288" s="13" t="str">
        <f>IF($I288="","",INDEX(MY_Data,MATCH($I288,Sheet1!$M:M,1),2))</f>
        <v/>
      </c>
      <c r="E288" s="13" t="str">
        <f>IF($I288="","",INDEX(MY_Data,MATCH($I288,Sheet1!$M:M,1),3))</f>
        <v/>
      </c>
      <c r="F288" s="13" t="str">
        <f>IF($I288="","",INDEX(MY_Data,MATCH($I288,Sheet1!$M:M,1),4))</f>
        <v/>
      </c>
      <c r="G288" s="13" t="str">
        <f>IF($I288="","",INDEX(MY_Data,MATCH($I288,Sheet1!$M:M,1),5))</f>
        <v/>
      </c>
      <c r="H288" s="4" t="str">
        <f>IF($I288="","",INDEX(MY_Data,MATCH($I288,Sheet1!$M:M,1),6))</f>
        <v/>
      </c>
      <c r="I288" s="25" t="str">
        <f>IF(ROW()-6&lt;=MAX(Sheet1!M:M),ROW()-6,"")</f>
        <v/>
      </c>
    </row>
    <row r="289" spans="3:9">
      <c r="C289" s="24" t="str">
        <f>IF($I289="","",INDEX(MY_Data,MATCH($I289,Sheet1!$M:M,1),1))</f>
        <v/>
      </c>
      <c r="D289" s="13" t="str">
        <f>IF($I289="","",INDEX(MY_Data,MATCH($I289,Sheet1!$M:M,1),2))</f>
        <v/>
      </c>
      <c r="E289" s="13" t="str">
        <f>IF($I289="","",INDEX(MY_Data,MATCH($I289,Sheet1!$M:M,1),3))</f>
        <v/>
      </c>
      <c r="F289" s="13" t="str">
        <f>IF($I289="","",INDEX(MY_Data,MATCH($I289,Sheet1!$M:M,1),4))</f>
        <v/>
      </c>
      <c r="G289" s="13" t="str">
        <f>IF($I289="","",INDEX(MY_Data,MATCH($I289,Sheet1!$M:M,1),5))</f>
        <v/>
      </c>
      <c r="H289" s="4" t="str">
        <f>IF($I289="","",INDEX(MY_Data,MATCH($I289,Sheet1!$M:M,1),6))</f>
        <v/>
      </c>
      <c r="I289" s="25" t="str">
        <f>IF(ROW()-6&lt;=MAX(Sheet1!M:M),ROW()-6,"")</f>
        <v/>
      </c>
    </row>
    <row r="290" spans="3:9">
      <c r="C290" s="24" t="str">
        <f>IF($I290="","",INDEX(MY_Data,MATCH($I290,Sheet1!$M:M,1),1))</f>
        <v/>
      </c>
      <c r="D290" s="13" t="str">
        <f>IF($I290="","",INDEX(MY_Data,MATCH($I290,Sheet1!$M:M,1),2))</f>
        <v/>
      </c>
      <c r="E290" s="13" t="str">
        <f>IF($I290="","",INDEX(MY_Data,MATCH($I290,Sheet1!$M:M,1),3))</f>
        <v/>
      </c>
      <c r="F290" s="13" t="str">
        <f>IF($I290="","",INDEX(MY_Data,MATCH($I290,Sheet1!$M:M,1),4))</f>
        <v/>
      </c>
      <c r="G290" s="13" t="str">
        <f>IF($I290="","",INDEX(MY_Data,MATCH($I290,Sheet1!$M:M,1),5))</f>
        <v/>
      </c>
      <c r="H290" s="4" t="str">
        <f>IF($I290="","",INDEX(MY_Data,MATCH($I290,Sheet1!$M:M,1),6))</f>
        <v/>
      </c>
      <c r="I290" s="25" t="str">
        <f>IF(ROW()-6&lt;=MAX(Sheet1!M:M),ROW()-6,"")</f>
        <v/>
      </c>
    </row>
    <row r="291" spans="3:9">
      <c r="C291" s="24" t="str">
        <f>IF($I291="","",INDEX(MY_Data,MATCH($I291,Sheet1!$M:M,1),1))</f>
        <v/>
      </c>
      <c r="D291" s="13" t="str">
        <f>IF($I291="","",INDEX(MY_Data,MATCH($I291,Sheet1!$M:M,1),2))</f>
        <v/>
      </c>
      <c r="E291" s="13" t="str">
        <f>IF($I291="","",INDEX(MY_Data,MATCH($I291,Sheet1!$M:M,1),3))</f>
        <v/>
      </c>
      <c r="F291" s="13" t="str">
        <f>IF($I291="","",INDEX(MY_Data,MATCH($I291,Sheet1!$M:M,1),4))</f>
        <v/>
      </c>
      <c r="G291" s="13" t="str">
        <f>IF($I291="","",INDEX(MY_Data,MATCH($I291,Sheet1!$M:M,1),5))</f>
        <v/>
      </c>
      <c r="H291" s="4" t="str">
        <f>IF($I291="","",INDEX(MY_Data,MATCH($I291,Sheet1!$M:M,1),6))</f>
        <v/>
      </c>
      <c r="I291" s="25" t="str">
        <f>IF(ROW()-6&lt;=MAX(Sheet1!M:M),ROW()-6,"")</f>
        <v/>
      </c>
    </row>
    <row r="292" spans="3:9">
      <c r="C292" s="24" t="str">
        <f>IF($I292="","",INDEX(MY_Data,MATCH($I292,Sheet1!$M:M,1),1))</f>
        <v/>
      </c>
      <c r="D292" s="13" t="str">
        <f>IF($I292="","",INDEX(MY_Data,MATCH($I292,Sheet1!$M:M,1),2))</f>
        <v/>
      </c>
      <c r="E292" s="13" t="str">
        <f>IF($I292="","",INDEX(MY_Data,MATCH($I292,Sheet1!$M:M,1),3))</f>
        <v/>
      </c>
      <c r="F292" s="13" t="str">
        <f>IF($I292="","",INDEX(MY_Data,MATCH($I292,Sheet1!$M:M,1),4))</f>
        <v/>
      </c>
      <c r="G292" s="13" t="str">
        <f>IF($I292="","",INDEX(MY_Data,MATCH($I292,Sheet1!$M:M,1),5))</f>
        <v/>
      </c>
      <c r="H292" s="4" t="str">
        <f>IF($I292="","",INDEX(MY_Data,MATCH($I292,Sheet1!$M:M,1),6))</f>
        <v/>
      </c>
      <c r="I292" s="25" t="str">
        <f>IF(ROW()-6&lt;=MAX(Sheet1!M:M),ROW()-6,"")</f>
        <v/>
      </c>
    </row>
    <row r="293" spans="3:9">
      <c r="C293" s="24" t="str">
        <f>IF($I293="","",INDEX(MY_Data,MATCH($I293,Sheet1!$M:M,1),1))</f>
        <v/>
      </c>
      <c r="D293" s="13" t="str">
        <f>IF($I293="","",INDEX(MY_Data,MATCH($I293,Sheet1!$M:M,1),2))</f>
        <v/>
      </c>
      <c r="E293" s="13" t="str">
        <f>IF($I293="","",INDEX(MY_Data,MATCH($I293,Sheet1!$M:M,1),3))</f>
        <v/>
      </c>
      <c r="F293" s="13" t="str">
        <f>IF($I293="","",INDEX(MY_Data,MATCH($I293,Sheet1!$M:M,1),4))</f>
        <v/>
      </c>
      <c r="G293" s="13" t="str">
        <f>IF($I293="","",INDEX(MY_Data,MATCH($I293,Sheet1!$M:M,1),5))</f>
        <v/>
      </c>
      <c r="H293" s="4" t="str">
        <f>IF($I293="","",INDEX(MY_Data,MATCH($I293,Sheet1!$M:M,1),6))</f>
        <v/>
      </c>
      <c r="I293" s="25" t="str">
        <f>IF(ROW()-6&lt;=MAX(Sheet1!M:M),ROW()-6,"")</f>
        <v/>
      </c>
    </row>
    <row r="294" spans="3:9">
      <c r="C294" s="24" t="str">
        <f>IF($I294="","",INDEX(MY_Data,MATCH($I294,Sheet1!$M:M,1),1))</f>
        <v/>
      </c>
      <c r="D294" s="13" t="str">
        <f>IF($I294="","",INDEX(MY_Data,MATCH($I294,Sheet1!$M:M,1),2))</f>
        <v/>
      </c>
      <c r="E294" s="13" t="str">
        <f>IF($I294="","",INDEX(MY_Data,MATCH($I294,Sheet1!$M:M,1),3))</f>
        <v/>
      </c>
      <c r="F294" s="13" t="str">
        <f>IF($I294="","",INDEX(MY_Data,MATCH($I294,Sheet1!$M:M,1),4))</f>
        <v/>
      </c>
      <c r="G294" s="13" t="str">
        <f>IF($I294="","",INDEX(MY_Data,MATCH($I294,Sheet1!$M:M,1),5))</f>
        <v/>
      </c>
      <c r="H294" s="4" t="str">
        <f>IF($I294="","",INDEX(MY_Data,MATCH($I294,Sheet1!$M:M,1),6))</f>
        <v/>
      </c>
      <c r="I294" s="25" t="str">
        <f>IF(ROW()-6&lt;=MAX(Sheet1!M:M),ROW()-6,"")</f>
        <v/>
      </c>
    </row>
    <row r="295" spans="3:9">
      <c r="C295" s="24" t="str">
        <f>IF($I295="","",INDEX(MY_Data,MATCH($I295,Sheet1!$M:M,1),1))</f>
        <v/>
      </c>
      <c r="D295" s="13" t="str">
        <f>IF($I295="","",INDEX(MY_Data,MATCH($I295,Sheet1!$M:M,1),2))</f>
        <v/>
      </c>
      <c r="E295" s="13" t="str">
        <f>IF($I295="","",INDEX(MY_Data,MATCH($I295,Sheet1!$M:M,1),3))</f>
        <v/>
      </c>
      <c r="F295" s="13" t="str">
        <f>IF($I295="","",INDEX(MY_Data,MATCH($I295,Sheet1!$M:M,1),4))</f>
        <v/>
      </c>
      <c r="G295" s="13" t="str">
        <f>IF($I295="","",INDEX(MY_Data,MATCH($I295,Sheet1!$M:M,1),5))</f>
        <v/>
      </c>
      <c r="H295" s="4" t="str">
        <f>IF($I295="","",INDEX(MY_Data,MATCH($I295,Sheet1!$M:M,1),6))</f>
        <v/>
      </c>
      <c r="I295" s="25" t="str">
        <f>IF(ROW()-6&lt;=MAX(Sheet1!M:M),ROW()-6,"")</f>
        <v/>
      </c>
    </row>
    <row r="296" spans="3:9">
      <c r="C296" s="24" t="str">
        <f>IF($I296="","",INDEX(MY_Data,MATCH($I296,Sheet1!$M:M,1),1))</f>
        <v/>
      </c>
      <c r="D296" s="13" t="str">
        <f>IF($I296="","",INDEX(MY_Data,MATCH($I296,Sheet1!$M:M,1),2))</f>
        <v/>
      </c>
      <c r="E296" s="13" t="str">
        <f>IF($I296="","",INDEX(MY_Data,MATCH($I296,Sheet1!$M:M,1),3))</f>
        <v/>
      </c>
      <c r="F296" s="13" t="str">
        <f>IF($I296="","",INDEX(MY_Data,MATCH($I296,Sheet1!$M:M,1),4))</f>
        <v/>
      </c>
      <c r="G296" s="13" t="str">
        <f>IF($I296="","",INDEX(MY_Data,MATCH($I296,Sheet1!$M:M,1),5))</f>
        <v/>
      </c>
      <c r="H296" s="4" t="str">
        <f>IF($I296="","",INDEX(MY_Data,MATCH($I296,Sheet1!$M:M,1),6))</f>
        <v/>
      </c>
      <c r="I296" s="25" t="str">
        <f>IF(ROW()-6&lt;=MAX(Sheet1!M:M),ROW()-6,"")</f>
        <v/>
      </c>
    </row>
    <row r="297" spans="3:9">
      <c r="C297" s="24" t="str">
        <f>IF($I297="","",INDEX(MY_Data,MATCH($I297,Sheet1!$M:M,1),1))</f>
        <v/>
      </c>
      <c r="D297" s="13" t="str">
        <f>IF($I297="","",INDEX(MY_Data,MATCH($I297,Sheet1!$M:M,1),2))</f>
        <v/>
      </c>
      <c r="E297" s="13" t="str">
        <f>IF($I297="","",INDEX(MY_Data,MATCH($I297,Sheet1!$M:M,1),3))</f>
        <v/>
      </c>
      <c r="F297" s="13" t="str">
        <f>IF($I297="","",INDEX(MY_Data,MATCH($I297,Sheet1!$M:M,1),4))</f>
        <v/>
      </c>
      <c r="G297" s="13" t="str">
        <f>IF($I297="","",INDEX(MY_Data,MATCH($I297,Sheet1!$M:M,1),5))</f>
        <v/>
      </c>
      <c r="H297" s="4" t="str">
        <f>IF($I297="","",INDEX(MY_Data,MATCH($I297,Sheet1!$M:M,1),6))</f>
        <v/>
      </c>
      <c r="I297" s="25" t="str">
        <f>IF(ROW()-6&lt;=MAX(Sheet1!M:M),ROW()-6,"")</f>
        <v/>
      </c>
    </row>
    <row r="298" spans="3:9">
      <c r="C298" s="24" t="str">
        <f>IF($I298="","",INDEX(MY_Data,MATCH($I298,Sheet1!$M:M,1),1))</f>
        <v/>
      </c>
      <c r="D298" s="13" t="str">
        <f>IF($I298="","",INDEX(MY_Data,MATCH($I298,Sheet1!$M:M,1),2))</f>
        <v/>
      </c>
      <c r="E298" s="13" t="str">
        <f>IF($I298="","",INDEX(MY_Data,MATCH($I298,Sheet1!$M:M,1),3))</f>
        <v/>
      </c>
      <c r="F298" s="13" t="str">
        <f>IF($I298="","",INDEX(MY_Data,MATCH($I298,Sheet1!$M:M,1),4))</f>
        <v/>
      </c>
      <c r="G298" s="13" t="str">
        <f>IF($I298="","",INDEX(MY_Data,MATCH($I298,Sheet1!$M:M,1),5))</f>
        <v/>
      </c>
      <c r="H298" s="4" t="str">
        <f>IF($I298="","",INDEX(MY_Data,MATCH($I298,Sheet1!$M:M,1),6))</f>
        <v/>
      </c>
      <c r="I298" s="25" t="str">
        <f>IF(ROW()-6&lt;=MAX(Sheet1!M:M),ROW()-6,"")</f>
        <v/>
      </c>
    </row>
    <row r="299" spans="3:9">
      <c r="C299" s="24" t="str">
        <f>IF($I299="","",INDEX(MY_Data,MATCH($I299,Sheet1!$M:M,1),1))</f>
        <v/>
      </c>
      <c r="D299" s="13" t="str">
        <f>IF($I299="","",INDEX(MY_Data,MATCH($I299,Sheet1!$M:M,1),2))</f>
        <v/>
      </c>
      <c r="E299" s="13" t="str">
        <f>IF($I299="","",INDEX(MY_Data,MATCH($I299,Sheet1!$M:M,1),3))</f>
        <v/>
      </c>
      <c r="F299" s="13" t="str">
        <f>IF($I299="","",INDEX(MY_Data,MATCH($I299,Sheet1!$M:M,1),4))</f>
        <v/>
      </c>
      <c r="G299" s="13" t="str">
        <f>IF($I299="","",INDEX(MY_Data,MATCH($I299,Sheet1!$M:M,1),5))</f>
        <v/>
      </c>
      <c r="H299" s="4" t="str">
        <f>IF($I299="","",INDEX(MY_Data,MATCH($I299,Sheet1!$M:M,1),6))</f>
        <v/>
      </c>
      <c r="I299" s="25" t="str">
        <f>IF(ROW()-6&lt;=MAX(Sheet1!M:M),ROW()-6,"")</f>
        <v/>
      </c>
    </row>
    <row r="300" spans="3:9">
      <c r="C300" s="24" t="str">
        <f>IF($I300="","",INDEX(MY_Data,MATCH($I300,Sheet1!$M:M,1),1))</f>
        <v/>
      </c>
      <c r="D300" s="13" t="str">
        <f>IF($I300="","",INDEX(MY_Data,MATCH($I300,Sheet1!$M:M,1),2))</f>
        <v/>
      </c>
      <c r="E300" s="13" t="str">
        <f>IF($I300="","",INDEX(MY_Data,MATCH($I300,Sheet1!$M:M,1),3))</f>
        <v/>
      </c>
      <c r="F300" s="13" t="str">
        <f>IF($I300="","",INDEX(MY_Data,MATCH($I300,Sheet1!$M:M,1),4))</f>
        <v/>
      </c>
      <c r="G300" s="13" t="str">
        <f>IF($I300="","",INDEX(MY_Data,MATCH($I300,Sheet1!$M:M,1),5))</f>
        <v/>
      </c>
      <c r="H300" s="4" t="str">
        <f>IF($I300="","",INDEX(MY_Data,MATCH($I300,Sheet1!$M:M,1),6))</f>
        <v/>
      </c>
      <c r="I300" s="25" t="str">
        <f>IF(ROW()-6&lt;=MAX(Sheet1!M:M),ROW()-6,"")</f>
        <v/>
      </c>
    </row>
    <row r="301" spans="3:9">
      <c r="C301" s="24" t="str">
        <f>IF($I301="","",INDEX(MY_Data,MATCH($I301,Sheet1!$M:M,1),1))</f>
        <v/>
      </c>
      <c r="D301" s="13" t="str">
        <f>IF($I301="","",INDEX(MY_Data,MATCH($I301,Sheet1!$M:M,1),2))</f>
        <v/>
      </c>
      <c r="E301" s="13" t="str">
        <f>IF($I301="","",INDEX(MY_Data,MATCH($I301,Sheet1!$M:M,1),3))</f>
        <v/>
      </c>
      <c r="F301" s="13" t="str">
        <f>IF($I301="","",INDEX(MY_Data,MATCH($I301,Sheet1!$M:M,1),4))</f>
        <v/>
      </c>
      <c r="G301" s="13" t="str">
        <f>IF($I301="","",INDEX(MY_Data,MATCH($I301,Sheet1!$M:M,1),5))</f>
        <v/>
      </c>
      <c r="H301" s="4" t="str">
        <f>IF($I301="","",INDEX(MY_Data,MATCH($I301,Sheet1!$M:M,1),6))</f>
        <v/>
      </c>
      <c r="I301" s="25" t="str">
        <f>IF(ROW()-6&lt;=MAX(Sheet1!M:M),ROW()-6,"")</f>
        <v/>
      </c>
    </row>
    <row r="302" spans="3:9">
      <c r="C302" s="24" t="str">
        <f>IF($I302="","",INDEX(MY_Data,MATCH($I302,Sheet1!$M:M,1),1))</f>
        <v/>
      </c>
      <c r="D302" s="13" t="str">
        <f>IF($I302="","",INDEX(MY_Data,MATCH($I302,Sheet1!$M:M,1),2))</f>
        <v/>
      </c>
      <c r="E302" s="13" t="str">
        <f>IF($I302="","",INDEX(MY_Data,MATCH($I302,Sheet1!$M:M,1),3))</f>
        <v/>
      </c>
      <c r="F302" s="13" t="str">
        <f>IF($I302="","",INDEX(MY_Data,MATCH($I302,Sheet1!$M:M,1),4))</f>
        <v/>
      </c>
      <c r="G302" s="13" t="str">
        <f>IF($I302="","",INDEX(MY_Data,MATCH($I302,Sheet1!$M:M,1),5))</f>
        <v/>
      </c>
      <c r="H302" s="4" t="str">
        <f>IF($I302="","",INDEX(MY_Data,MATCH($I302,Sheet1!$M:M,1),6))</f>
        <v/>
      </c>
      <c r="I302" s="25" t="str">
        <f>IF(ROW()-6&lt;=MAX(Sheet1!M:M),ROW()-6,"")</f>
        <v/>
      </c>
    </row>
    <row r="303" spans="3:9">
      <c r="C303" s="24" t="str">
        <f>IF($I303="","",INDEX(MY_Data,MATCH($I303,Sheet1!$M:M,1),1))</f>
        <v/>
      </c>
      <c r="D303" s="13" t="str">
        <f>IF($I303="","",INDEX(MY_Data,MATCH($I303,Sheet1!$M:M,1),2))</f>
        <v/>
      </c>
      <c r="E303" s="13" t="str">
        <f>IF($I303="","",INDEX(MY_Data,MATCH($I303,Sheet1!$M:M,1),3))</f>
        <v/>
      </c>
      <c r="F303" s="13" t="str">
        <f>IF($I303="","",INDEX(MY_Data,MATCH($I303,Sheet1!$M:M,1),4))</f>
        <v/>
      </c>
      <c r="G303" s="13" t="str">
        <f>IF($I303="","",INDEX(MY_Data,MATCH($I303,Sheet1!$M:M,1),5))</f>
        <v/>
      </c>
      <c r="H303" s="4" t="str">
        <f>IF($I303="","",INDEX(MY_Data,MATCH($I303,Sheet1!$M:M,1),6))</f>
        <v/>
      </c>
      <c r="I303" s="25" t="str">
        <f>IF(ROW()-6&lt;=MAX(Sheet1!M:M),ROW()-6,"")</f>
        <v/>
      </c>
    </row>
    <row r="304" spans="3:9">
      <c r="C304" s="24" t="str">
        <f>IF($I304="","",INDEX(MY_Data,MATCH($I304,Sheet1!$M:M,1),1))</f>
        <v/>
      </c>
      <c r="D304" s="13" t="str">
        <f>IF($I304="","",INDEX(MY_Data,MATCH($I304,Sheet1!$M:M,1),2))</f>
        <v/>
      </c>
      <c r="E304" s="13" t="str">
        <f>IF($I304="","",INDEX(MY_Data,MATCH($I304,Sheet1!$M:M,1),3))</f>
        <v/>
      </c>
      <c r="F304" s="13" t="str">
        <f>IF($I304="","",INDEX(MY_Data,MATCH($I304,Sheet1!$M:M,1),4))</f>
        <v/>
      </c>
      <c r="G304" s="13" t="str">
        <f>IF($I304="","",INDEX(MY_Data,MATCH($I304,Sheet1!$M:M,1),5))</f>
        <v/>
      </c>
      <c r="H304" s="4" t="str">
        <f>IF($I304="","",INDEX(MY_Data,MATCH($I304,Sheet1!$M:M,1),6))</f>
        <v/>
      </c>
      <c r="I304" s="25" t="str">
        <f>IF(ROW()-6&lt;=MAX(Sheet1!M:M),ROW()-6,"")</f>
        <v/>
      </c>
    </row>
    <row r="305" spans="3:9">
      <c r="C305" s="24" t="str">
        <f>IF($I305="","",INDEX(MY_Data,MATCH($I305,Sheet1!$M:M,1),1))</f>
        <v/>
      </c>
      <c r="D305" s="13" t="str">
        <f>IF($I305="","",INDEX(MY_Data,MATCH($I305,Sheet1!$M:M,1),2))</f>
        <v/>
      </c>
      <c r="E305" s="13" t="str">
        <f>IF($I305="","",INDEX(MY_Data,MATCH($I305,Sheet1!$M:M,1),3))</f>
        <v/>
      </c>
      <c r="F305" s="13" t="str">
        <f>IF($I305="","",INDEX(MY_Data,MATCH($I305,Sheet1!$M:M,1),4))</f>
        <v/>
      </c>
      <c r="G305" s="13" t="str">
        <f>IF($I305="","",INDEX(MY_Data,MATCH($I305,Sheet1!$M:M,1),5))</f>
        <v/>
      </c>
      <c r="H305" s="4" t="str">
        <f>IF($I305="","",INDEX(MY_Data,MATCH($I305,Sheet1!$M:M,1),6))</f>
        <v/>
      </c>
      <c r="I305" s="25" t="str">
        <f>IF(ROW()-6&lt;=MAX(Sheet1!M:M),ROW()-6,"")</f>
        <v/>
      </c>
    </row>
    <row r="306" spans="3:9">
      <c r="C306" s="24" t="str">
        <f>IF($I306="","",INDEX(MY_Data,MATCH($I306,Sheet1!$M:M,1),1))</f>
        <v/>
      </c>
      <c r="D306" s="13" t="str">
        <f>IF($I306="","",INDEX(MY_Data,MATCH($I306,Sheet1!$M:M,1),2))</f>
        <v/>
      </c>
      <c r="E306" s="13" t="str">
        <f>IF($I306="","",INDEX(MY_Data,MATCH($I306,Sheet1!$M:M,1),3))</f>
        <v/>
      </c>
      <c r="F306" s="13" t="str">
        <f>IF($I306="","",INDEX(MY_Data,MATCH($I306,Sheet1!$M:M,1),4))</f>
        <v/>
      </c>
      <c r="G306" s="13" t="str">
        <f>IF($I306="","",INDEX(MY_Data,MATCH($I306,Sheet1!$M:M,1),5))</f>
        <v/>
      </c>
      <c r="H306" s="4" t="str">
        <f>IF($I306="","",INDEX(MY_Data,MATCH($I306,Sheet1!$M:M,1),6))</f>
        <v/>
      </c>
      <c r="I306" s="25" t="str">
        <f>IF(ROW()-6&lt;=MAX(Sheet1!M:M),ROW()-6,"")</f>
        <v/>
      </c>
    </row>
    <row r="307" spans="3:9">
      <c r="C307" s="24" t="str">
        <f>IF($I307="","",INDEX(MY_Data,MATCH($I307,Sheet1!$M:M,1),1))</f>
        <v/>
      </c>
      <c r="D307" s="13" t="str">
        <f>IF($I307="","",INDEX(MY_Data,MATCH($I307,Sheet1!$M:M,1),2))</f>
        <v/>
      </c>
      <c r="E307" s="13" t="str">
        <f>IF($I307="","",INDEX(MY_Data,MATCH($I307,Sheet1!$M:M,1),3))</f>
        <v/>
      </c>
      <c r="F307" s="13" t="str">
        <f>IF($I307="","",INDEX(MY_Data,MATCH($I307,Sheet1!$M:M,1),4))</f>
        <v/>
      </c>
      <c r="G307" s="13" t="str">
        <f>IF($I307="","",INDEX(MY_Data,MATCH($I307,Sheet1!$M:M,1),5))</f>
        <v/>
      </c>
      <c r="H307" s="4" t="str">
        <f>IF($I307="","",INDEX(MY_Data,MATCH($I307,Sheet1!$M:M,1),6))</f>
        <v/>
      </c>
      <c r="I307" s="25" t="str">
        <f>IF(ROW()-6&lt;=MAX(Sheet1!M:M),ROW()-6,"")</f>
        <v/>
      </c>
    </row>
    <row r="308" spans="3:9">
      <c r="C308" s="24" t="str">
        <f>IF($I308="","",INDEX(MY_Data,MATCH($I308,Sheet1!$M:M,1),1))</f>
        <v/>
      </c>
      <c r="D308" s="13" t="str">
        <f>IF($I308="","",INDEX(MY_Data,MATCH($I308,Sheet1!$M:M,1),2))</f>
        <v/>
      </c>
      <c r="E308" s="13" t="str">
        <f>IF($I308="","",INDEX(MY_Data,MATCH($I308,Sheet1!$M:M,1),3))</f>
        <v/>
      </c>
      <c r="F308" s="13" t="str">
        <f>IF($I308="","",INDEX(MY_Data,MATCH($I308,Sheet1!$M:M,1),4))</f>
        <v/>
      </c>
      <c r="G308" s="13" t="str">
        <f>IF($I308="","",INDEX(MY_Data,MATCH($I308,Sheet1!$M:M,1),5))</f>
        <v/>
      </c>
      <c r="H308" s="4" t="str">
        <f>IF($I308="","",INDEX(MY_Data,MATCH($I308,Sheet1!$M:M,1),6))</f>
        <v/>
      </c>
      <c r="I308" s="25" t="str">
        <f>IF(ROW()-6&lt;=MAX(Sheet1!M:M),ROW()-6,"")</f>
        <v/>
      </c>
    </row>
    <row r="309" spans="3:9">
      <c r="C309" s="24" t="str">
        <f>IF($I309="","",INDEX(MY_Data,MATCH($I309,Sheet1!$M:M,1),1))</f>
        <v/>
      </c>
      <c r="D309" s="13" t="str">
        <f>IF($I309="","",INDEX(MY_Data,MATCH($I309,Sheet1!$M:M,1),2))</f>
        <v/>
      </c>
      <c r="E309" s="13" t="str">
        <f>IF($I309="","",INDEX(MY_Data,MATCH($I309,Sheet1!$M:M,1),3))</f>
        <v/>
      </c>
      <c r="F309" s="13" t="str">
        <f>IF($I309="","",INDEX(MY_Data,MATCH($I309,Sheet1!$M:M,1),4))</f>
        <v/>
      </c>
      <c r="G309" s="13" t="str">
        <f>IF($I309="","",INDEX(MY_Data,MATCH($I309,Sheet1!$M:M,1),5))</f>
        <v/>
      </c>
      <c r="H309" s="4" t="str">
        <f>IF($I309="","",INDEX(MY_Data,MATCH($I309,Sheet1!$M:M,1),6))</f>
        <v/>
      </c>
      <c r="I309" s="25" t="str">
        <f>IF(ROW()-6&lt;=MAX(Sheet1!M:M),ROW()-6,"")</f>
        <v/>
      </c>
    </row>
    <row r="310" spans="3:9">
      <c r="C310" s="24" t="str">
        <f>IF($I310="","",INDEX(MY_Data,MATCH($I310,Sheet1!$M:M,1),1))</f>
        <v/>
      </c>
      <c r="D310" s="13" t="str">
        <f>IF($I310="","",INDEX(MY_Data,MATCH($I310,Sheet1!$M:M,1),2))</f>
        <v/>
      </c>
      <c r="E310" s="13" t="str">
        <f>IF($I310="","",INDEX(MY_Data,MATCH($I310,Sheet1!$M:M,1),3))</f>
        <v/>
      </c>
      <c r="F310" s="13" t="str">
        <f>IF($I310="","",INDEX(MY_Data,MATCH($I310,Sheet1!$M:M,1),4))</f>
        <v/>
      </c>
      <c r="G310" s="13" t="str">
        <f>IF($I310="","",INDEX(MY_Data,MATCH($I310,Sheet1!$M:M,1),5))</f>
        <v/>
      </c>
      <c r="H310" s="4" t="str">
        <f>IF($I310="","",INDEX(MY_Data,MATCH($I310,Sheet1!$M:M,1),6))</f>
        <v/>
      </c>
      <c r="I310" s="25" t="str">
        <f>IF(ROW()-6&lt;=MAX(Sheet1!M:M),ROW()-6,"")</f>
        <v/>
      </c>
    </row>
    <row r="311" spans="3:9">
      <c r="C311" s="24" t="str">
        <f>IF($I311="","",INDEX(MY_Data,MATCH($I311,Sheet1!$M:M,1),1))</f>
        <v/>
      </c>
      <c r="D311" s="13" t="str">
        <f>IF($I311="","",INDEX(MY_Data,MATCH($I311,Sheet1!$M:M,1),2))</f>
        <v/>
      </c>
      <c r="E311" s="13" t="str">
        <f>IF($I311="","",INDEX(MY_Data,MATCH($I311,Sheet1!$M:M,1),3))</f>
        <v/>
      </c>
      <c r="F311" s="13" t="str">
        <f>IF($I311="","",INDEX(MY_Data,MATCH($I311,Sheet1!$M:M,1),4))</f>
        <v/>
      </c>
      <c r="G311" s="13" t="str">
        <f>IF($I311="","",INDEX(MY_Data,MATCH($I311,Sheet1!$M:M,1),5))</f>
        <v/>
      </c>
      <c r="H311" s="4" t="str">
        <f>IF($I311="","",INDEX(MY_Data,MATCH($I311,Sheet1!$M:M,1),6))</f>
        <v/>
      </c>
      <c r="I311" s="25" t="str">
        <f>IF(ROW()-6&lt;=MAX(Sheet1!M:M),ROW()-6,"")</f>
        <v/>
      </c>
    </row>
    <row r="312" spans="3:9">
      <c r="C312" s="24" t="str">
        <f>IF($I312="","",INDEX(MY_Data,MATCH($I312,Sheet1!$M:M,1),1))</f>
        <v/>
      </c>
      <c r="D312" s="13" t="str">
        <f>IF($I312="","",INDEX(MY_Data,MATCH($I312,Sheet1!$M:M,1),2))</f>
        <v/>
      </c>
      <c r="E312" s="13" t="str">
        <f>IF($I312="","",INDEX(MY_Data,MATCH($I312,Sheet1!$M:M,1),3))</f>
        <v/>
      </c>
      <c r="F312" s="13" t="str">
        <f>IF($I312="","",INDEX(MY_Data,MATCH($I312,Sheet1!$M:M,1),4))</f>
        <v/>
      </c>
      <c r="G312" s="13" t="str">
        <f>IF($I312="","",INDEX(MY_Data,MATCH($I312,Sheet1!$M:M,1),5))</f>
        <v/>
      </c>
      <c r="H312" s="4" t="str">
        <f>IF($I312="","",INDEX(MY_Data,MATCH($I312,Sheet1!$M:M,1),6))</f>
        <v/>
      </c>
      <c r="I312" s="25" t="str">
        <f>IF(ROW()-6&lt;=MAX(Sheet1!M:M),ROW()-6,"")</f>
        <v/>
      </c>
    </row>
    <row r="313" spans="3:9">
      <c r="C313" s="24" t="str">
        <f>IF($I313="","",INDEX(MY_Data,MATCH($I313,Sheet1!$M:M,1),1))</f>
        <v/>
      </c>
      <c r="D313" s="13" t="str">
        <f>IF($I313="","",INDEX(MY_Data,MATCH($I313,Sheet1!$M:M,1),2))</f>
        <v/>
      </c>
      <c r="E313" s="13" t="str">
        <f>IF($I313="","",INDEX(MY_Data,MATCH($I313,Sheet1!$M:M,1),3))</f>
        <v/>
      </c>
      <c r="F313" s="13" t="str">
        <f>IF($I313="","",INDEX(MY_Data,MATCH($I313,Sheet1!$M:M,1),4))</f>
        <v/>
      </c>
      <c r="G313" s="13" t="str">
        <f>IF($I313="","",INDEX(MY_Data,MATCH($I313,Sheet1!$M:M,1),5))</f>
        <v/>
      </c>
      <c r="H313" s="4" t="str">
        <f>IF($I313="","",INDEX(MY_Data,MATCH($I313,Sheet1!$M:M,1),6))</f>
        <v/>
      </c>
      <c r="I313" s="25" t="str">
        <f>IF(ROW()-6&lt;=MAX(Sheet1!M:M),ROW()-6,"")</f>
        <v/>
      </c>
    </row>
    <row r="314" spans="3:9">
      <c r="C314" s="24" t="str">
        <f>IF($I314="","",INDEX(MY_Data,MATCH($I314,Sheet1!$M:M,1),1))</f>
        <v/>
      </c>
      <c r="D314" s="13" t="str">
        <f>IF($I314="","",INDEX(MY_Data,MATCH($I314,Sheet1!$M:M,1),2))</f>
        <v/>
      </c>
      <c r="E314" s="13" t="str">
        <f>IF($I314="","",INDEX(MY_Data,MATCH($I314,Sheet1!$M:M,1),3))</f>
        <v/>
      </c>
      <c r="F314" s="13" t="str">
        <f>IF($I314="","",INDEX(MY_Data,MATCH($I314,Sheet1!$M:M,1),4))</f>
        <v/>
      </c>
      <c r="G314" s="13" t="str">
        <f>IF($I314="","",INDEX(MY_Data,MATCH($I314,Sheet1!$M:M,1),5))</f>
        <v/>
      </c>
      <c r="H314" s="4" t="str">
        <f>IF($I314="","",INDEX(MY_Data,MATCH($I314,Sheet1!$M:M,1),6))</f>
        <v/>
      </c>
      <c r="I314" s="25" t="str">
        <f>IF(ROW()-6&lt;=MAX(Sheet1!M:M),ROW()-6,"")</f>
        <v/>
      </c>
    </row>
    <row r="315" spans="3:9">
      <c r="C315" s="24" t="str">
        <f>IF($I315="","",INDEX(MY_Data,MATCH($I315,Sheet1!$M:M,1),1))</f>
        <v/>
      </c>
      <c r="D315" s="13" t="str">
        <f>IF($I315="","",INDEX(MY_Data,MATCH($I315,Sheet1!$M:M,1),2))</f>
        <v/>
      </c>
      <c r="E315" s="13" t="str">
        <f>IF($I315="","",INDEX(MY_Data,MATCH($I315,Sheet1!$M:M,1),3))</f>
        <v/>
      </c>
      <c r="F315" s="13" t="str">
        <f>IF($I315="","",INDEX(MY_Data,MATCH($I315,Sheet1!$M:M,1),4))</f>
        <v/>
      </c>
      <c r="G315" s="13" t="str">
        <f>IF($I315="","",INDEX(MY_Data,MATCH($I315,Sheet1!$M:M,1),5))</f>
        <v/>
      </c>
      <c r="H315" s="4" t="str">
        <f>IF($I315="","",INDEX(MY_Data,MATCH($I315,Sheet1!$M:M,1),6))</f>
        <v/>
      </c>
      <c r="I315" s="25" t="str">
        <f>IF(ROW()-6&lt;=MAX(Sheet1!M:M),ROW()-6,"")</f>
        <v/>
      </c>
    </row>
    <row r="316" spans="3:9">
      <c r="C316" s="24" t="str">
        <f>IF($I316="","",INDEX(MY_Data,MATCH($I316,Sheet1!$M:M,1),1))</f>
        <v/>
      </c>
      <c r="D316" s="13" t="str">
        <f>IF($I316="","",INDEX(MY_Data,MATCH($I316,Sheet1!$M:M,1),2))</f>
        <v/>
      </c>
      <c r="E316" s="13" t="str">
        <f>IF($I316="","",INDEX(MY_Data,MATCH($I316,Sheet1!$M:M,1),3))</f>
        <v/>
      </c>
      <c r="F316" s="13" t="str">
        <f>IF($I316="","",INDEX(MY_Data,MATCH($I316,Sheet1!$M:M,1),4))</f>
        <v/>
      </c>
      <c r="G316" s="13" t="str">
        <f>IF($I316="","",INDEX(MY_Data,MATCH($I316,Sheet1!$M:M,1),5))</f>
        <v/>
      </c>
      <c r="H316" s="4" t="str">
        <f>IF($I316="","",INDEX(MY_Data,MATCH($I316,Sheet1!$M:M,1),6))</f>
        <v/>
      </c>
      <c r="I316" s="25" t="str">
        <f>IF(ROW()-6&lt;=MAX(Sheet1!M:M),ROW()-6,"")</f>
        <v/>
      </c>
    </row>
    <row r="317" spans="3:9">
      <c r="C317" s="24" t="str">
        <f>IF($I317="","",INDEX(MY_Data,MATCH($I317,Sheet1!$M:M,1),1))</f>
        <v/>
      </c>
      <c r="D317" s="13" t="str">
        <f>IF($I317="","",INDEX(MY_Data,MATCH($I317,Sheet1!$M:M,1),2))</f>
        <v/>
      </c>
      <c r="E317" s="13" t="str">
        <f>IF($I317="","",INDEX(MY_Data,MATCH($I317,Sheet1!$M:M,1),3))</f>
        <v/>
      </c>
      <c r="F317" s="13" t="str">
        <f>IF($I317="","",INDEX(MY_Data,MATCH($I317,Sheet1!$M:M,1),4))</f>
        <v/>
      </c>
      <c r="G317" s="13" t="str">
        <f>IF($I317="","",INDEX(MY_Data,MATCH($I317,Sheet1!$M:M,1),5))</f>
        <v/>
      </c>
      <c r="H317" s="4" t="str">
        <f>IF($I317="","",INDEX(MY_Data,MATCH($I317,Sheet1!$M:M,1),6))</f>
        <v/>
      </c>
      <c r="I317" s="25" t="str">
        <f>IF(ROW()-6&lt;=MAX(Sheet1!M:M),ROW()-6,"")</f>
        <v/>
      </c>
    </row>
    <row r="318" spans="3:9">
      <c r="C318" s="24" t="str">
        <f>IF($I318="","",INDEX(MY_Data,MATCH($I318,Sheet1!$M:M,1),1))</f>
        <v/>
      </c>
      <c r="D318" s="13" t="str">
        <f>IF($I318="","",INDEX(MY_Data,MATCH($I318,Sheet1!$M:M,1),2))</f>
        <v/>
      </c>
      <c r="E318" s="13" t="str">
        <f>IF($I318="","",INDEX(MY_Data,MATCH($I318,Sheet1!$M:M,1),3))</f>
        <v/>
      </c>
      <c r="F318" s="13" t="str">
        <f>IF($I318="","",INDEX(MY_Data,MATCH($I318,Sheet1!$M:M,1),4))</f>
        <v/>
      </c>
      <c r="G318" s="13" t="str">
        <f>IF($I318="","",INDEX(MY_Data,MATCH($I318,Sheet1!$M:M,1),5))</f>
        <v/>
      </c>
      <c r="H318" s="4" t="str">
        <f>IF($I318="","",INDEX(MY_Data,MATCH($I318,Sheet1!$M:M,1),6))</f>
        <v/>
      </c>
      <c r="I318" s="25" t="str">
        <f>IF(ROW()-6&lt;=MAX(Sheet1!M:M),ROW()-6,"")</f>
        <v/>
      </c>
    </row>
    <row r="319" spans="3:9">
      <c r="C319" s="24" t="str">
        <f>IF($I319="","",INDEX(MY_Data,MATCH($I319,Sheet1!$M:M,1),1))</f>
        <v/>
      </c>
      <c r="D319" s="13" t="str">
        <f>IF($I319="","",INDEX(MY_Data,MATCH($I319,Sheet1!$M:M,1),2))</f>
        <v/>
      </c>
      <c r="E319" s="13" t="str">
        <f>IF($I319="","",INDEX(MY_Data,MATCH($I319,Sheet1!$M:M,1),3))</f>
        <v/>
      </c>
      <c r="F319" s="13" t="str">
        <f>IF($I319="","",INDEX(MY_Data,MATCH($I319,Sheet1!$M:M,1),4))</f>
        <v/>
      </c>
      <c r="G319" s="13" t="str">
        <f>IF($I319="","",INDEX(MY_Data,MATCH($I319,Sheet1!$M:M,1),5))</f>
        <v/>
      </c>
      <c r="H319" s="4" t="str">
        <f>IF($I319="","",INDEX(MY_Data,MATCH($I319,Sheet1!$M:M,1),6))</f>
        <v/>
      </c>
      <c r="I319" s="25" t="str">
        <f>IF(ROW()-6&lt;=MAX(Sheet1!M:M),ROW()-6,"")</f>
        <v/>
      </c>
    </row>
    <row r="320" spans="3:9">
      <c r="C320" s="24" t="str">
        <f>IF($I320="","",INDEX(MY_Data,MATCH($I320,Sheet1!$M:M,1),1))</f>
        <v/>
      </c>
      <c r="D320" s="13" t="str">
        <f>IF($I320="","",INDEX(MY_Data,MATCH($I320,Sheet1!$M:M,1),2))</f>
        <v/>
      </c>
      <c r="E320" s="13" t="str">
        <f>IF($I320="","",INDEX(MY_Data,MATCH($I320,Sheet1!$M:M,1),3))</f>
        <v/>
      </c>
      <c r="F320" s="13" t="str">
        <f>IF($I320="","",INDEX(MY_Data,MATCH($I320,Sheet1!$M:M,1),4))</f>
        <v/>
      </c>
      <c r="G320" s="13" t="str">
        <f>IF($I320="","",INDEX(MY_Data,MATCH($I320,Sheet1!$M:M,1),5))</f>
        <v/>
      </c>
      <c r="H320" s="4" t="str">
        <f>IF($I320="","",INDEX(MY_Data,MATCH($I320,Sheet1!$M:M,1),6))</f>
        <v/>
      </c>
      <c r="I320" s="25" t="str">
        <f>IF(ROW()-6&lt;=MAX(Sheet1!M:M),ROW()-6,"")</f>
        <v/>
      </c>
    </row>
    <row r="321" spans="3:9">
      <c r="C321" s="24" t="str">
        <f>IF($I321="","",INDEX(MY_Data,MATCH($I321,Sheet1!$M:M,1),1))</f>
        <v/>
      </c>
      <c r="D321" s="13" t="str">
        <f>IF($I321="","",INDEX(MY_Data,MATCH($I321,Sheet1!$M:M,1),2))</f>
        <v/>
      </c>
      <c r="E321" s="13" t="str">
        <f>IF($I321="","",INDEX(MY_Data,MATCH($I321,Sheet1!$M:M,1),3))</f>
        <v/>
      </c>
      <c r="F321" s="13" t="str">
        <f>IF($I321="","",INDEX(MY_Data,MATCH($I321,Sheet1!$M:M,1),4))</f>
        <v/>
      </c>
      <c r="G321" s="13" t="str">
        <f>IF($I321="","",INDEX(MY_Data,MATCH($I321,Sheet1!$M:M,1),5))</f>
        <v/>
      </c>
      <c r="H321" s="4" t="str">
        <f>IF($I321="","",INDEX(MY_Data,MATCH($I321,Sheet1!$M:M,1),6))</f>
        <v/>
      </c>
      <c r="I321" s="25" t="str">
        <f>IF(ROW()-6&lt;=MAX(Sheet1!M:M),ROW()-6,"")</f>
        <v/>
      </c>
    </row>
    <row r="322" spans="3:9">
      <c r="C322" s="24" t="str">
        <f>IF($I322="","",INDEX(MY_Data,MATCH($I322,Sheet1!$M:M,1),1))</f>
        <v/>
      </c>
      <c r="D322" s="13" t="str">
        <f>IF($I322="","",INDEX(MY_Data,MATCH($I322,Sheet1!$M:M,1),2))</f>
        <v/>
      </c>
      <c r="E322" s="13" t="str">
        <f>IF($I322="","",INDEX(MY_Data,MATCH($I322,Sheet1!$M:M,1),3))</f>
        <v/>
      </c>
      <c r="F322" s="13" t="str">
        <f>IF($I322="","",INDEX(MY_Data,MATCH($I322,Sheet1!$M:M,1),4))</f>
        <v/>
      </c>
      <c r="G322" s="13" t="str">
        <f>IF($I322="","",INDEX(MY_Data,MATCH($I322,Sheet1!$M:M,1),5))</f>
        <v/>
      </c>
      <c r="H322" s="4" t="str">
        <f>IF($I322="","",INDEX(MY_Data,MATCH($I322,Sheet1!$M:M,1),6))</f>
        <v/>
      </c>
      <c r="I322" s="25" t="str">
        <f>IF(ROW()-6&lt;=MAX(Sheet1!M:M),ROW()-6,"")</f>
        <v/>
      </c>
    </row>
    <row r="323" spans="3:9">
      <c r="C323" s="24" t="str">
        <f>IF($I323="","",INDEX(MY_Data,MATCH($I323,Sheet1!$M:M,1),1))</f>
        <v/>
      </c>
      <c r="D323" s="13" t="str">
        <f>IF($I323="","",INDEX(MY_Data,MATCH($I323,Sheet1!$M:M,1),2))</f>
        <v/>
      </c>
      <c r="E323" s="13" t="str">
        <f>IF($I323="","",INDEX(MY_Data,MATCH($I323,Sheet1!$M:M,1),3))</f>
        <v/>
      </c>
      <c r="F323" s="13" t="str">
        <f>IF($I323="","",INDEX(MY_Data,MATCH($I323,Sheet1!$M:M,1),4))</f>
        <v/>
      </c>
      <c r="G323" s="13" t="str">
        <f>IF($I323="","",INDEX(MY_Data,MATCH($I323,Sheet1!$M:M,1),5))</f>
        <v/>
      </c>
      <c r="H323" s="4" t="str">
        <f>IF($I323="","",INDEX(MY_Data,MATCH($I323,Sheet1!$M:M,1),6))</f>
        <v/>
      </c>
      <c r="I323" s="25" t="str">
        <f>IF(ROW()-6&lt;=MAX(Sheet1!M:M),ROW()-6,"")</f>
        <v/>
      </c>
    </row>
    <row r="324" spans="3:9">
      <c r="C324" s="24" t="str">
        <f>IF($I324="","",INDEX(MY_Data,MATCH($I324,Sheet1!$M:M,1),1))</f>
        <v/>
      </c>
      <c r="D324" s="13" t="str">
        <f>IF($I324="","",INDEX(MY_Data,MATCH($I324,Sheet1!$M:M,1),2))</f>
        <v/>
      </c>
      <c r="E324" s="13" t="str">
        <f>IF($I324="","",INDEX(MY_Data,MATCH($I324,Sheet1!$M:M,1),3))</f>
        <v/>
      </c>
      <c r="F324" s="13" t="str">
        <f>IF($I324="","",INDEX(MY_Data,MATCH($I324,Sheet1!$M:M,1),4))</f>
        <v/>
      </c>
      <c r="G324" s="13" t="str">
        <f>IF($I324="","",INDEX(MY_Data,MATCH($I324,Sheet1!$M:M,1),5))</f>
        <v/>
      </c>
      <c r="H324" s="4" t="str">
        <f>IF($I324="","",INDEX(MY_Data,MATCH($I324,Sheet1!$M:M,1),6))</f>
        <v/>
      </c>
      <c r="I324" s="25" t="str">
        <f>IF(ROW()-6&lt;=MAX(Sheet1!M:M),ROW()-6,"")</f>
        <v/>
      </c>
    </row>
    <row r="325" spans="3:9">
      <c r="C325" s="24" t="str">
        <f>IF($I325="","",INDEX(MY_Data,MATCH($I325,Sheet1!$M:M,1),1))</f>
        <v/>
      </c>
      <c r="D325" s="13" t="str">
        <f>IF($I325="","",INDEX(MY_Data,MATCH($I325,Sheet1!$M:M,1),2))</f>
        <v/>
      </c>
      <c r="E325" s="13" t="str">
        <f>IF($I325="","",INDEX(MY_Data,MATCH($I325,Sheet1!$M:M,1),3))</f>
        <v/>
      </c>
      <c r="F325" s="13" t="str">
        <f>IF($I325="","",INDEX(MY_Data,MATCH($I325,Sheet1!$M:M,1),4))</f>
        <v/>
      </c>
      <c r="G325" s="13" t="str">
        <f>IF($I325="","",INDEX(MY_Data,MATCH($I325,Sheet1!$M:M,1),5))</f>
        <v/>
      </c>
      <c r="H325" s="4" t="str">
        <f>IF($I325="","",INDEX(MY_Data,MATCH($I325,Sheet1!$M:M,1),6))</f>
        <v/>
      </c>
      <c r="I325" s="25" t="str">
        <f>IF(ROW()-6&lt;=MAX(Sheet1!M:M),ROW()-6,"")</f>
        <v/>
      </c>
    </row>
    <row r="326" spans="3:9">
      <c r="C326" s="24" t="str">
        <f>IF($I326="","",INDEX(MY_Data,MATCH($I326,Sheet1!$M:M,1),1))</f>
        <v/>
      </c>
      <c r="D326" s="13" t="str">
        <f>IF($I326="","",INDEX(MY_Data,MATCH($I326,Sheet1!$M:M,1),2))</f>
        <v/>
      </c>
      <c r="E326" s="13" t="str">
        <f>IF($I326="","",INDEX(MY_Data,MATCH($I326,Sheet1!$M:M,1),3))</f>
        <v/>
      </c>
      <c r="F326" s="13" t="str">
        <f>IF($I326="","",INDEX(MY_Data,MATCH($I326,Sheet1!$M:M,1),4))</f>
        <v/>
      </c>
      <c r="G326" s="13" t="str">
        <f>IF($I326="","",INDEX(MY_Data,MATCH($I326,Sheet1!$M:M,1),5))</f>
        <v/>
      </c>
      <c r="H326" s="4" t="str">
        <f>IF($I326="","",INDEX(MY_Data,MATCH($I326,Sheet1!$M:M,1),6))</f>
        <v/>
      </c>
      <c r="I326" s="25" t="str">
        <f>IF(ROW()-6&lt;=MAX(Sheet1!M:M),ROW()-6,"")</f>
        <v/>
      </c>
    </row>
    <row r="327" spans="3:9">
      <c r="C327" s="24" t="str">
        <f>IF($I327="","",INDEX(MY_Data,MATCH($I327,Sheet1!$M:M,1),1))</f>
        <v/>
      </c>
      <c r="D327" s="13" t="str">
        <f>IF($I327="","",INDEX(MY_Data,MATCH($I327,Sheet1!$M:M,1),2))</f>
        <v/>
      </c>
      <c r="E327" s="13" t="str">
        <f>IF($I327="","",INDEX(MY_Data,MATCH($I327,Sheet1!$M:M,1),3))</f>
        <v/>
      </c>
      <c r="F327" s="13" t="str">
        <f>IF($I327="","",INDEX(MY_Data,MATCH($I327,Sheet1!$M:M,1),4))</f>
        <v/>
      </c>
      <c r="G327" s="13" t="str">
        <f>IF($I327="","",INDEX(MY_Data,MATCH($I327,Sheet1!$M:M,1),5))</f>
        <v/>
      </c>
      <c r="H327" s="4" t="str">
        <f>IF($I327="","",INDEX(MY_Data,MATCH($I327,Sheet1!$M:M,1),6))</f>
        <v/>
      </c>
      <c r="I327" s="25" t="str">
        <f>IF(ROW()-6&lt;=MAX(Sheet1!M:M),ROW()-6,"")</f>
        <v/>
      </c>
    </row>
    <row r="328" spans="3:9">
      <c r="C328" s="24" t="str">
        <f>IF($I328="","",INDEX(MY_Data,MATCH($I328,Sheet1!$M:M,1),1))</f>
        <v/>
      </c>
      <c r="D328" s="13" t="str">
        <f>IF($I328="","",INDEX(MY_Data,MATCH($I328,Sheet1!$M:M,1),2))</f>
        <v/>
      </c>
      <c r="E328" s="13" t="str">
        <f>IF($I328="","",INDEX(MY_Data,MATCH($I328,Sheet1!$M:M,1),3))</f>
        <v/>
      </c>
      <c r="F328" s="13" t="str">
        <f>IF($I328="","",INDEX(MY_Data,MATCH($I328,Sheet1!$M:M,1),4))</f>
        <v/>
      </c>
      <c r="G328" s="13" t="str">
        <f>IF($I328="","",INDEX(MY_Data,MATCH($I328,Sheet1!$M:M,1),5))</f>
        <v/>
      </c>
      <c r="H328" s="4" t="str">
        <f>IF($I328="","",INDEX(MY_Data,MATCH($I328,Sheet1!$M:M,1),6))</f>
        <v/>
      </c>
      <c r="I328" s="25" t="str">
        <f>IF(ROW()-6&lt;=MAX(Sheet1!M:M),ROW()-6,"")</f>
        <v/>
      </c>
    </row>
    <row r="329" spans="3:9">
      <c r="C329" s="24" t="str">
        <f>IF($I329="","",INDEX(MY_Data,MATCH($I329,Sheet1!$M:M,1),1))</f>
        <v/>
      </c>
      <c r="D329" s="13" t="str">
        <f>IF($I329="","",INDEX(MY_Data,MATCH($I329,Sheet1!$M:M,1),2))</f>
        <v/>
      </c>
      <c r="E329" s="13" t="str">
        <f>IF($I329="","",INDEX(MY_Data,MATCH($I329,Sheet1!$M:M,1),3))</f>
        <v/>
      </c>
      <c r="F329" s="13" t="str">
        <f>IF($I329="","",INDEX(MY_Data,MATCH($I329,Sheet1!$M:M,1),4))</f>
        <v/>
      </c>
      <c r="G329" s="13" t="str">
        <f>IF($I329="","",INDEX(MY_Data,MATCH($I329,Sheet1!$M:M,1),5))</f>
        <v/>
      </c>
      <c r="H329" s="4" t="str">
        <f>IF($I329="","",INDEX(MY_Data,MATCH($I329,Sheet1!$M:M,1),6))</f>
        <v/>
      </c>
      <c r="I329" s="25" t="str">
        <f>IF(ROW()-6&lt;=MAX(Sheet1!M:M),ROW()-6,"")</f>
        <v/>
      </c>
    </row>
    <row r="330" spans="3:9">
      <c r="C330" s="24" t="str">
        <f>IF($I330="","",INDEX(MY_Data,MATCH($I330,Sheet1!$M:M,1),1))</f>
        <v/>
      </c>
      <c r="D330" s="13" t="str">
        <f>IF($I330="","",INDEX(MY_Data,MATCH($I330,Sheet1!$M:M,1),2))</f>
        <v/>
      </c>
      <c r="E330" s="13" t="str">
        <f>IF($I330="","",INDEX(MY_Data,MATCH($I330,Sheet1!$M:M,1),3))</f>
        <v/>
      </c>
      <c r="F330" s="13" t="str">
        <f>IF($I330="","",INDEX(MY_Data,MATCH($I330,Sheet1!$M:M,1),4))</f>
        <v/>
      </c>
      <c r="G330" s="13" t="str">
        <f>IF($I330="","",INDEX(MY_Data,MATCH($I330,Sheet1!$M:M,1),5))</f>
        <v/>
      </c>
      <c r="H330" s="4" t="str">
        <f>IF($I330="","",INDEX(MY_Data,MATCH($I330,Sheet1!$M:M,1),6))</f>
        <v/>
      </c>
      <c r="I330" s="25" t="str">
        <f>IF(ROW()-6&lt;=MAX(Sheet1!M:M),ROW()-6,"")</f>
        <v/>
      </c>
    </row>
    <row r="331" spans="3:9">
      <c r="C331" s="24" t="str">
        <f>IF($I331="","",INDEX(MY_Data,MATCH($I331,Sheet1!$M:M,1),1))</f>
        <v/>
      </c>
      <c r="D331" s="13" t="str">
        <f>IF($I331="","",INDEX(MY_Data,MATCH($I331,Sheet1!$M:M,1),2))</f>
        <v/>
      </c>
      <c r="E331" s="13" t="str">
        <f>IF($I331="","",INDEX(MY_Data,MATCH($I331,Sheet1!$M:M,1),3))</f>
        <v/>
      </c>
      <c r="F331" s="13" t="str">
        <f>IF($I331="","",INDEX(MY_Data,MATCH($I331,Sheet1!$M:M,1),4))</f>
        <v/>
      </c>
      <c r="G331" s="13" t="str">
        <f>IF($I331="","",INDEX(MY_Data,MATCH($I331,Sheet1!$M:M,1),5))</f>
        <v/>
      </c>
      <c r="H331" s="4" t="str">
        <f>IF($I331="","",INDEX(MY_Data,MATCH($I331,Sheet1!$M:M,1),6))</f>
        <v/>
      </c>
      <c r="I331" s="25" t="str">
        <f>IF(ROW()-6&lt;=MAX(Sheet1!M:M),ROW()-6,"")</f>
        <v/>
      </c>
    </row>
    <row r="332" spans="3:9">
      <c r="C332" s="24" t="str">
        <f>IF($I332="","",INDEX(MY_Data,MATCH($I332,Sheet1!$M:M,1),1))</f>
        <v/>
      </c>
      <c r="D332" s="13" t="str">
        <f>IF($I332="","",INDEX(MY_Data,MATCH($I332,Sheet1!$M:M,1),2))</f>
        <v/>
      </c>
      <c r="E332" s="13" t="str">
        <f>IF($I332="","",INDEX(MY_Data,MATCH($I332,Sheet1!$M:M,1),3))</f>
        <v/>
      </c>
      <c r="F332" s="13" t="str">
        <f>IF($I332="","",INDEX(MY_Data,MATCH($I332,Sheet1!$M:M,1),4))</f>
        <v/>
      </c>
      <c r="G332" s="13" t="str">
        <f>IF($I332="","",INDEX(MY_Data,MATCH($I332,Sheet1!$M:M,1),5))</f>
        <v/>
      </c>
      <c r="H332" s="4" t="str">
        <f>IF($I332="","",INDEX(MY_Data,MATCH($I332,Sheet1!$M:M,1),6))</f>
        <v/>
      </c>
      <c r="I332" s="25" t="str">
        <f>IF(ROW()-6&lt;=MAX(Sheet1!M:M),ROW()-6,"")</f>
        <v/>
      </c>
    </row>
    <row r="333" spans="3:9">
      <c r="C333" s="24" t="str">
        <f>IF($I333="","",INDEX(MY_Data,MATCH($I333,Sheet1!$M:M,1),1))</f>
        <v/>
      </c>
      <c r="D333" s="13" t="str">
        <f>IF($I333="","",INDEX(MY_Data,MATCH($I333,Sheet1!$M:M,1),2))</f>
        <v/>
      </c>
      <c r="E333" s="13" t="str">
        <f>IF($I333="","",INDEX(MY_Data,MATCH($I333,Sheet1!$M:M,1),3))</f>
        <v/>
      </c>
      <c r="F333" s="13" t="str">
        <f>IF($I333="","",INDEX(MY_Data,MATCH($I333,Sheet1!$M:M,1),4))</f>
        <v/>
      </c>
      <c r="G333" s="13" t="str">
        <f>IF($I333="","",INDEX(MY_Data,MATCH($I333,Sheet1!$M:M,1),5))</f>
        <v/>
      </c>
      <c r="H333" s="4" t="str">
        <f>IF($I333="","",INDEX(MY_Data,MATCH($I333,Sheet1!$M:M,1),6))</f>
        <v/>
      </c>
      <c r="I333" s="25" t="str">
        <f>IF(ROW()-6&lt;=MAX(Sheet1!M:M),ROW()-6,"")</f>
        <v/>
      </c>
    </row>
    <row r="334" spans="3:9">
      <c r="C334" s="24" t="str">
        <f>IF($I334="","",INDEX(MY_Data,MATCH($I334,Sheet1!$M:M,1),1))</f>
        <v/>
      </c>
      <c r="D334" s="13" t="str">
        <f>IF($I334="","",INDEX(MY_Data,MATCH($I334,Sheet1!$M:M,1),2))</f>
        <v/>
      </c>
      <c r="E334" s="13" t="str">
        <f>IF($I334="","",INDEX(MY_Data,MATCH($I334,Sheet1!$M:M,1),3))</f>
        <v/>
      </c>
      <c r="F334" s="13" t="str">
        <f>IF($I334="","",INDEX(MY_Data,MATCH($I334,Sheet1!$M:M,1),4))</f>
        <v/>
      </c>
      <c r="G334" s="13" t="str">
        <f>IF($I334="","",INDEX(MY_Data,MATCH($I334,Sheet1!$M:M,1),5))</f>
        <v/>
      </c>
      <c r="H334" s="4" t="str">
        <f>IF($I334="","",INDEX(MY_Data,MATCH($I334,Sheet1!$M:M,1),6))</f>
        <v/>
      </c>
      <c r="I334" s="25" t="str">
        <f>IF(ROW()-6&lt;=MAX(Sheet1!M:M),ROW()-6,"")</f>
        <v/>
      </c>
    </row>
    <row r="335" spans="3:9">
      <c r="C335" s="24" t="str">
        <f>IF($I335="","",INDEX(MY_Data,MATCH($I335,Sheet1!$M:M,1),1))</f>
        <v/>
      </c>
      <c r="D335" s="13" t="str">
        <f>IF($I335="","",INDEX(MY_Data,MATCH($I335,Sheet1!$M:M,1),2))</f>
        <v/>
      </c>
      <c r="E335" s="13" t="str">
        <f>IF($I335="","",INDEX(MY_Data,MATCH($I335,Sheet1!$M:M,1),3))</f>
        <v/>
      </c>
      <c r="F335" s="13" t="str">
        <f>IF($I335="","",INDEX(MY_Data,MATCH($I335,Sheet1!$M:M,1),4))</f>
        <v/>
      </c>
      <c r="G335" s="13" t="str">
        <f>IF($I335="","",INDEX(MY_Data,MATCH($I335,Sheet1!$M:M,1),5))</f>
        <v/>
      </c>
      <c r="H335" s="4" t="str">
        <f>IF($I335="","",INDEX(MY_Data,MATCH($I335,Sheet1!$M:M,1),6))</f>
        <v/>
      </c>
      <c r="I335" s="25" t="str">
        <f>IF(ROW()-6&lt;=MAX(Sheet1!M:M),ROW()-6,"")</f>
        <v/>
      </c>
    </row>
    <row r="336" spans="3:9">
      <c r="C336" s="24" t="str">
        <f>IF($I336="","",INDEX(MY_Data,MATCH($I336,Sheet1!$M:M,1),1))</f>
        <v/>
      </c>
      <c r="D336" s="13" t="str">
        <f>IF($I336="","",INDEX(MY_Data,MATCH($I336,Sheet1!$M:M,1),2))</f>
        <v/>
      </c>
      <c r="E336" s="13" t="str">
        <f>IF($I336="","",INDEX(MY_Data,MATCH($I336,Sheet1!$M:M,1),3))</f>
        <v/>
      </c>
      <c r="F336" s="13" t="str">
        <f>IF($I336="","",INDEX(MY_Data,MATCH($I336,Sheet1!$M:M,1),4))</f>
        <v/>
      </c>
      <c r="G336" s="13" t="str">
        <f>IF($I336="","",INDEX(MY_Data,MATCH($I336,Sheet1!$M:M,1),5))</f>
        <v/>
      </c>
      <c r="H336" s="4" t="str">
        <f>IF($I336="","",INDEX(MY_Data,MATCH($I336,Sheet1!$M:M,1),6))</f>
        <v/>
      </c>
      <c r="I336" s="25" t="str">
        <f>IF(ROW()-6&lt;=MAX(Sheet1!M:M),ROW()-6,"")</f>
        <v/>
      </c>
    </row>
    <row r="337" spans="3:9">
      <c r="C337" s="24" t="str">
        <f>IF($I337="","",INDEX(MY_Data,MATCH($I337,Sheet1!$M:M,1),1))</f>
        <v/>
      </c>
      <c r="D337" s="13" t="str">
        <f>IF($I337="","",INDEX(MY_Data,MATCH($I337,Sheet1!$M:M,1),2))</f>
        <v/>
      </c>
      <c r="E337" s="13" t="str">
        <f>IF($I337="","",INDEX(MY_Data,MATCH($I337,Sheet1!$M:M,1),3))</f>
        <v/>
      </c>
      <c r="F337" s="13" t="str">
        <f>IF($I337="","",INDEX(MY_Data,MATCH($I337,Sheet1!$M:M,1),4))</f>
        <v/>
      </c>
      <c r="G337" s="13" t="str">
        <f>IF($I337="","",INDEX(MY_Data,MATCH($I337,Sheet1!$M:M,1),5))</f>
        <v/>
      </c>
      <c r="H337" s="4" t="str">
        <f>IF($I337="","",INDEX(MY_Data,MATCH($I337,Sheet1!$M:M,1),6))</f>
        <v/>
      </c>
      <c r="I337" s="25" t="str">
        <f>IF(ROW()-6&lt;=MAX(Sheet1!M:M),ROW()-6,"")</f>
        <v/>
      </c>
    </row>
    <row r="338" spans="3:9">
      <c r="C338" s="24" t="str">
        <f>IF($I338="","",INDEX(MY_Data,MATCH($I338,Sheet1!$M:M,1),1))</f>
        <v/>
      </c>
      <c r="D338" s="13" t="str">
        <f>IF($I338="","",INDEX(MY_Data,MATCH($I338,Sheet1!$M:M,1),2))</f>
        <v/>
      </c>
      <c r="E338" s="13" t="str">
        <f>IF($I338="","",INDEX(MY_Data,MATCH($I338,Sheet1!$M:M,1),3))</f>
        <v/>
      </c>
      <c r="F338" s="13" t="str">
        <f>IF($I338="","",INDEX(MY_Data,MATCH($I338,Sheet1!$M:M,1),4))</f>
        <v/>
      </c>
      <c r="G338" s="13" t="str">
        <f>IF($I338="","",INDEX(MY_Data,MATCH($I338,Sheet1!$M:M,1),5))</f>
        <v/>
      </c>
      <c r="H338" s="4" t="str">
        <f>IF($I338="","",INDEX(MY_Data,MATCH($I338,Sheet1!$M:M,1),6))</f>
        <v/>
      </c>
      <c r="I338" s="25" t="str">
        <f>IF(ROW()-6&lt;=MAX(Sheet1!M:M),ROW()-6,"")</f>
        <v/>
      </c>
    </row>
    <row r="339" spans="3:9">
      <c r="C339" s="24" t="str">
        <f>IF($I339="","",INDEX(MY_Data,MATCH($I339,Sheet1!$M:M,1),1))</f>
        <v/>
      </c>
      <c r="D339" s="13" t="str">
        <f>IF($I339="","",INDEX(MY_Data,MATCH($I339,Sheet1!$M:M,1),2))</f>
        <v/>
      </c>
      <c r="E339" s="13" t="str">
        <f>IF($I339="","",INDEX(MY_Data,MATCH($I339,Sheet1!$M:M,1),3))</f>
        <v/>
      </c>
      <c r="F339" s="13" t="str">
        <f>IF($I339="","",INDEX(MY_Data,MATCH($I339,Sheet1!$M:M,1),4))</f>
        <v/>
      </c>
      <c r="G339" s="13" t="str">
        <f>IF($I339="","",INDEX(MY_Data,MATCH($I339,Sheet1!$M:M,1),5))</f>
        <v/>
      </c>
      <c r="H339" s="4" t="str">
        <f>IF($I339="","",INDEX(MY_Data,MATCH($I339,Sheet1!$M:M,1),6))</f>
        <v/>
      </c>
      <c r="I339" s="25" t="str">
        <f>IF(ROW()-6&lt;=MAX(Sheet1!M:M),ROW()-6,"")</f>
        <v/>
      </c>
    </row>
    <row r="340" spans="3:9">
      <c r="C340" s="24" t="str">
        <f>IF($I340="","",INDEX(MY_Data,MATCH($I340,Sheet1!$M:M,1),1))</f>
        <v/>
      </c>
      <c r="D340" s="13" t="str">
        <f>IF($I340="","",INDEX(MY_Data,MATCH($I340,Sheet1!$M:M,1),2))</f>
        <v/>
      </c>
      <c r="E340" s="13" t="str">
        <f>IF($I340="","",INDEX(MY_Data,MATCH($I340,Sheet1!$M:M,1),3))</f>
        <v/>
      </c>
      <c r="F340" s="13" t="str">
        <f>IF($I340="","",INDEX(MY_Data,MATCH($I340,Sheet1!$M:M,1),4))</f>
        <v/>
      </c>
      <c r="G340" s="13" t="str">
        <f>IF($I340="","",INDEX(MY_Data,MATCH($I340,Sheet1!$M:M,1),5))</f>
        <v/>
      </c>
      <c r="H340" s="4" t="str">
        <f>IF($I340="","",INDEX(MY_Data,MATCH($I340,Sheet1!$M:M,1),6))</f>
        <v/>
      </c>
      <c r="I340" s="25" t="str">
        <f>IF(ROW()-6&lt;=MAX(Sheet1!M:M),ROW()-6,"")</f>
        <v/>
      </c>
    </row>
    <row r="341" spans="3:9">
      <c r="C341" s="24" t="str">
        <f>IF($I341="","",INDEX(MY_Data,MATCH($I341,Sheet1!$M:M,1),1))</f>
        <v/>
      </c>
      <c r="D341" s="13" t="str">
        <f>IF($I341="","",INDEX(MY_Data,MATCH($I341,Sheet1!$M:M,1),2))</f>
        <v/>
      </c>
      <c r="E341" s="13" t="str">
        <f>IF($I341="","",INDEX(MY_Data,MATCH($I341,Sheet1!$M:M,1),3))</f>
        <v/>
      </c>
      <c r="F341" s="13" t="str">
        <f>IF($I341="","",INDEX(MY_Data,MATCH($I341,Sheet1!$M:M,1),4))</f>
        <v/>
      </c>
      <c r="G341" s="13" t="str">
        <f>IF($I341="","",INDEX(MY_Data,MATCH($I341,Sheet1!$M:M,1),5))</f>
        <v/>
      </c>
      <c r="H341" s="4" t="str">
        <f>IF($I341="","",INDEX(MY_Data,MATCH($I341,Sheet1!$M:M,1),6))</f>
        <v/>
      </c>
      <c r="I341" s="25" t="str">
        <f>IF(ROW()-6&lt;=MAX(Sheet1!M:M),ROW()-6,"")</f>
        <v/>
      </c>
    </row>
    <row r="342" spans="3:9">
      <c r="C342" s="24" t="str">
        <f>IF($I342="","",INDEX(MY_Data,MATCH($I342,Sheet1!$M:M,1),1))</f>
        <v/>
      </c>
      <c r="D342" s="13" t="str">
        <f>IF($I342="","",INDEX(MY_Data,MATCH($I342,Sheet1!$M:M,1),2))</f>
        <v/>
      </c>
      <c r="E342" s="13" t="str">
        <f>IF($I342="","",INDEX(MY_Data,MATCH($I342,Sheet1!$M:M,1),3))</f>
        <v/>
      </c>
      <c r="F342" s="13" t="str">
        <f>IF($I342="","",INDEX(MY_Data,MATCH($I342,Sheet1!$M:M,1),4))</f>
        <v/>
      </c>
      <c r="G342" s="13" t="str">
        <f>IF($I342="","",INDEX(MY_Data,MATCH($I342,Sheet1!$M:M,1),5))</f>
        <v/>
      </c>
      <c r="H342" s="4" t="str">
        <f>IF($I342="","",INDEX(MY_Data,MATCH($I342,Sheet1!$M:M,1),6))</f>
        <v/>
      </c>
      <c r="I342" s="25" t="str">
        <f>IF(ROW()-6&lt;=MAX(Sheet1!M:M),ROW()-6,"")</f>
        <v/>
      </c>
    </row>
    <row r="343" spans="3:9">
      <c r="C343" s="24" t="str">
        <f>IF($I343="","",INDEX(MY_Data,MATCH($I343,Sheet1!$M:M,1),1))</f>
        <v/>
      </c>
      <c r="D343" s="13" t="str">
        <f>IF($I343="","",INDEX(MY_Data,MATCH($I343,Sheet1!$M:M,1),2))</f>
        <v/>
      </c>
      <c r="E343" s="13" t="str">
        <f>IF($I343="","",INDEX(MY_Data,MATCH($I343,Sheet1!$M:M,1),3))</f>
        <v/>
      </c>
      <c r="F343" s="13" t="str">
        <f>IF($I343="","",INDEX(MY_Data,MATCH($I343,Sheet1!$M:M,1),4))</f>
        <v/>
      </c>
      <c r="G343" s="13" t="str">
        <f>IF($I343="","",INDEX(MY_Data,MATCH($I343,Sheet1!$M:M,1),5))</f>
        <v/>
      </c>
      <c r="H343" s="4" t="str">
        <f>IF($I343="","",INDEX(MY_Data,MATCH($I343,Sheet1!$M:M,1),6))</f>
        <v/>
      </c>
      <c r="I343" s="25" t="str">
        <f>IF(ROW()-6&lt;=MAX(Sheet1!M:M),ROW()-6,"")</f>
        <v/>
      </c>
    </row>
    <row r="344" spans="3:9">
      <c r="C344" s="24" t="str">
        <f>IF($I344="","",INDEX(MY_Data,MATCH($I344,Sheet1!$M:M,1),1))</f>
        <v/>
      </c>
      <c r="D344" s="13" t="str">
        <f>IF($I344="","",INDEX(MY_Data,MATCH($I344,Sheet1!$M:M,1),2))</f>
        <v/>
      </c>
      <c r="E344" s="13" t="str">
        <f>IF($I344="","",INDEX(MY_Data,MATCH($I344,Sheet1!$M:M,1),3))</f>
        <v/>
      </c>
      <c r="F344" s="13" t="str">
        <f>IF($I344="","",INDEX(MY_Data,MATCH($I344,Sheet1!$M:M,1),4))</f>
        <v/>
      </c>
      <c r="G344" s="13" t="str">
        <f>IF($I344="","",INDEX(MY_Data,MATCH($I344,Sheet1!$M:M,1),5))</f>
        <v/>
      </c>
      <c r="H344" s="4" t="str">
        <f>IF($I344="","",INDEX(MY_Data,MATCH($I344,Sheet1!$M:M,1),6))</f>
        <v/>
      </c>
      <c r="I344" s="25" t="str">
        <f>IF(ROW()-6&lt;=MAX(Sheet1!M:M),ROW()-6,"")</f>
        <v/>
      </c>
    </row>
    <row r="345" spans="3:9">
      <c r="C345" s="24" t="str">
        <f>IF($I345="","",INDEX(MY_Data,MATCH($I345,Sheet1!$M:M,1),1))</f>
        <v/>
      </c>
      <c r="D345" s="13" t="str">
        <f>IF($I345="","",INDEX(MY_Data,MATCH($I345,Sheet1!$M:M,1),2))</f>
        <v/>
      </c>
      <c r="E345" s="13" t="str">
        <f>IF($I345="","",INDEX(MY_Data,MATCH($I345,Sheet1!$M:M,1),3))</f>
        <v/>
      </c>
      <c r="F345" s="13" t="str">
        <f>IF($I345="","",INDEX(MY_Data,MATCH($I345,Sheet1!$M:M,1),4))</f>
        <v/>
      </c>
      <c r="G345" s="13" t="str">
        <f>IF($I345="","",INDEX(MY_Data,MATCH($I345,Sheet1!$M:M,1),5))</f>
        <v/>
      </c>
      <c r="H345" s="4" t="str">
        <f>IF($I345="","",INDEX(MY_Data,MATCH($I345,Sheet1!$M:M,1),6))</f>
        <v/>
      </c>
      <c r="I345" s="25" t="str">
        <f>IF(ROW()-6&lt;=MAX(Sheet1!M:M),ROW()-6,"")</f>
        <v/>
      </c>
    </row>
    <row r="346" spans="3:9">
      <c r="C346" s="24" t="str">
        <f>IF($I346="","",INDEX(MY_Data,MATCH($I346,Sheet1!$M:M,1),1))</f>
        <v/>
      </c>
      <c r="D346" s="13" t="str">
        <f>IF($I346="","",INDEX(MY_Data,MATCH($I346,Sheet1!$M:M,1),2))</f>
        <v/>
      </c>
      <c r="E346" s="13" t="str">
        <f>IF($I346="","",INDEX(MY_Data,MATCH($I346,Sheet1!$M:M,1),3))</f>
        <v/>
      </c>
      <c r="F346" s="13" t="str">
        <f>IF($I346="","",INDEX(MY_Data,MATCH($I346,Sheet1!$M:M,1),4))</f>
        <v/>
      </c>
      <c r="G346" s="13" t="str">
        <f>IF($I346="","",INDEX(MY_Data,MATCH($I346,Sheet1!$M:M,1),5))</f>
        <v/>
      </c>
      <c r="H346" s="4" t="str">
        <f>IF($I346="","",INDEX(MY_Data,MATCH($I346,Sheet1!$M:M,1),6))</f>
        <v/>
      </c>
      <c r="I346" s="25" t="str">
        <f>IF(ROW()-6&lt;=MAX(Sheet1!M:M),ROW()-6,"")</f>
        <v/>
      </c>
    </row>
    <row r="347" spans="3:9">
      <c r="C347" s="24" t="str">
        <f>IF($I347="","",INDEX(MY_Data,MATCH($I347,Sheet1!$M:M,1),1))</f>
        <v/>
      </c>
      <c r="D347" s="13" t="str">
        <f>IF($I347="","",INDEX(MY_Data,MATCH($I347,Sheet1!$M:M,1),2))</f>
        <v/>
      </c>
      <c r="E347" s="13" t="str">
        <f>IF($I347="","",INDEX(MY_Data,MATCH($I347,Sheet1!$M:M,1),3))</f>
        <v/>
      </c>
      <c r="F347" s="13" t="str">
        <f>IF($I347="","",INDEX(MY_Data,MATCH($I347,Sheet1!$M:M,1),4))</f>
        <v/>
      </c>
      <c r="G347" s="13" t="str">
        <f>IF($I347="","",INDEX(MY_Data,MATCH($I347,Sheet1!$M:M,1),5))</f>
        <v/>
      </c>
      <c r="H347" s="4" t="str">
        <f>IF($I347="","",INDEX(MY_Data,MATCH($I347,Sheet1!$M:M,1),6))</f>
        <v/>
      </c>
      <c r="I347" s="25" t="str">
        <f>IF(ROW()-6&lt;=MAX(Sheet1!M:M),ROW()-6,"")</f>
        <v/>
      </c>
    </row>
    <row r="348" spans="3:9">
      <c r="C348" s="24" t="str">
        <f>IF($I348="","",INDEX(MY_Data,MATCH($I348,Sheet1!$M:M,1),1))</f>
        <v/>
      </c>
      <c r="D348" s="13" t="str">
        <f>IF($I348="","",INDEX(MY_Data,MATCH($I348,Sheet1!$M:M,1),2))</f>
        <v/>
      </c>
      <c r="E348" s="13" t="str">
        <f>IF($I348="","",INDEX(MY_Data,MATCH($I348,Sheet1!$M:M,1),3))</f>
        <v/>
      </c>
      <c r="F348" s="13" t="str">
        <f>IF($I348="","",INDEX(MY_Data,MATCH($I348,Sheet1!$M:M,1),4))</f>
        <v/>
      </c>
      <c r="G348" s="13" t="str">
        <f>IF($I348="","",INDEX(MY_Data,MATCH($I348,Sheet1!$M:M,1),5))</f>
        <v/>
      </c>
      <c r="H348" s="4" t="str">
        <f>IF($I348="","",INDEX(MY_Data,MATCH($I348,Sheet1!$M:M,1),6))</f>
        <v/>
      </c>
      <c r="I348" s="25" t="str">
        <f>IF(ROW()-6&lt;=MAX(Sheet1!M:M),ROW()-6,"")</f>
        <v/>
      </c>
    </row>
    <row r="349" spans="3:9">
      <c r="C349" s="24" t="str">
        <f>IF($I349="","",INDEX(MY_Data,MATCH($I349,Sheet1!$M:M,1),1))</f>
        <v/>
      </c>
      <c r="D349" s="13" t="str">
        <f>IF($I349="","",INDEX(MY_Data,MATCH($I349,Sheet1!$M:M,1),2))</f>
        <v/>
      </c>
      <c r="E349" s="13" t="str">
        <f>IF($I349="","",INDEX(MY_Data,MATCH($I349,Sheet1!$M:M,1),3))</f>
        <v/>
      </c>
      <c r="F349" s="13" t="str">
        <f>IF($I349="","",INDEX(MY_Data,MATCH($I349,Sheet1!$M:M,1),4))</f>
        <v/>
      </c>
      <c r="G349" s="13" t="str">
        <f>IF($I349="","",INDEX(MY_Data,MATCH($I349,Sheet1!$M:M,1),5))</f>
        <v/>
      </c>
      <c r="H349" s="4" t="str">
        <f>IF($I349="","",INDEX(MY_Data,MATCH($I349,Sheet1!$M:M,1),6))</f>
        <v/>
      </c>
      <c r="I349" s="25" t="str">
        <f>IF(ROW()-6&lt;=MAX(Sheet1!M:M),ROW()-6,"")</f>
        <v/>
      </c>
    </row>
    <row r="350" spans="3:9">
      <c r="C350" s="24" t="str">
        <f>IF($I350="","",INDEX(MY_Data,MATCH($I350,Sheet1!$M:M,1),1))</f>
        <v/>
      </c>
      <c r="D350" s="13" t="str">
        <f>IF($I350="","",INDEX(MY_Data,MATCH($I350,Sheet1!$M:M,1),2))</f>
        <v/>
      </c>
      <c r="E350" s="13" t="str">
        <f>IF($I350="","",INDEX(MY_Data,MATCH($I350,Sheet1!$M:M,1),3))</f>
        <v/>
      </c>
      <c r="F350" s="13" t="str">
        <f>IF($I350="","",INDEX(MY_Data,MATCH($I350,Sheet1!$M:M,1),4))</f>
        <v/>
      </c>
      <c r="G350" s="13" t="str">
        <f>IF($I350="","",INDEX(MY_Data,MATCH($I350,Sheet1!$M:M,1),5))</f>
        <v/>
      </c>
      <c r="H350" s="4" t="str">
        <f>IF($I350="","",INDEX(MY_Data,MATCH($I350,Sheet1!$M:M,1),6))</f>
        <v/>
      </c>
      <c r="I350" s="25" t="str">
        <f>IF(ROW()-6&lt;=MAX(Sheet1!M:M),ROW()-6,"")</f>
        <v/>
      </c>
    </row>
    <row r="351" spans="3:9">
      <c r="C351" s="24" t="str">
        <f>IF($I351="","",INDEX(MY_Data,MATCH($I351,Sheet1!$M:M,1),1))</f>
        <v/>
      </c>
      <c r="D351" s="13" t="str">
        <f>IF($I351="","",INDEX(MY_Data,MATCH($I351,Sheet1!$M:M,1),2))</f>
        <v/>
      </c>
      <c r="E351" s="13" t="str">
        <f>IF($I351="","",INDEX(MY_Data,MATCH($I351,Sheet1!$M:M,1),3))</f>
        <v/>
      </c>
      <c r="F351" s="13" t="str">
        <f>IF($I351="","",INDEX(MY_Data,MATCH($I351,Sheet1!$M:M,1),4))</f>
        <v/>
      </c>
      <c r="G351" s="13" t="str">
        <f>IF($I351="","",INDEX(MY_Data,MATCH($I351,Sheet1!$M:M,1),5))</f>
        <v/>
      </c>
      <c r="H351" s="4" t="str">
        <f>IF($I351="","",INDEX(MY_Data,MATCH($I351,Sheet1!$M:M,1),6))</f>
        <v/>
      </c>
      <c r="I351" s="25" t="str">
        <f>IF(ROW()-6&lt;=MAX(Sheet1!M:M),ROW()-6,"")</f>
        <v/>
      </c>
    </row>
    <row r="352" spans="3:9">
      <c r="C352" s="24" t="str">
        <f>IF($I352="","",INDEX(MY_Data,MATCH($I352,Sheet1!$M:M,1),1))</f>
        <v/>
      </c>
      <c r="D352" s="13" t="str">
        <f>IF($I352="","",INDEX(MY_Data,MATCH($I352,Sheet1!$M:M,1),2))</f>
        <v/>
      </c>
      <c r="E352" s="13" t="str">
        <f>IF($I352="","",INDEX(MY_Data,MATCH($I352,Sheet1!$M:M,1),3))</f>
        <v/>
      </c>
      <c r="F352" s="13" t="str">
        <f>IF($I352="","",INDEX(MY_Data,MATCH($I352,Sheet1!$M:M,1),4))</f>
        <v/>
      </c>
      <c r="G352" s="13" t="str">
        <f>IF($I352="","",INDEX(MY_Data,MATCH($I352,Sheet1!$M:M,1),5))</f>
        <v/>
      </c>
      <c r="H352" s="4" t="str">
        <f>IF($I352="","",INDEX(MY_Data,MATCH($I352,Sheet1!$M:M,1),6))</f>
        <v/>
      </c>
      <c r="I352" s="25" t="str">
        <f>IF(ROW()-6&lt;=MAX(Sheet1!M:M),ROW()-6,"")</f>
        <v/>
      </c>
    </row>
    <row r="353" spans="3:9">
      <c r="C353" s="24" t="str">
        <f>IF($I353="","",INDEX(MY_Data,MATCH($I353,Sheet1!$M:M,1),1))</f>
        <v/>
      </c>
      <c r="D353" s="13" t="str">
        <f>IF($I353="","",INDEX(MY_Data,MATCH($I353,Sheet1!$M:M,1),2))</f>
        <v/>
      </c>
      <c r="E353" s="13" t="str">
        <f>IF($I353="","",INDEX(MY_Data,MATCH($I353,Sheet1!$M:M,1),3))</f>
        <v/>
      </c>
      <c r="F353" s="13" t="str">
        <f>IF($I353="","",INDEX(MY_Data,MATCH($I353,Sheet1!$M:M,1),4))</f>
        <v/>
      </c>
      <c r="G353" s="13" t="str">
        <f>IF($I353="","",INDEX(MY_Data,MATCH($I353,Sheet1!$M:M,1),5))</f>
        <v/>
      </c>
      <c r="H353" s="4" t="str">
        <f>IF($I353="","",INDEX(MY_Data,MATCH($I353,Sheet1!$M:M,1),6))</f>
        <v/>
      </c>
      <c r="I353" s="25" t="str">
        <f>IF(ROW()-6&lt;=MAX(Sheet1!M:M),ROW()-6,"")</f>
        <v/>
      </c>
    </row>
    <row r="354" spans="3:9">
      <c r="C354" s="24" t="str">
        <f>IF($I354="","",INDEX(MY_Data,MATCH($I354,Sheet1!$M:M,1),1))</f>
        <v/>
      </c>
      <c r="D354" s="13" t="str">
        <f>IF($I354="","",INDEX(MY_Data,MATCH($I354,Sheet1!$M:M,1),2))</f>
        <v/>
      </c>
      <c r="E354" s="13" t="str">
        <f>IF($I354="","",INDEX(MY_Data,MATCH($I354,Sheet1!$M:M,1),3))</f>
        <v/>
      </c>
      <c r="F354" s="13" t="str">
        <f>IF($I354="","",INDEX(MY_Data,MATCH($I354,Sheet1!$M:M,1),4))</f>
        <v/>
      </c>
      <c r="G354" s="13" t="str">
        <f>IF($I354="","",INDEX(MY_Data,MATCH($I354,Sheet1!$M:M,1),5))</f>
        <v/>
      </c>
      <c r="H354" s="4" t="str">
        <f>IF($I354="","",INDEX(MY_Data,MATCH($I354,Sheet1!$M:M,1),6))</f>
        <v/>
      </c>
      <c r="I354" s="25" t="str">
        <f>IF(ROW()-6&lt;=MAX(Sheet1!M:M),ROW()-6,"")</f>
        <v/>
      </c>
    </row>
    <row r="355" spans="3:9">
      <c r="C355" s="24" t="str">
        <f>IF($I355="","",INDEX(MY_Data,MATCH($I355,Sheet1!$M:M,1),1))</f>
        <v/>
      </c>
      <c r="D355" s="13" t="str">
        <f>IF($I355="","",INDEX(MY_Data,MATCH($I355,Sheet1!$M:M,1),2))</f>
        <v/>
      </c>
      <c r="E355" s="13" t="str">
        <f>IF($I355="","",INDEX(MY_Data,MATCH($I355,Sheet1!$M:M,1),3))</f>
        <v/>
      </c>
      <c r="F355" s="13" t="str">
        <f>IF($I355="","",INDEX(MY_Data,MATCH($I355,Sheet1!$M:M,1),4))</f>
        <v/>
      </c>
      <c r="G355" s="13" t="str">
        <f>IF($I355="","",INDEX(MY_Data,MATCH($I355,Sheet1!$M:M,1),5))</f>
        <v/>
      </c>
      <c r="H355" s="4" t="str">
        <f>IF($I355="","",INDEX(MY_Data,MATCH($I355,Sheet1!$M:M,1),6))</f>
        <v/>
      </c>
      <c r="I355" s="25" t="str">
        <f>IF(ROW()-6&lt;=MAX(Sheet1!M:M),ROW()-6,"")</f>
        <v/>
      </c>
    </row>
    <row r="356" spans="3:9">
      <c r="C356" s="24" t="str">
        <f>IF($I356="","",INDEX(MY_Data,MATCH($I356,Sheet1!$M:M,1),1))</f>
        <v/>
      </c>
      <c r="D356" s="13" t="str">
        <f>IF($I356="","",INDEX(MY_Data,MATCH($I356,Sheet1!$M:M,1),2))</f>
        <v/>
      </c>
      <c r="E356" s="13" t="str">
        <f>IF($I356="","",INDEX(MY_Data,MATCH($I356,Sheet1!$M:M,1),3))</f>
        <v/>
      </c>
      <c r="F356" s="13" t="str">
        <f>IF($I356="","",INDEX(MY_Data,MATCH($I356,Sheet1!$M:M,1),4))</f>
        <v/>
      </c>
      <c r="G356" s="13" t="str">
        <f>IF($I356="","",INDEX(MY_Data,MATCH($I356,Sheet1!$M:M,1),5))</f>
        <v/>
      </c>
      <c r="H356" s="4" t="str">
        <f>IF($I356="","",INDEX(MY_Data,MATCH($I356,Sheet1!$M:M,1),6))</f>
        <v/>
      </c>
      <c r="I356" s="25" t="str">
        <f>IF(ROW()-6&lt;=MAX(Sheet1!M:M),ROW()-6,"")</f>
        <v/>
      </c>
    </row>
    <row r="357" spans="3:9">
      <c r="C357" s="24" t="str">
        <f>IF($I357="","",INDEX(MY_Data,MATCH($I357,Sheet1!$M:M,1),1))</f>
        <v/>
      </c>
      <c r="D357" s="13" t="str">
        <f>IF($I357="","",INDEX(MY_Data,MATCH($I357,Sheet1!$M:M,1),2))</f>
        <v/>
      </c>
      <c r="E357" s="13" t="str">
        <f>IF($I357="","",INDEX(MY_Data,MATCH($I357,Sheet1!$M:M,1),3))</f>
        <v/>
      </c>
      <c r="F357" s="13" t="str">
        <f>IF($I357="","",INDEX(MY_Data,MATCH($I357,Sheet1!$M:M,1),4))</f>
        <v/>
      </c>
      <c r="G357" s="13" t="str">
        <f>IF($I357="","",INDEX(MY_Data,MATCH($I357,Sheet1!$M:M,1),5))</f>
        <v/>
      </c>
      <c r="H357" s="4" t="str">
        <f>IF($I357="","",INDEX(MY_Data,MATCH($I357,Sheet1!$M:M,1),6))</f>
        <v/>
      </c>
      <c r="I357" s="25" t="str">
        <f>IF(ROW()-6&lt;=MAX(Sheet1!M:M),ROW()-6,"")</f>
        <v/>
      </c>
    </row>
    <row r="358" spans="3:9">
      <c r="C358" s="24" t="str">
        <f>IF($I358="","",INDEX(MY_Data,MATCH($I358,Sheet1!$M:M,1),1))</f>
        <v/>
      </c>
      <c r="D358" s="13" t="str">
        <f>IF($I358="","",INDEX(MY_Data,MATCH($I358,Sheet1!$M:M,1),2))</f>
        <v/>
      </c>
      <c r="E358" s="13" t="str">
        <f>IF($I358="","",INDEX(MY_Data,MATCH($I358,Sheet1!$M:M,1),3))</f>
        <v/>
      </c>
      <c r="F358" s="13" t="str">
        <f>IF($I358="","",INDEX(MY_Data,MATCH($I358,Sheet1!$M:M,1),4))</f>
        <v/>
      </c>
      <c r="G358" s="13" t="str">
        <f>IF($I358="","",INDEX(MY_Data,MATCH($I358,Sheet1!$M:M,1),5))</f>
        <v/>
      </c>
      <c r="H358" s="4" t="str">
        <f>IF($I358="","",INDEX(MY_Data,MATCH($I358,Sheet1!$M:M,1),6))</f>
        <v/>
      </c>
      <c r="I358" s="25" t="str">
        <f>IF(ROW()-6&lt;=MAX(Sheet1!M:M),ROW()-6,"")</f>
        <v/>
      </c>
    </row>
    <row r="359" spans="3:9">
      <c r="C359" s="24" t="str">
        <f>IF($I359="","",INDEX(MY_Data,MATCH($I359,Sheet1!$M:M,1),1))</f>
        <v/>
      </c>
      <c r="D359" s="13" t="str">
        <f>IF($I359="","",INDEX(MY_Data,MATCH($I359,Sheet1!$M:M,1),2))</f>
        <v/>
      </c>
      <c r="E359" s="13" t="str">
        <f>IF($I359="","",INDEX(MY_Data,MATCH($I359,Sheet1!$M:M,1),3))</f>
        <v/>
      </c>
      <c r="F359" s="13" t="str">
        <f>IF($I359="","",INDEX(MY_Data,MATCH($I359,Sheet1!$M:M,1),4))</f>
        <v/>
      </c>
      <c r="G359" s="13" t="str">
        <f>IF($I359="","",INDEX(MY_Data,MATCH($I359,Sheet1!$M:M,1),5))</f>
        <v/>
      </c>
      <c r="H359" s="4" t="str">
        <f>IF($I359="","",INDEX(MY_Data,MATCH($I359,Sheet1!$M:M,1),6))</f>
        <v/>
      </c>
      <c r="I359" s="25" t="str">
        <f>IF(ROW()-6&lt;=MAX(Sheet1!M:M),ROW()-6,"")</f>
        <v/>
      </c>
    </row>
    <row r="360" spans="3:9">
      <c r="C360" s="24" t="str">
        <f>IF($I360="","",INDEX(MY_Data,MATCH($I360,Sheet1!$M:M,1),1))</f>
        <v/>
      </c>
      <c r="D360" s="13" t="str">
        <f>IF($I360="","",INDEX(MY_Data,MATCH($I360,Sheet1!$M:M,1),2))</f>
        <v/>
      </c>
      <c r="E360" s="13" t="str">
        <f>IF($I360="","",INDEX(MY_Data,MATCH($I360,Sheet1!$M:M,1),3))</f>
        <v/>
      </c>
      <c r="F360" s="13" t="str">
        <f>IF($I360="","",INDEX(MY_Data,MATCH($I360,Sheet1!$M:M,1),4))</f>
        <v/>
      </c>
      <c r="G360" s="13" t="str">
        <f>IF($I360="","",INDEX(MY_Data,MATCH($I360,Sheet1!$M:M,1),5))</f>
        <v/>
      </c>
      <c r="H360" s="4" t="str">
        <f>IF($I360="","",INDEX(MY_Data,MATCH($I360,Sheet1!$M:M,1),6))</f>
        <v/>
      </c>
      <c r="I360" s="25" t="str">
        <f>IF(ROW()-6&lt;=MAX(Sheet1!M:M),ROW()-6,"")</f>
        <v/>
      </c>
    </row>
    <row r="361" spans="3:9">
      <c r="C361" s="24" t="str">
        <f>IF($I361="","",INDEX(MY_Data,MATCH($I361,Sheet1!$M:M,1),1))</f>
        <v/>
      </c>
      <c r="D361" s="13" t="str">
        <f>IF($I361="","",INDEX(MY_Data,MATCH($I361,Sheet1!$M:M,1),2))</f>
        <v/>
      </c>
      <c r="E361" s="13" t="str">
        <f>IF($I361="","",INDEX(MY_Data,MATCH($I361,Sheet1!$M:M,1),3))</f>
        <v/>
      </c>
      <c r="F361" s="13" t="str">
        <f>IF($I361="","",INDEX(MY_Data,MATCH($I361,Sheet1!$M:M,1),4))</f>
        <v/>
      </c>
      <c r="G361" s="13" t="str">
        <f>IF($I361="","",INDEX(MY_Data,MATCH($I361,Sheet1!$M:M,1),5))</f>
        <v/>
      </c>
      <c r="H361" s="4" t="str">
        <f>IF($I361="","",INDEX(MY_Data,MATCH($I361,Sheet1!$M:M,1),6))</f>
        <v/>
      </c>
      <c r="I361" s="25" t="str">
        <f>IF(ROW()-6&lt;=MAX(Sheet1!M:M),ROW()-6,"")</f>
        <v/>
      </c>
    </row>
    <row r="362" spans="3:9">
      <c r="C362" s="24" t="str">
        <f>IF($I362="","",INDEX(MY_Data,MATCH($I362,Sheet1!$M:M,1),1))</f>
        <v/>
      </c>
      <c r="D362" s="13" t="str">
        <f>IF($I362="","",INDEX(MY_Data,MATCH($I362,Sheet1!$M:M,1),2))</f>
        <v/>
      </c>
      <c r="E362" s="13" t="str">
        <f>IF($I362="","",INDEX(MY_Data,MATCH($I362,Sheet1!$M:M,1),3))</f>
        <v/>
      </c>
      <c r="F362" s="13" t="str">
        <f>IF($I362="","",INDEX(MY_Data,MATCH($I362,Sheet1!$M:M,1),4))</f>
        <v/>
      </c>
      <c r="G362" s="13" t="str">
        <f>IF($I362="","",INDEX(MY_Data,MATCH($I362,Sheet1!$M:M,1),5))</f>
        <v/>
      </c>
      <c r="H362" s="4" t="str">
        <f>IF($I362="","",INDEX(MY_Data,MATCH($I362,Sheet1!$M:M,1),6))</f>
        <v/>
      </c>
      <c r="I362" s="25" t="str">
        <f>IF(ROW()-6&lt;=MAX(Sheet1!M:M),ROW()-6,"")</f>
        <v/>
      </c>
    </row>
    <row r="363" spans="3:9">
      <c r="C363" s="24" t="str">
        <f>IF($I363="","",INDEX(MY_Data,MATCH($I363,Sheet1!$M:M,1),1))</f>
        <v/>
      </c>
      <c r="D363" s="13" t="str">
        <f>IF($I363="","",INDEX(MY_Data,MATCH($I363,Sheet1!$M:M,1),2))</f>
        <v/>
      </c>
      <c r="E363" s="13" t="str">
        <f>IF($I363="","",INDEX(MY_Data,MATCH($I363,Sheet1!$M:M,1),3))</f>
        <v/>
      </c>
      <c r="F363" s="13" t="str">
        <f>IF($I363="","",INDEX(MY_Data,MATCH($I363,Sheet1!$M:M,1),4))</f>
        <v/>
      </c>
      <c r="G363" s="13" t="str">
        <f>IF($I363="","",INDEX(MY_Data,MATCH($I363,Sheet1!$M:M,1),5))</f>
        <v/>
      </c>
      <c r="H363" s="4" t="str">
        <f>IF($I363="","",INDEX(MY_Data,MATCH($I363,Sheet1!$M:M,1),6))</f>
        <v/>
      </c>
      <c r="I363" s="25" t="str">
        <f>IF(ROW()-6&lt;=MAX(Sheet1!M:M),ROW()-6,"")</f>
        <v/>
      </c>
    </row>
    <row r="364" spans="3:9">
      <c r="C364" s="24" t="str">
        <f>IF($I364="","",INDEX(MY_Data,MATCH($I364,Sheet1!$M:M,1),1))</f>
        <v/>
      </c>
      <c r="D364" s="13" t="str">
        <f>IF($I364="","",INDEX(MY_Data,MATCH($I364,Sheet1!$M:M,1),2))</f>
        <v/>
      </c>
      <c r="E364" s="13" t="str">
        <f>IF($I364="","",INDEX(MY_Data,MATCH($I364,Sheet1!$M:M,1),3))</f>
        <v/>
      </c>
      <c r="F364" s="13" t="str">
        <f>IF($I364="","",INDEX(MY_Data,MATCH($I364,Sheet1!$M:M,1),4))</f>
        <v/>
      </c>
      <c r="G364" s="13" t="str">
        <f>IF($I364="","",INDEX(MY_Data,MATCH($I364,Sheet1!$M:M,1),5))</f>
        <v/>
      </c>
      <c r="H364" s="4" t="str">
        <f>IF($I364="","",INDEX(MY_Data,MATCH($I364,Sheet1!$M:M,1),6))</f>
        <v/>
      </c>
      <c r="I364" s="25" t="str">
        <f>IF(ROW()-6&lt;=MAX(Sheet1!M:M),ROW()-6,"")</f>
        <v/>
      </c>
    </row>
    <row r="365" spans="3:9">
      <c r="C365" s="24" t="str">
        <f>IF($I365="","",INDEX(MY_Data,MATCH($I365,Sheet1!$M:M,1),1))</f>
        <v/>
      </c>
      <c r="D365" s="13" t="str">
        <f>IF($I365="","",INDEX(MY_Data,MATCH($I365,Sheet1!$M:M,1),2))</f>
        <v/>
      </c>
      <c r="E365" s="13" t="str">
        <f>IF($I365="","",INDEX(MY_Data,MATCH($I365,Sheet1!$M:M,1),3))</f>
        <v/>
      </c>
      <c r="F365" s="13" t="str">
        <f>IF($I365="","",INDEX(MY_Data,MATCH($I365,Sheet1!$M:M,1),4))</f>
        <v/>
      </c>
      <c r="G365" s="13" t="str">
        <f>IF($I365="","",INDEX(MY_Data,MATCH($I365,Sheet1!$M:M,1),5))</f>
        <v/>
      </c>
      <c r="H365" s="4" t="str">
        <f>IF($I365="","",INDEX(MY_Data,MATCH($I365,Sheet1!$M:M,1),6))</f>
        <v/>
      </c>
      <c r="I365" s="25" t="str">
        <f>IF(ROW()-6&lt;=MAX(Sheet1!M:M),ROW()-6,"")</f>
        <v/>
      </c>
    </row>
    <row r="366" spans="3:9">
      <c r="C366" s="24" t="str">
        <f>IF($I366="","",INDEX(MY_Data,MATCH($I366,Sheet1!$M:M,1),1))</f>
        <v/>
      </c>
      <c r="D366" s="13" t="str">
        <f>IF($I366="","",INDEX(MY_Data,MATCH($I366,Sheet1!$M:M,1),2))</f>
        <v/>
      </c>
      <c r="E366" s="13" t="str">
        <f>IF($I366="","",INDEX(MY_Data,MATCH($I366,Sheet1!$M:M,1),3))</f>
        <v/>
      </c>
      <c r="F366" s="13" t="str">
        <f>IF($I366="","",INDEX(MY_Data,MATCH($I366,Sheet1!$M:M,1),4))</f>
        <v/>
      </c>
      <c r="G366" s="13" t="str">
        <f>IF($I366="","",INDEX(MY_Data,MATCH($I366,Sheet1!$M:M,1),5))</f>
        <v/>
      </c>
      <c r="H366" s="4" t="str">
        <f>IF($I366="","",INDEX(MY_Data,MATCH($I366,Sheet1!$M:M,1),6))</f>
        <v/>
      </c>
      <c r="I366" s="25" t="str">
        <f>IF(ROW()-6&lt;=MAX(Sheet1!M:M),ROW()-6,"")</f>
        <v/>
      </c>
    </row>
    <row r="367" spans="3:9">
      <c r="C367" s="24" t="str">
        <f>IF($I367="","",INDEX(MY_Data,MATCH($I367,Sheet1!$M:M,1),1))</f>
        <v/>
      </c>
      <c r="D367" s="13" t="str">
        <f>IF($I367="","",INDEX(MY_Data,MATCH($I367,Sheet1!$M:M,1),2))</f>
        <v/>
      </c>
      <c r="E367" s="13" t="str">
        <f>IF($I367="","",INDEX(MY_Data,MATCH($I367,Sheet1!$M:M,1),3))</f>
        <v/>
      </c>
      <c r="F367" s="13" t="str">
        <f>IF($I367="","",INDEX(MY_Data,MATCH($I367,Sheet1!$M:M,1),4))</f>
        <v/>
      </c>
      <c r="G367" s="13" t="str">
        <f>IF($I367="","",INDEX(MY_Data,MATCH($I367,Sheet1!$M:M,1),5))</f>
        <v/>
      </c>
      <c r="H367" s="4" t="str">
        <f>IF($I367="","",INDEX(MY_Data,MATCH($I367,Sheet1!$M:M,1),6))</f>
        <v/>
      </c>
      <c r="I367" s="25" t="str">
        <f>IF(ROW()-6&lt;=MAX(Sheet1!M:M),ROW()-6,"")</f>
        <v/>
      </c>
    </row>
    <row r="368" spans="3:9">
      <c r="C368" s="24" t="str">
        <f>IF($I368="","",INDEX(MY_Data,MATCH($I368,Sheet1!$M:M,1),1))</f>
        <v/>
      </c>
      <c r="D368" s="13" t="str">
        <f>IF($I368="","",INDEX(MY_Data,MATCH($I368,Sheet1!$M:M,1),2))</f>
        <v/>
      </c>
      <c r="E368" s="13" t="str">
        <f>IF($I368="","",INDEX(MY_Data,MATCH($I368,Sheet1!$M:M,1),3))</f>
        <v/>
      </c>
      <c r="F368" s="13" t="str">
        <f>IF($I368="","",INDEX(MY_Data,MATCH($I368,Sheet1!$M:M,1),4))</f>
        <v/>
      </c>
      <c r="G368" s="13" t="str">
        <f>IF($I368="","",INDEX(MY_Data,MATCH($I368,Sheet1!$M:M,1),5))</f>
        <v/>
      </c>
      <c r="H368" s="4" t="str">
        <f>IF($I368="","",INDEX(MY_Data,MATCH($I368,Sheet1!$M:M,1),6))</f>
        <v/>
      </c>
      <c r="I368" s="25" t="str">
        <f>IF(ROW()-6&lt;=MAX(Sheet1!M:M),ROW()-6,"")</f>
        <v/>
      </c>
    </row>
    <row r="369" spans="3:9">
      <c r="C369" s="24" t="str">
        <f>IF($I369="","",INDEX(MY_Data,MATCH($I369,Sheet1!$M:M,1),1))</f>
        <v/>
      </c>
      <c r="D369" s="13" t="str">
        <f>IF($I369="","",INDEX(MY_Data,MATCH($I369,Sheet1!$M:M,1),2))</f>
        <v/>
      </c>
      <c r="E369" s="13" t="str">
        <f>IF($I369="","",INDEX(MY_Data,MATCH($I369,Sheet1!$M:M,1),3))</f>
        <v/>
      </c>
      <c r="F369" s="13" t="str">
        <f>IF($I369="","",INDEX(MY_Data,MATCH($I369,Sheet1!$M:M,1),4))</f>
        <v/>
      </c>
      <c r="G369" s="13" t="str">
        <f>IF($I369="","",INDEX(MY_Data,MATCH($I369,Sheet1!$M:M,1),5))</f>
        <v/>
      </c>
      <c r="H369" s="4" t="str">
        <f>IF($I369="","",INDEX(MY_Data,MATCH($I369,Sheet1!$M:M,1),6))</f>
        <v/>
      </c>
      <c r="I369" s="25" t="str">
        <f>IF(ROW()-6&lt;=MAX(Sheet1!M:M),ROW()-6,"")</f>
        <v/>
      </c>
    </row>
    <row r="370" spans="3:9">
      <c r="C370" s="24" t="str">
        <f>IF($I370="","",INDEX(MY_Data,MATCH($I370,Sheet1!$M:M,1),1))</f>
        <v/>
      </c>
      <c r="D370" s="13" t="str">
        <f>IF($I370="","",INDEX(MY_Data,MATCH($I370,Sheet1!$M:M,1),2))</f>
        <v/>
      </c>
      <c r="E370" s="13" t="str">
        <f>IF($I370="","",INDEX(MY_Data,MATCH($I370,Sheet1!$M:M,1),3))</f>
        <v/>
      </c>
      <c r="F370" s="13" t="str">
        <f>IF($I370="","",INDEX(MY_Data,MATCH($I370,Sheet1!$M:M,1),4))</f>
        <v/>
      </c>
      <c r="G370" s="13" t="str">
        <f>IF($I370="","",INDEX(MY_Data,MATCH($I370,Sheet1!$M:M,1),5))</f>
        <v/>
      </c>
      <c r="H370" s="4" t="str">
        <f>IF($I370="","",INDEX(MY_Data,MATCH($I370,Sheet1!$M:M,1),6))</f>
        <v/>
      </c>
      <c r="I370" s="25" t="str">
        <f>IF(ROW()-6&lt;=MAX(Sheet1!M:M),ROW()-6,"")</f>
        <v/>
      </c>
    </row>
    <row r="371" spans="3:9">
      <c r="C371" s="24" t="str">
        <f>IF($I371="","",INDEX(MY_Data,MATCH($I371,Sheet1!$M:M,1),1))</f>
        <v/>
      </c>
      <c r="D371" s="13" t="str">
        <f>IF($I371="","",INDEX(MY_Data,MATCH($I371,Sheet1!$M:M,1),2))</f>
        <v/>
      </c>
      <c r="E371" s="13" t="str">
        <f>IF($I371="","",INDEX(MY_Data,MATCH($I371,Sheet1!$M:M,1),3))</f>
        <v/>
      </c>
      <c r="F371" s="13" t="str">
        <f>IF($I371="","",INDEX(MY_Data,MATCH($I371,Sheet1!$M:M,1),4))</f>
        <v/>
      </c>
      <c r="G371" s="13" t="str">
        <f>IF($I371="","",INDEX(MY_Data,MATCH($I371,Sheet1!$M:M,1),5))</f>
        <v/>
      </c>
      <c r="H371" s="4" t="str">
        <f>IF($I371="","",INDEX(MY_Data,MATCH($I371,Sheet1!$M:M,1),6))</f>
        <v/>
      </c>
      <c r="I371" s="25" t="str">
        <f>IF(ROW()-6&lt;=MAX(Sheet1!M:M),ROW()-6,"")</f>
        <v/>
      </c>
    </row>
    <row r="372" spans="3:9">
      <c r="C372" s="24" t="str">
        <f>IF($I372="","",INDEX(MY_Data,MATCH($I372,Sheet1!$M:M,1),1))</f>
        <v/>
      </c>
      <c r="D372" s="13" t="str">
        <f>IF($I372="","",INDEX(MY_Data,MATCH($I372,Sheet1!$M:M,1),2))</f>
        <v/>
      </c>
      <c r="E372" s="13" t="str">
        <f>IF($I372="","",INDEX(MY_Data,MATCH($I372,Sheet1!$M:M,1),3))</f>
        <v/>
      </c>
      <c r="F372" s="13" t="str">
        <f>IF($I372="","",INDEX(MY_Data,MATCH($I372,Sheet1!$M:M,1),4))</f>
        <v/>
      </c>
      <c r="G372" s="13" t="str">
        <f>IF($I372="","",INDEX(MY_Data,MATCH($I372,Sheet1!$M:M,1),5))</f>
        <v/>
      </c>
      <c r="H372" s="4" t="str">
        <f>IF($I372="","",INDEX(MY_Data,MATCH($I372,Sheet1!$M:M,1),6))</f>
        <v/>
      </c>
      <c r="I372" s="25" t="str">
        <f>IF(ROW()-6&lt;=MAX(Sheet1!M:M),ROW()-6,"")</f>
        <v/>
      </c>
    </row>
    <row r="373" spans="3:9">
      <c r="C373" s="24" t="str">
        <f>IF($I373="","",INDEX(MY_Data,MATCH($I373,Sheet1!$M:M,1),1))</f>
        <v/>
      </c>
      <c r="D373" s="13" t="str">
        <f>IF($I373="","",INDEX(MY_Data,MATCH($I373,Sheet1!$M:M,1),2))</f>
        <v/>
      </c>
      <c r="E373" s="13" t="str">
        <f>IF($I373="","",INDEX(MY_Data,MATCH($I373,Sheet1!$M:M,1),3))</f>
        <v/>
      </c>
      <c r="F373" s="13" t="str">
        <f>IF($I373="","",INDEX(MY_Data,MATCH($I373,Sheet1!$M:M,1),4))</f>
        <v/>
      </c>
      <c r="G373" s="13" t="str">
        <f>IF($I373="","",INDEX(MY_Data,MATCH($I373,Sheet1!$M:M,1),5))</f>
        <v/>
      </c>
      <c r="H373" s="4" t="str">
        <f>IF($I373="","",INDEX(MY_Data,MATCH($I373,Sheet1!$M:M,1),6))</f>
        <v/>
      </c>
      <c r="I373" s="25" t="str">
        <f>IF(ROW()-6&lt;=MAX(Sheet1!M:M),ROW()-6,"")</f>
        <v/>
      </c>
    </row>
    <row r="374" spans="3:9">
      <c r="C374" s="24" t="str">
        <f>IF($I374="","",INDEX(MY_Data,MATCH($I374,Sheet1!$M:M,1),1))</f>
        <v/>
      </c>
      <c r="D374" s="13" t="str">
        <f>IF($I374="","",INDEX(MY_Data,MATCH($I374,Sheet1!$M:M,1),2))</f>
        <v/>
      </c>
      <c r="E374" s="13" t="str">
        <f>IF($I374="","",INDEX(MY_Data,MATCH($I374,Sheet1!$M:M,1),3))</f>
        <v/>
      </c>
      <c r="F374" s="13" t="str">
        <f>IF($I374="","",INDEX(MY_Data,MATCH($I374,Sheet1!$M:M,1),4))</f>
        <v/>
      </c>
      <c r="G374" s="13" t="str">
        <f>IF($I374="","",INDEX(MY_Data,MATCH($I374,Sheet1!$M:M,1),5))</f>
        <v/>
      </c>
      <c r="H374" s="4" t="str">
        <f>IF($I374="","",INDEX(MY_Data,MATCH($I374,Sheet1!$M:M,1),6))</f>
        <v/>
      </c>
      <c r="I374" s="25" t="str">
        <f>IF(ROW()-6&lt;=MAX(Sheet1!M:M),ROW()-6,"")</f>
        <v/>
      </c>
    </row>
    <row r="375" spans="3:9">
      <c r="C375" s="24" t="str">
        <f>IF($I375="","",INDEX(MY_Data,MATCH($I375,Sheet1!$M:M,1),1))</f>
        <v/>
      </c>
      <c r="D375" s="13" t="str">
        <f>IF($I375="","",INDEX(MY_Data,MATCH($I375,Sheet1!$M:M,1),2))</f>
        <v/>
      </c>
      <c r="E375" s="13" t="str">
        <f>IF($I375="","",INDEX(MY_Data,MATCH($I375,Sheet1!$M:M,1),3))</f>
        <v/>
      </c>
      <c r="F375" s="13" t="str">
        <f>IF($I375="","",INDEX(MY_Data,MATCH($I375,Sheet1!$M:M,1),4))</f>
        <v/>
      </c>
      <c r="G375" s="13" t="str">
        <f>IF($I375="","",INDEX(MY_Data,MATCH($I375,Sheet1!$M:M,1),5))</f>
        <v/>
      </c>
      <c r="H375" s="4" t="str">
        <f>IF($I375="","",INDEX(MY_Data,MATCH($I375,Sheet1!$M:M,1),6))</f>
        <v/>
      </c>
      <c r="I375" s="25" t="str">
        <f>IF(ROW()-6&lt;=MAX(Sheet1!M:M),ROW()-6,"")</f>
        <v/>
      </c>
    </row>
    <row r="376" spans="3:9">
      <c r="C376" s="24" t="str">
        <f>IF($I376="","",INDEX(MY_Data,MATCH($I376,Sheet1!$M:M,1),1))</f>
        <v/>
      </c>
      <c r="D376" s="13" t="str">
        <f>IF($I376="","",INDEX(MY_Data,MATCH($I376,Sheet1!$M:M,1),2))</f>
        <v/>
      </c>
      <c r="E376" s="13" t="str">
        <f>IF($I376="","",INDEX(MY_Data,MATCH($I376,Sheet1!$M:M,1),3))</f>
        <v/>
      </c>
      <c r="F376" s="13" t="str">
        <f>IF($I376="","",INDEX(MY_Data,MATCH($I376,Sheet1!$M:M,1),4))</f>
        <v/>
      </c>
      <c r="G376" s="13" t="str">
        <f>IF($I376="","",INDEX(MY_Data,MATCH($I376,Sheet1!$M:M,1),5))</f>
        <v/>
      </c>
      <c r="H376" s="4" t="str">
        <f>IF($I376="","",INDEX(MY_Data,MATCH($I376,Sheet1!$M:M,1),6))</f>
        <v/>
      </c>
      <c r="I376" s="25" t="str">
        <f>IF(ROW()-6&lt;=MAX(Sheet1!M:M),ROW()-6,"")</f>
        <v/>
      </c>
    </row>
    <row r="377" spans="3:9">
      <c r="C377" s="24" t="str">
        <f>IF($I377="","",INDEX(MY_Data,MATCH($I377,Sheet1!$M:M,1),1))</f>
        <v/>
      </c>
      <c r="D377" s="13" t="str">
        <f>IF($I377="","",INDEX(MY_Data,MATCH($I377,Sheet1!$M:M,1),2))</f>
        <v/>
      </c>
      <c r="E377" s="13" t="str">
        <f>IF($I377="","",INDEX(MY_Data,MATCH($I377,Sheet1!$M:M,1),3))</f>
        <v/>
      </c>
      <c r="F377" s="13" t="str">
        <f>IF($I377="","",INDEX(MY_Data,MATCH($I377,Sheet1!$M:M,1),4))</f>
        <v/>
      </c>
      <c r="G377" s="13" t="str">
        <f>IF($I377="","",INDEX(MY_Data,MATCH($I377,Sheet1!$M:M,1),5))</f>
        <v/>
      </c>
      <c r="H377" s="4" t="str">
        <f>IF($I377="","",INDEX(MY_Data,MATCH($I377,Sheet1!$M:M,1),6))</f>
        <v/>
      </c>
      <c r="I377" s="25" t="str">
        <f>IF(ROW()-6&lt;=MAX(Sheet1!M:M),ROW()-6,"")</f>
        <v/>
      </c>
    </row>
    <row r="378" spans="3:9">
      <c r="C378" s="24" t="str">
        <f>IF($I378="","",INDEX(MY_Data,MATCH($I378,Sheet1!$M:M,1),1))</f>
        <v/>
      </c>
      <c r="D378" s="13" t="str">
        <f>IF($I378="","",INDEX(MY_Data,MATCH($I378,Sheet1!$M:M,1),2))</f>
        <v/>
      </c>
      <c r="E378" s="13" t="str">
        <f>IF($I378="","",INDEX(MY_Data,MATCH($I378,Sheet1!$M:M,1),3))</f>
        <v/>
      </c>
      <c r="F378" s="13" t="str">
        <f>IF($I378="","",INDEX(MY_Data,MATCH($I378,Sheet1!$M:M,1),4))</f>
        <v/>
      </c>
      <c r="G378" s="13" t="str">
        <f>IF($I378="","",INDEX(MY_Data,MATCH($I378,Sheet1!$M:M,1),5))</f>
        <v/>
      </c>
      <c r="H378" s="4" t="str">
        <f>IF($I378="","",INDEX(MY_Data,MATCH($I378,Sheet1!$M:M,1),6))</f>
        <v/>
      </c>
      <c r="I378" s="25" t="str">
        <f>IF(ROW()-6&lt;=MAX(Sheet1!M:M),ROW()-6,"")</f>
        <v/>
      </c>
    </row>
    <row r="379" spans="3:9">
      <c r="C379" s="24" t="str">
        <f>IF($I379="","",INDEX(MY_Data,MATCH($I379,Sheet1!$M:M,1),1))</f>
        <v/>
      </c>
      <c r="D379" s="13" t="str">
        <f>IF($I379="","",INDEX(MY_Data,MATCH($I379,Sheet1!$M:M,1),2))</f>
        <v/>
      </c>
      <c r="E379" s="13" t="str">
        <f>IF($I379="","",INDEX(MY_Data,MATCH($I379,Sheet1!$M:M,1),3))</f>
        <v/>
      </c>
      <c r="F379" s="13" t="str">
        <f>IF($I379="","",INDEX(MY_Data,MATCH($I379,Sheet1!$M:M,1),4))</f>
        <v/>
      </c>
      <c r="G379" s="13" t="str">
        <f>IF($I379="","",INDEX(MY_Data,MATCH($I379,Sheet1!$M:M,1),5))</f>
        <v/>
      </c>
      <c r="H379" s="4" t="str">
        <f>IF($I379="","",INDEX(MY_Data,MATCH($I379,Sheet1!$M:M,1),6))</f>
        <v/>
      </c>
      <c r="I379" s="25" t="str">
        <f>IF(ROW()-6&lt;=MAX(Sheet1!M:M),ROW()-6,"")</f>
        <v/>
      </c>
    </row>
    <row r="380" spans="3:9">
      <c r="C380" s="24" t="str">
        <f>IF($I380="","",INDEX(MY_Data,MATCH($I380,Sheet1!$M:M,1),1))</f>
        <v/>
      </c>
      <c r="D380" s="13" t="str">
        <f>IF($I380="","",INDEX(MY_Data,MATCH($I380,Sheet1!$M:M,1),2))</f>
        <v/>
      </c>
      <c r="E380" s="13" t="str">
        <f>IF($I380="","",INDEX(MY_Data,MATCH($I380,Sheet1!$M:M,1),3))</f>
        <v/>
      </c>
      <c r="F380" s="13" t="str">
        <f>IF($I380="","",INDEX(MY_Data,MATCH($I380,Sheet1!$M:M,1),4))</f>
        <v/>
      </c>
      <c r="G380" s="13" t="str">
        <f>IF($I380="","",INDEX(MY_Data,MATCH($I380,Sheet1!$M:M,1),5))</f>
        <v/>
      </c>
      <c r="H380" s="4" t="str">
        <f>IF($I380="","",INDEX(MY_Data,MATCH($I380,Sheet1!$M:M,1),6))</f>
        <v/>
      </c>
      <c r="I380" s="25" t="str">
        <f>IF(ROW()-6&lt;=MAX(Sheet1!M:M),ROW()-6,"")</f>
        <v/>
      </c>
    </row>
    <row r="381" spans="3:9">
      <c r="C381" s="24" t="str">
        <f>IF($I381="","",INDEX(MY_Data,MATCH($I381,Sheet1!$M:M,1),1))</f>
        <v/>
      </c>
      <c r="D381" s="13" t="str">
        <f>IF($I381="","",INDEX(MY_Data,MATCH($I381,Sheet1!$M:M,1),2))</f>
        <v/>
      </c>
      <c r="E381" s="13" t="str">
        <f>IF($I381="","",INDEX(MY_Data,MATCH($I381,Sheet1!$M:M,1),3))</f>
        <v/>
      </c>
      <c r="F381" s="13" t="str">
        <f>IF($I381="","",INDEX(MY_Data,MATCH($I381,Sheet1!$M:M,1),4))</f>
        <v/>
      </c>
      <c r="G381" s="13" t="str">
        <f>IF($I381="","",INDEX(MY_Data,MATCH($I381,Sheet1!$M:M,1),5))</f>
        <v/>
      </c>
      <c r="H381" s="4" t="str">
        <f>IF($I381="","",INDEX(MY_Data,MATCH($I381,Sheet1!$M:M,1),6))</f>
        <v/>
      </c>
      <c r="I381" s="25" t="str">
        <f>IF(ROW()-6&lt;=MAX(Sheet1!M:M),ROW()-6,"")</f>
        <v/>
      </c>
    </row>
    <row r="382" spans="3:9">
      <c r="C382" s="24" t="str">
        <f>IF($I382="","",INDEX(MY_Data,MATCH($I382,Sheet1!$M:M,1),1))</f>
        <v/>
      </c>
      <c r="D382" s="13" t="str">
        <f>IF($I382="","",INDEX(MY_Data,MATCH($I382,Sheet1!$M:M,1),2))</f>
        <v/>
      </c>
      <c r="E382" s="13" t="str">
        <f>IF($I382="","",INDEX(MY_Data,MATCH($I382,Sheet1!$M:M,1),3))</f>
        <v/>
      </c>
      <c r="F382" s="13" t="str">
        <f>IF($I382="","",INDEX(MY_Data,MATCH($I382,Sheet1!$M:M,1),4))</f>
        <v/>
      </c>
      <c r="G382" s="13" t="str">
        <f>IF($I382="","",INDEX(MY_Data,MATCH($I382,Sheet1!$M:M,1),5))</f>
        <v/>
      </c>
      <c r="H382" s="4" t="str">
        <f>IF($I382="","",INDEX(MY_Data,MATCH($I382,Sheet1!$M:M,1),6))</f>
        <v/>
      </c>
      <c r="I382" s="25" t="str">
        <f>IF(ROW()-6&lt;=MAX(Sheet1!M:M),ROW()-6,"")</f>
        <v/>
      </c>
    </row>
    <row r="383" spans="3:9">
      <c r="C383" s="24" t="str">
        <f>IF($I383="","",INDEX(MY_Data,MATCH($I383,Sheet1!$M:M,1),1))</f>
        <v/>
      </c>
      <c r="D383" s="13" t="str">
        <f>IF($I383="","",INDEX(MY_Data,MATCH($I383,Sheet1!$M:M,1),2))</f>
        <v/>
      </c>
      <c r="E383" s="13" t="str">
        <f>IF($I383="","",INDEX(MY_Data,MATCH($I383,Sheet1!$M:M,1),3))</f>
        <v/>
      </c>
      <c r="F383" s="13" t="str">
        <f>IF($I383="","",INDEX(MY_Data,MATCH($I383,Sheet1!$M:M,1),4))</f>
        <v/>
      </c>
      <c r="G383" s="13" t="str">
        <f>IF($I383="","",INDEX(MY_Data,MATCH($I383,Sheet1!$M:M,1),5))</f>
        <v/>
      </c>
      <c r="H383" s="4" t="str">
        <f>IF($I383="","",INDEX(MY_Data,MATCH($I383,Sheet1!$M:M,1),6))</f>
        <v/>
      </c>
      <c r="I383" s="25" t="str">
        <f>IF(ROW()-6&lt;=MAX(Sheet1!M:M),ROW()-6,"")</f>
        <v/>
      </c>
    </row>
    <row r="384" spans="3:9">
      <c r="C384" s="24" t="str">
        <f>IF($I384="","",INDEX(MY_Data,MATCH($I384,Sheet1!$M:M,1),1))</f>
        <v/>
      </c>
      <c r="D384" s="13" t="str">
        <f>IF($I384="","",INDEX(MY_Data,MATCH($I384,Sheet1!$M:M,1),2))</f>
        <v/>
      </c>
      <c r="E384" s="13" t="str">
        <f>IF($I384="","",INDEX(MY_Data,MATCH($I384,Sheet1!$M:M,1),3))</f>
        <v/>
      </c>
      <c r="F384" s="13" t="str">
        <f>IF($I384="","",INDEX(MY_Data,MATCH($I384,Sheet1!$M:M,1),4))</f>
        <v/>
      </c>
      <c r="G384" s="13" t="str">
        <f>IF($I384="","",INDEX(MY_Data,MATCH($I384,Sheet1!$M:M,1),5))</f>
        <v/>
      </c>
      <c r="H384" s="4" t="str">
        <f>IF($I384="","",INDEX(MY_Data,MATCH($I384,Sheet1!$M:M,1),6))</f>
        <v/>
      </c>
      <c r="I384" s="25" t="str">
        <f>IF(ROW()-6&lt;=MAX(Sheet1!M:M),ROW()-6,"")</f>
        <v/>
      </c>
    </row>
    <row r="385" spans="3:9">
      <c r="C385" s="24" t="str">
        <f>IF($I385="","",INDEX(MY_Data,MATCH($I385,Sheet1!$M:M,1),1))</f>
        <v/>
      </c>
      <c r="D385" s="13" t="str">
        <f>IF($I385="","",INDEX(MY_Data,MATCH($I385,Sheet1!$M:M,1),2))</f>
        <v/>
      </c>
      <c r="E385" s="13" t="str">
        <f>IF($I385="","",INDEX(MY_Data,MATCH($I385,Sheet1!$M:M,1),3))</f>
        <v/>
      </c>
      <c r="F385" s="13" t="str">
        <f>IF($I385="","",INDEX(MY_Data,MATCH($I385,Sheet1!$M:M,1),4))</f>
        <v/>
      </c>
      <c r="G385" s="13" t="str">
        <f>IF($I385="","",INDEX(MY_Data,MATCH($I385,Sheet1!$M:M,1),5))</f>
        <v/>
      </c>
      <c r="H385" s="4" t="str">
        <f>IF($I385="","",INDEX(MY_Data,MATCH($I385,Sheet1!$M:M,1),6))</f>
        <v/>
      </c>
      <c r="I385" s="25" t="str">
        <f>IF(ROW()-6&lt;=MAX(Sheet1!M:M),ROW()-6,"")</f>
        <v/>
      </c>
    </row>
    <row r="386" spans="3:9">
      <c r="C386" s="24" t="str">
        <f>IF($I386="","",INDEX(MY_Data,MATCH($I386,Sheet1!$M:M,1),1))</f>
        <v/>
      </c>
      <c r="D386" s="13" t="str">
        <f>IF($I386="","",INDEX(MY_Data,MATCH($I386,Sheet1!$M:M,1),2))</f>
        <v/>
      </c>
      <c r="E386" s="13" t="str">
        <f>IF($I386="","",INDEX(MY_Data,MATCH($I386,Sheet1!$M:M,1),3))</f>
        <v/>
      </c>
      <c r="F386" s="13" t="str">
        <f>IF($I386="","",INDEX(MY_Data,MATCH($I386,Sheet1!$M:M,1),4))</f>
        <v/>
      </c>
      <c r="G386" s="13" t="str">
        <f>IF($I386="","",INDEX(MY_Data,MATCH($I386,Sheet1!$M:M,1),5))</f>
        <v/>
      </c>
      <c r="H386" s="4" t="str">
        <f>IF($I386="","",INDEX(MY_Data,MATCH($I386,Sheet1!$M:M,1),6))</f>
        <v/>
      </c>
      <c r="I386" s="25" t="str">
        <f>IF(ROW()-6&lt;=MAX(Sheet1!M:M),ROW()-6,"")</f>
        <v/>
      </c>
    </row>
    <row r="387" spans="3:9">
      <c r="C387" s="24" t="str">
        <f>IF($I387="","",INDEX(MY_Data,MATCH($I387,Sheet1!$M:M,1),1))</f>
        <v/>
      </c>
      <c r="D387" s="13" t="str">
        <f>IF($I387="","",INDEX(MY_Data,MATCH($I387,Sheet1!$M:M,1),2))</f>
        <v/>
      </c>
      <c r="E387" s="13" t="str">
        <f>IF($I387="","",INDEX(MY_Data,MATCH($I387,Sheet1!$M:M,1),3))</f>
        <v/>
      </c>
      <c r="F387" s="13" t="str">
        <f>IF($I387="","",INDEX(MY_Data,MATCH($I387,Sheet1!$M:M,1),4))</f>
        <v/>
      </c>
      <c r="G387" s="13" t="str">
        <f>IF($I387="","",INDEX(MY_Data,MATCH($I387,Sheet1!$M:M,1),5))</f>
        <v/>
      </c>
      <c r="H387" s="4" t="str">
        <f>IF($I387="","",INDEX(MY_Data,MATCH($I387,Sheet1!$M:M,1),6))</f>
        <v/>
      </c>
      <c r="I387" s="25" t="str">
        <f>IF(ROW()-6&lt;=MAX(Sheet1!M:M),ROW()-6,"")</f>
        <v/>
      </c>
    </row>
    <row r="388" spans="3:9">
      <c r="C388" s="24" t="str">
        <f>IF($I388="","",INDEX(MY_Data,MATCH($I388,Sheet1!$M:M,1),1))</f>
        <v/>
      </c>
      <c r="D388" s="13" t="str">
        <f>IF($I388="","",INDEX(MY_Data,MATCH($I388,Sheet1!$M:M,1),2))</f>
        <v/>
      </c>
      <c r="E388" s="13" t="str">
        <f>IF($I388="","",INDEX(MY_Data,MATCH($I388,Sheet1!$M:M,1),3))</f>
        <v/>
      </c>
      <c r="F388" s="13" t="str">
        <f>IF($I388="","",INDEX(MY_Data,MATCH($I388,Sheet1!$M:M,1),4))</f>
        <v/>
      </c>
      <c r="G388" s="13" t="str">
        <f>IF($I388="","",INDEX(MY_Data,MATCH($I388,Sheet1!$M:M,1),5))</f>
        <v/>
      </c>
      <c r="H388" s="4" t="str">
        <f>IF($I388="","",INDEX(MY_Data,MATCH($I388,Sheet1!$M:M,1),6))</f>
        <v/>
      </c>
      <c r="I388" s="25" t="str">
        <f>IF(ROW()-6&lt;=MAX(Sheet1!M:M),ROW()-6,"")</f>
        <v/>
      </c>
    </row>
    <row r="389" spans="3:9">
      <c r="C389" s="24" t="str">
        <f>IF($I389="","",INDEX(MY_Data,MATCH($I389,Sheet1!$M:M,1),1))</f>
        <v/>
      </c>
      <c r="D389" s="13" t="str">
        <f>IF($I389="","",INDEX(MY_Data,MATCH($I389,Sheet1!$M:M,1),2))</f>
        <v/>
      </c>
      <c r="E389" s="13" t="str">
        <f>IF($I389="","",INDEX(MY_Data,MATCH($I389,Sheet1!$M:M,1),3))</f>
        <v/>
      </c>
      <c r="F389" s="13" t="str">
        <f>IF($I389="","",INDEX(MY_Data,MATCH($I389,Sheet1!$M:M,1),4))</f>
        <v/>
      </c>
      <c r="G389" s="13" t="str">
        <f>IF($I389="","",INDEX(MY_Data,MATCH($I389,Sheet1!$M:M,1),5))</f>
        <v/>
      </c>
      <c r="H389" s="4" t="str">
        <f>IF($I389="","",INDEX(MY_Data,MATCH($I389,Sheet1!$M:M,1),6))</f>
        <v/>
      </c>
      <c r="I389" s="25" t="str">
        <f>IF(ROW()-6&lt;=MAX(Sheet1!M:M),ROW()-6,"")</f>
        <v/>
      </c>
    </row>
    <row r="390" spans="3:9">
      <c r="C390" s="24" t="str">
        <f>IF($I390="","",INDEX(MY_Data,MATCH($I390,Sheet1!$M:M,1),1))</f>
        <v/>
      </c>
      <c r="D390" s="13" t="str">
        <f>IF($I390="","",INDEX(MY_Data,MATCH($I390,Sheet1!$M:M,1),2))</f>
        <v/>
      </c>
      <c r="E390" s="13" t="str">
        <f>IF($I390="","",INDEX(MY_Data,MATCH($I390,Sheet1!$M:M,1),3))</f>
        <v/>
      </c>
      <c r="F390" s="13" t="str">
        <f>IF($I390="","",INDEX(MY_Data,MATCH($I390,Sheet1!$M:M,1),4))</f>
        <v/>
      </c>
      <c r="G390" s="13" t="str">
        <f>IF($I390="","",INDEX(MY_Data,MATCH($I390,Sheet1!$M:M,1),5))</f>
        <v/>
      </c>
      <c r="H390" s="4" t="str">
        <f>IF($I390="","",INDEX(MY_Data,MATCH($I390,Sheet1!$M:M,1),6))</f>
        <v/>
      </c>
      <c r="I390" s="25" t="str">
        <f>IF(ROW()-6&lt;=MAX(Sheet1!M:M),ROW()-6,"")</f>
        <v/>
      </c>
    </row>
    <row r="391" spans="3:9">
      <c r="C391" s="24" t="str">
        <f>IF($I391="","",INDEX(MY_Data,MATCH($I391,Sheet1!$M:M,1),1))</f>
        <v/>
      </c>
      <c r="D391" s="13" t="str">
        <f>IF($I391="","",INDEX(MY_Data,MATCH($I391,Sheet1!$M:M,1),2))</f>
        <v/>
      </c>
      <c r="E391" s="13" t="str">
        <f>IF($I391="","",INDEX(MY_Data,MATCH($I391,Sheet1!$M:M,1),3))</f>
        <v/>
      </c>
      <c r="F391" s="13" t="str">
        <f>IF($I391="","",INDEX(MY_Data,MATCH($I391,Sheet1!$M:M,1),4))</f>
        <v/>
      </c>
      <c r="G391" s="13" t="str">
        <f>IF($I391="","",INDEX(MY_Data,MATCH($I391,Sheet1!$M:M,1),5))</f>
        <v/>
      </c>
      <c r="H391" s="4" t="str">
        <f>IF($I391="","",INDEX(MY_Data,MATCH($I391,Sheet1!$M:M,1),6))</f>
        <v/>
      </c>
      <c r="I391" s="25" t="str">
        <f>IF(ROW()-6&lt;=MAX(Sheet1!M:M),ROW()-6,"")</f>
        <v/>
      </c>
    </row>
    <row r="392" spans="3:9">
      <c r="C392" s="24" t="str">
        <f>IF($I392="","",INDEX(MY_Data,MATCH($I392,Sheet1!$M:M,1),1))</f>
        <v/>
      </c>
      <c r="D392" s="13" t="str">
        <f>IF($I392="","",INDEX(MY_Data,MATCH($I392,Sheet1!$M:M,1),2))</f>
        <v/>
      </c>
      <c r="E392" s="13" t="str">
        <f>IF($I392="","",INDEX(MY_Data,MATCH($I392,Sheet1!$M:M,1),3))</f>
        <v/>
      </c>
      <c r="F392" s="13" t="str">
        <f>IF($I392="","",INDEX(MY_Data,MATCH($I392,Sheet1!$M:M,1),4))</f>
        <v/>
      </c>
      <c r="G392" s="13" t="str">
        <f>IF($I392="","",INDEX(MY_Data,MATCH($I392,Sheet1!$M:M,1),5))</f>
        <v/>
      </c>
      <c r="H392" s="4" t="str">
        <f>IF($I392="","",INDEX(MY_Data,MATCH($I392,Sheet1!$M:M,1),6))</f>
        <v/>
      </c>
      <c r="I392" s="25" t="str">
        <f>IF(ROW()-6&lt;=MAX(Sheet1!M:M),ROW()-6,"")</f>
        <v/>
      </c>
    </row>
    <row r="393" spans="3:9">
      <c r="C393" s="24" t="str">
        <f>IF($I393="","",INDEX(MY_Data,MATCH($I393,Sheet1!$M:M,1),1))</f>
        <v/>
      </c>
      <c r="D393" s="13" t="str">
        <f>IF($I393="","",INDEX(MY_Data,MATCH($I393,Sheet1!$M:M,1),2))</f>
        <v/>
      </c>
      <c r="E393" s="13" t="str">
        <f>IF($I393="","",INDEX(MY_Data,MATCH($I393,Sheet1!$M:M,1),3))</f>
        <v/>
      </c>
      <c r="F393" s="13" t="str">
        <f>IF($I393="","",INDEX(MY_Data,MATCH($I393,Sheet1!$M:M,1),4))</f>
        <v/>
      </c>
      <c r="G393" s="13" t="str">
        <f>IF($I393="","",INDEX(MY_Data,MATCH($I393,Sheet1!$M:M,1),5))</f>
        <v/>
      </c>
      <c r="H393" s="4" t="str">
        <f>IF($I393="","",INDEX(MY_Data,MATCH($I393,Sheet1!$M:M,1),6))</f>
        <v/>
      </c>
      <c r="I393" s="25" t="str">
        <f>IF(ROW()-6&lt;=MAX(Sheet1!M:M),ROW()-6,"")</f>
        <v/>
      </c>
    </row>
    <row r="394" spans="3:9">
      <c r="C394" s="24" t="str">
        <f>IF($I394="","",INDEX(MY_Data,MATCH($I394,Sheet1!$M:M,1),1))</f>
        <v/>
      </c>
      <c r="D394" s="13" t="str">
        <f>IF($I394="","",INDEX(MY_Data,MATCH($I394,Sheet1!$M:M,1),2))</f>
        <v/>
      </c>
      <c r="E394" s="13" t="str">
        <f>IF($I394="","",INDEX(MY_Data,MATCH($I394,Sheet1!$M:M,1),3))</f>
        <v/>
      </c>
      <c r="F394" s="13" t="str">
        <f>IF($I394="","",INDEX(MY_Data,MATCH($I394,Sheet1!$M:M,1),4))</f>
        <v/>
      </c>
      <c r="G394" s="13" t="str">
        <f>IF($I394="","",INDEX(MY_Data,MATCH($I394,Sheet1!$M:M,1),5))</f>
        <v/>
      </c>
      <c r="H394" s="4" t="str">
        <f>IF($I394="","",INDEX(MY_Data,MATCH($I394,Sheet1!$M:M,1),6))</f>
        <v/>
      </c>
      <c r="I394" s="25" t="str">
        <f>IF(ROW()-6&lt;=MAX(Sheet1!M:M),ROW()-6,"")</f>
        <v/>
      </c>
    </row>
    <row r="395" spans="3:9">
      <c r="C395" s="24" t="str">
        <f>IF($I395="","",INDEX(MY_Data,MATCH($I395,Sheet1!$M:M,1),1))</f>
        <v/>
      </c>
      <c r="D395" s="13" t="str">
        <f>IF($I395="","",INDEX(MY_Data,MATCH($I395,Sheet1!$M:M,1),2))</f>
        <v/>
      </c>
      <c r="E395" s="13" t="str">
        <f>IF($I395="","",INDEX(MY_Data,MATCH($I395,Sheet1!$M:M,1),3))</f>
        <v/>
      </c>
      <c r="F395" s="13" t="str">
        <f>IF($I395="","",INDEX(MY_Data,MATCH($I395,Sheet1!$M:M,1),4))</f>
        <v/>
      </c>
      <c r="G395" s="13" t="str">
        <f>IF($I395="","",INDEX(MY_Data,MATCH($I395,Sheet1!$M:M,1),5))</f>
        <v/>
      </c>
      <c r="H395" s="4" t="str">
        <f>IF($I395="","",INDEX(MY_Data,MATCH($I395,Sheet1!$M:M,1),6))</f>
        <v/>
      </c>
      <c r="I395" s="25" t="str">
        <f>IF(ROW()-6&lt;=MAX(Sheet1!M:M),ROW()-6,"")</f>
        <v/>
      </c>
    </row>
    <row r="396" spans="3:9">
      <c r="C396" s="24" t="str">
        <f>IF($I396="","",INDEX(MY_Data,MATCH($I396,Sheet1!$M:M,1),1))</f>
        <v/>
      </c>
      <c r="D396" s="13" t="str">
        <f>IF($I396="","",INDEX(MY_Data,MATCH($I396,Sheet1!$M:M,1),2))</f>
        <v/>
      </c>
      <c r="E396" s="13" t="str">
        <f>IF($I396="","",INDEX(MY_Data,MATCH($I396,Sheet1!$M:M,1),3))</f>
        <v/>
      </c>
      <c r="F396" s="13" t="str">
        <f>IF($I396="","",INDEX(MY_Data,MATCH($I396,Sheet1!$M:M,1),4))</f>
        <v/>
      </c>
      <c r="G396" s="13" t="str">
        <f>IF($I396="","",INDEX(MY_Data,MATCH($I396,Sheet1!$M:M,1),5))</f>
        <v/>
      </c>
      <c r="H396" s="4" t="str">
        <f>IF($I396="","",INDEX(MY_Data,MATCH($I396,Sheet1!$M:M,1),6))</f>
        <v/>
      </c>
      <c r="I396" s="25" t="str">
        <f>IF(ROW()-6&lt;=MAX(Sheet1!M:M),ROW()-6,"")</f>
        <v/>
      </c>
    </row>
    <row r="397" spans="3:9">
      <c r="C397" s="24" t="str">
        <f>IF($I397="","",INDEX(MY_Data,MATCH($I397,Sheet1!$M:M,1),1))</f>
        <v/>
      </c>
      <c r="D397" s="13" t="str">
        <f>IF($I397="","",INDEX(MY_Data,MATCH($I397,Sheet1!$M:M,1),2))</f>
        <v/>
      </c>
      <c r="E397" s="13" t="str">
        <f>IF($I397="","",INDEX(MY_Data,MATCH($I397,Sheet1!$M:M,1),3))</f>
        <v/>
      </c>
      <c r="F397" s="13" t="str">
        <f>IF($I397="","",INDEX(MY_Data,MATCH($I397,Sheet1!$M:M,1),4))</f>
        <v/>
      </c>
      <c r="G397" s="13" t="str">
        <f>IF($I397="","",INDEX(MY_Data,MATCH($I397,Sheet1!$M:M,1),5))</f>
        <v/>
      </c>
      <c r="H397" s="4" t="str">
        <f>IF($I397="","",INDEX(MY_Data,MATCH($I397,Sheet1!$M:M,1),6))</f>
        <v/>
      </c>
      <c r="I397" s="25" t="str">
        <f>IF(ROW()-6&lt;=MAX(Sheet1!M:M),ROW()-6,"")</f>
        <v/>
      </c>
    </row>
    <row r="398" spans="3:9">
      <c r="C398" s="24" t="str">
        <f>IF($I398="","",INDEX(MY_Data,MATCH($I398,Sheet1!$M:M,1),1))</f>
        <v/>
      </c>
      <c r="D398" s="13" t="str">
        <f>IF($I398="","",INDEX(MY_Data,MATCH($I398,Sheet1!$M:M,1),2))</f>
        <v/>
      </c>
      <c r="E398" s="13" t="str">
        <f>IF($I398="","",INDEX(MY_Data,MATCH($I398,Sheet1!$M:M,1),3))</f>
        <v/>
      </c>
      <c r="F398" s="13" t="str">
        <f>IF($I398="","",INDEX(MY_Data,MATCH($I398,Sheet1!$M:M,1),4))</f>
        <v/>
      </c>
      <c r="G398" s="13" t="str">
        <f>IF($I398="","",INDEX(MY_Data,MATCH($I398,Sheet1!$M:M,1),5))</f>
        <v/>
      </c>
      <c r="H398" s="4" t="str">
        <f>IF($I398="","",INDEX(MY_Data,MATCH($I398,Sheet1!$M:M,1),6))</f>
        <v/>
      </c>
      <c r="I398" s="25" t="str">
        <f>IF(ROW()-6&lt;=MAX(Sheet1!M:M),ROW()-6,"")</f>
        <v/>
      </c>
    </row>
    <row r="399" spans="3:9">
      <c r="C399" s="24" t="str">
        <f>IF($I399="","",INDEX(MY_Data,MATCH($I399,Sheet1!$M:M,1),1))</f>
        <v/>
      </c>
      <c r="D399" s="13" t="str">
        <f>IF($I399="","",INDEX(MY_Data,MATCH($I399,Sheet1!$M:M,1),2))</f>
        <v/>
      </c>
      <c r="E399" s="13" t="str">
        <f>IF($I399="","",INDEX(MY_Data,MATCH($I399,Sheet1!$M:M,1),3))</f>
        <v/>
      </c>
      <c r="F399" s="13" t="str">
        <f>IF($I399="","",INDEX(MY_Data,MATCH($I399,Sheet1!$M:M,1),4))</f>
        <v/>
      </c>
      <c r="G399" s="13" t="str">
        <f>IF($I399="","",INDEX(MY_Data,MATCH($I399,Sheet1!$M:M,1),5))</f>
        <v/>
      </c>
      <c r="H399" s="4" t="str">
        <f>IF($I399="","",INDEX(MY_Data,MATCH($I399,Sheet1!$M:M,1),6))</f>
        <v/>
      </c>
      <c r="I399" s="25" t="str">
        <f>IF(ROW()-6&lt;=MAX(Sheet1!M:M),ROW()-6,"")</f>
        <v/>
      </c>
    </row>
    <row r="400" spans="3:9">
      <c r="C400" s="24" t="str">
        <f>IF($I400="","",INDEX(MY_Data,MATCH($I400,Sheet1!$M:M,1),1))</f>
        <v/>
      </c>
      <c r="D400" s="13" t="str">
        <f>IF($I400="","",INDEX(MY_Data,MATCH($I400,Sheet1!$M:M,1),2))</f>
        <v/>
      </c>
      <c r="E400" s="13" t="str">
        <f>IF($I400="","",INDEX(MY_Data,MATCH($I400,Sheet1!$M:M,1),3))</f>
        <v/>
      </c>
      <c r="F400" s="13" t="str">
        <f>IF($I400="","",INDEX(MY_Data,MATCH($I400,Sheet1!$M:M,1),4))</f>
        <v/>
      </c>
      <c r="G400" s="13" t="str">
        <f>IF($I400="","",INDEX(MY_Data,MATCH($I400,Sheet1!$M:M,1),5))</f>
        <v/>
      </c>
      <c r="H400" s="4" t="str">
        <f>IF($I400="","",INDEX(MY_Data,MATCH($I400,Sheet1!$M:M,1),6))</f>
        <v/>
      </c>
      <c r="I400" s="25" t="str">
        <f>IF(ROW()-6&lt;=MAX(Sheet1!M:M),ROW()-6,"")</f>
        <v/>
      </c>
    </row>
    <row r="401" spans="3:9">
      <c r="C401" s="24" t="str">
        <f>IF($I401="","",INDEX(MY_Data,MATCH($I401,Sheet1!$M:M,1),1))</f>
        <v/>
      </c>
      <c r="D401" s="13" t="str">
        <f>IF($I401="","",INDEX(MY_Data,MATCH($I401,Sheet1!$M:M,1),2))</f>
        <v/>
      </c>
      <c r="E401" s="13" t="str">
        <f>IF($I401="","",INDEX(MY_Data,MATCH($I401,Sheet1!$M:M,1),3))</f>
        <v/>
      </c>
      <c r="F401" s="13" t="str">
        <f>IF($I401="","",INDEX(MY_Data,MATCH($I401,Sheet1!$M:M,1),4))</f>
        <v/>
      </c>
      <c r="G401" s="13" t="str">
        <f>IF($I401="","",INDEX(MY_Data,MATCH($I401,Sheet1!$M:M,1),5))</f>
        <v/>
      </c>
      <c r="H401" s="4" t="str">
        <f>IF($I401="","",INDEX(MY_Data,MATCH($I401,Sheet1!$M:M,1),6))</f>
        <v/>
      </c>
      <c r="I401" s="25" t="str">
        <f>IF(ROW()-6&lt;=MAX(Sheet1!M:M),ROW()-6,"")</f>
        <v/>
      </c>
    </row>
    <row r="402" spans="3:9">
      <c r="C402" s="24" t="str">
        <f>IF($I402="","",INDEX(MY_Data,MATCH($I402,Sheet1!$M:M,1),1))</f>
        <v/>
      </c>
      <c r="D402" s="13" t="str">
        <f>IF($I402="","",INDEX(MY_Data,MATCH($I402,Sheet1!$M:M,1),2))</f>
        <v/>
      </c>
      <c r="E402" s="13" t="str">
        <f>IF($I402="","",INDEX(MY_Data,MATCH($I402,Sheet1!$M:M,1),3))</f>
        <v/>
      </c>
      <c r="F402" s="13" t="str">
        <f>IF($I402="","",INDEX(MY_Data,MATCH($I402,Sheet1!$M:M,1),4))</f>
        <v/>
      </c>
      <c r="G402" s="13" t="str">
        <f>IF($I402="","",INDEX(MY_Data,MATCH($I402,Sheet1!$M:M,1),5))</f>
        <v/>
      </c>
      <c r="H402" s="4" t="str">
        <f>IF($I402="","",INDEX(MY_Data,MATCH($I402,Sheet1!$M:M,1),6))</f>
        <v/>
      </c>
      <c r="I402" s="25" t="str">
        <f>IF(ROW()-6&lt;=MAX(Sheet1!M:M),ROW()-6,"")</f>
        <v/>
      </c>
    </row>
    <row r="403" spans="3:9">
      <c r="C403" s="24" t="str">
        <f>IF($I403="","",INDEX(MY_Data,MATCH($I403,Sheet1!$M:M,1),1))</f>
        <v/>
      </c>
      <c r="D403" s="13" t="str">
        <f>IF($I403="","",INDEX(MY_Data,MATCH($I403,Sheet1!$M:M,1),2))</f>
        <v/>
      </c>
      <c r="E403" s="13" t="str">
        <f>IF($I403="","",INDEX(MY_Data,MATCH($I403,Sheet1!$M:M,1),3))</f>
        <v/>
      </c>
      <c r="F403" s="13" t="str">
        <f>IF($I403="","",INDEX(MY_Data,MATCH($I403,Sheet1!$M:M,1),4))</f>
        <v/>
      </c>
      <c r="G403" s="13" t="str">
        <f>IF($I403="","",INDEX(MY_Data,MATCH($I403,Sheet1!$M:M,1),5))</f>
        <v/>
      </c>
      <c r="H403" s="4" t="str">
        <f>IF($I403="","",INDEX(MY_Data,MATCH($I403,Sheet1!$M:M,1),6))</f>
        <v/>
      </c>
      <c r="I403" s="25" t="str">
        <f>IF(ROW()-6&lt;=MAX(Sheet1!M:M),ROW()-6,"")</f>
        <v/>
      </c>
    </row>
    <row r="404" spans="3:9">
      <c r="C404" s="24" t="str">
        <f>IF($I404="","",INDEX(MY_Data,MATCH($I404,Sheet1!$M:M,1),1))</f>
        <v/>
      </c>
      <c r="D404" s="13" t="str">
        <f>IF($I404="","",INDEX(MY_Data,MATCH($I404,Sheet1!$M:M,1),2))</f>
        <v/>
      </c>
      <c r="E404" s="13" t="str">
        <f>IF($I404="","",INDEX(MY_Data,MATCH($I404,Sheet1!$M:M,1),3))</f>
        <v/>
      </c>
      <c r="F404" s="13" t="str">
        <f>IF($I404="","",INDEX(MY_Data,MATCH($I404,Sheet1!$M:M,1),4))</f>
        <v/>
      </c>
      <c r="G404" s="13" t="str">
        <f>IF($I404="","",INDEX(MY_Data,MATCH($I404,Sheet1!$M:M,1),5))</f>
        <v/>
      </c>
      <c r="H404" s="4" t="str">
        <f>IF($I404="","",INDEX(MY_Data,MATCH($I404,Sheet1!$M:M,1),6))</f>
        <v/>
      </c>
      <c r="I404" s="25" t="str">
        <f>IF(ROW()-6&lt;=MAX(Sheet1!M:M),ROW()-6,"")</f>
        <v/>
      </c>
    </row>
    <row r="405" spans="3:9">
      <c r="C405" s="24" t="str">
        <f>IF($I405="","",INDEX(MY_Data,MATCH($I405,Sheet1!$M:M,1),1))</f>
        <v/>
      </c>
      <c r="D405" s="13" t="str">
        <f>IF($I405="","",INDEX(MY_Data,MATCH($I405,Sheet1!$M:M,1),2))</f>
        <v/>
      </c>
      <c r="E405" s="13" t="str">
        <f>IF($I405="","",INDEX(MY_Data,MATCH($I405,Sheet1!$M:M,1),3))</f>
        <v/>
      </c>
      <c r="F405" s="13" t="str">
        <f>IF($I405="","",INDEX(MY_Data,MATCH($I405,Sheet1!$M:M,1),4))</f>
        <v/>
      </c>
      <c r="G405" s="13" t="str">
        <f>IF($I405="","",INDEX(MY_Data,MATCH($I405,Sheet1!$M:M,1),5))</f>
        <v/>
      </c>
      <c r="H405" s="4" t="str">
        <f>IF($I405="","",INDEX(MY_Data,MATCH($I405,Sheet1!$M:M,1),6))</f>
        <v/>
      </c>
      <c r="I405" s="25" t="str">
        <f>IF(ROW()-6&lt;=MAX(Sheet1!M:M),ROW()-6,"")</f>
        <v/>
      </c>
    </row>
    <row r="406" spans="3:9">
      <c r="C406" s="24" t="str">
        <f>IF($I406="","",INDEX(MY_Data,MATCH($I406,Sheet1!$M:M,1),1))</f>
        <v/>
      </c>
      <c r="D406" s="13" t="str">
        <f>IF($I406="","",INDEX(MY_Data,MATCH($I406,Sheet1!$M:M,1),2))</f>
        <v/>
      </c>
      <c r="E406" s="13" t="str">
        <f>IF($I406="","",INDEX(MY_Data,MATCH($I406,Sheet1!$M:M,1),3))</f>
        <v/>
      </c>
      <c r="F406" s="13" t="str">
        <f>IF($I406="","",INDEX(MY_Data,MATCH($I406,Sheet1!$M:M,1),4))</f>
        <v/>
      </c>
      <c r="G406" s="13" t="str">
        <f>IF($I406="","",INDEX(MY_Data,MATCH($I406,Sheet1!$M:M,1),5))</f>
        <v/>
      </c>
      <c r="H406" s="4" t="str">
        <f>IF($I406="","",INDEX(MY_Data,MATCH($I406,Sheet1!$M:M,1),6))</f>
        <v/>
      </c>
      <c r="I406" s="25" t="str">
        <f>IF(ROW()-6&lt;=MAX(Sheet1!M:M),ROW()-6,"")</f>
        <v/>
      </c>
    </row>
    <row r="407" spans="3:9">
      <c r="C407" s="24" t="str">
        <f>IF($I407="","",INDEX(MY_Data,MATCH($I407,Sheet1!$M:M,1),1))</f>
        <v/>
      </c>
      <c r="D407" s="13" t="str">
        <f>IF($I407="","",INDEX(MY_Data,MATCH($I407,Sheet1!$M:M,1),2))</f>
        <v/>
      </c>
      <c r="E407" s="13" t="str">
        <f>IF($I407="","",INDEX(MY_Data,MATCH($I407,Sheet1!$M:M,1),3))</f>
        <v/>
      </c>
      <c r="F407" s="13" t="str">
        <f>IF($I407="","",INDEX(MY_Data,MATCH($I407,Sheet1!$M:M,1),4))</f>
        <v/>
      </c>
      <c r="G407" s="13" t="str">
        <f>IF($I407="","",INDEX(MY_Data,MATCH($I407,Sheet1!$M:M,1),5))</f>
        <v/>
      </c>
      <c r="H407" s="4" t="str">
        <f>IF($I407="","",INDEX(MY_Data,MATCH($I407,Sheet1!$M:M,1),6))</f>
        <v/>
      </c>
      <c r="I407" s="25" t="str">
        <f>IF(ROW()-6&lt;=MAX(Sheet1!M:M),ROW()-6,"")</f>
        <v/>
      </c>
    </row>
    <row r="408" spans="3:9">
      <c r="C408" s="26" t="str">
        <f>IF($I408="","",INDEX(MY_Data,MATCH($I408,Sheet1!$M:M,1),1))</f>
        <v/>
      </c>
      <c r="D408" s="27" t="str">
        <f>IF($I408="","",INDEX(MY_Data,MATCH($I408,Sheet1!$M:M,1),2))</f>
        <v/>
      </c>
      <c r="E408" s="27" t="str">
        <f>IF($I408="","",INDEX(MY_Data,MATCH($I408,Sheet1!$M:M,1),3))</f>
        <v/>
      </c>
      <c r="F408" s="27" t="str">
        <f>IF($I408="","",INDEX(MY_Data,MATCH($I408,Sheet1!$M:M,1),4))</f>
        <v/>
      </c>
      <c r="G408" s="27" t="str">
        <f>IF($I408="","",INDEX(MY_Data,MATCH($I408,Sheet1!$M:M,1),5))</f>
        <v/>
      </c>
      <c r="H408" s="29" t="str">
        <f>IF($I408="","",INDEX(MY_Data,MATCH($I408,Sheet1!$M:M,1),6))</f>
        <v/>
      </c>
      <c r="I408" s="28" t="str">
        <f>IF(ROW()-6&lt;=MAX(Sheet1!M:M),ROW()-6,"")</f>
        <v/>
      </c>
    </row>
  </sheetData>
  <mergeCells count="2">
    <mergeCell ref="D3:G3"/>
    <mergeCell ref="E4:F4"/>
  </mergeCells>
  <conditionalFormatting sqref="C7:C408">
    <cfRule type="expression" dxfId="29" priority="2">
      <formula>IF(C7=ROUNDUP(DATEDIF(TODAY(),D7,"d")/2,0.1),C7)</formula>
    </cfRule>
    <cfRule type="cellIs" dxfId="28" priority="3" operator="equal">
      <formula>"انتهت الاجازة"</formula>
    </cfRule>
    <cfRule type="cellIs" dxfId="27" priority="1" operator="equal">
      <formula>"لم تبدأ الأجازة بعد"</formula>
    </cfRule>
  </conditionalFormatting>
  <dataValidations count="1">
    <dataValidation type="list" allowBlank="1" showInputMessage="1" showErrorMessage="1" sqref="E4:F4">
      <formula1>Names11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6"/>
  <dimension ref="B1:H722"/>
  <sheetViews>
    <sheetView workbookViewId="0">
      <selection activeCell="C1" sqref="C1"/>
    </sheetView>
  </sheetViews>
  <sheetFormatPr defaultRowHeight="18"/>
  <cols>
    <col min="1" max="1" width="7.08984375" style="15" customWidth="1"/>
    <col min="2" max="2" width="10.90625" style="2" customWidth="1"/>
    <col min="3" max="3" width="17.81640625" style="15" customWidth="1"/>
    <col min="4" max="4" width="14.6328125" style="15" customWidth="1"/>
    <col min="5" max="5" width="11.36328125" style="15" customWidth="1"/>
    <col min="6" max="6" width="21.1796875" style="15" customWidth="1"/>
    <col min="7" max="7" width="15.1796875" style="2" customWidth="1"/>
    <col min="8" max="8" width="5.26953125" style="2" customWidth="1"/>
    <col min="9" max="9" width="4.90625" style="15" customWidth="1"/>
    <col min="10" max="16384" width="8.7265625" style="15"/>
  </cols>
  <sheetData>
    <row r="1" spans="2:8" ht="28.5" customHeight="1" thickBot="1">
      <c r="C1" s="46">
        <f ca="1">TODAY()</f>
        <v>41687</v>
      </c>
      <c r="D1" s="42">
        <f ca="1">TODAY()</f>
        <v>41687</v>
      </c>
      <c r="E1" s="43" t="str">
        <f ca="1">IF($D$1&lt;&gt;"",TEXT($D$1,"DDDD"),"")</f>
        <v>الإثنين</v>
      </c>
      <c r="F1" s="44" t="s">
        <v>6</v>
      </c>
    </row>
    <row r="2" spans="2:8" ht="28.5" customHeight="1">
      <c r="E2" s="14"/>
      <c r="F2" s="12"/>
    </row>
    <row r="3" spans="2:8" ht="18" customHeight="1">
      <c r="C3" s="19">
        <v>41759</v>
      </c>
      <c r="D3" s="19" t="s">
        <v>20</v>
      </c>
      <c r="E3" s="20">
        <v>41582</v>
      </c>
      <c r="F3" s="21" t="s">
        <v>19</v>
      </c>
      <c r="G3" s="38"/>
    </row>
    <row r="4" spans="2:8" ht="25.5" customHeight="1">
      <c r="D4" s="14"/>
      <c r="E4" s="14"/>
      <c r="F4" s="14"/>
    </row>
    <row r="5" spans="2:8" ht="26.25" customHeight="1">
      <c r="C5" s="90" t="s">
        <v>18</v>
      </c>
      <c r="D5" s="90"/>
      <c r="E5" s="90"/>
      <c r="F5" s="90"/>
      <c r="G5" s="90"/>
    </row>
    <row r="6" spans="2:8" s="16" customFormat="1" ht="36" customHeight="1">
      <c r="B6" s="8"/>
      <c r="D6" s="17"/>
      <c r="E6" s="12"/>
      <c r="F6" s="12"/>
      <c r="G6" s="8"/>
      <c r="H6" s="8"/>
    </row>
    <row r="7" spans="2:8" ht="28.5" customHeight="1">
      <c r="B7" s="48" t="s">
        <v>5</v>
      </c>
      <c r="C7" s="49" t="s">
        <v>4</v>
      </c>
      <c r="D7" s="49" t="s">
        <v>3</v>
      </c>
      <c r="E7" s="49" t="s">
        <v>2</v>
      </c>
      <c r="F7" s="49" t="s">
        <v>1</v>
      </c>
      <c r="G7" s="50" t="s">
        <v>0</v>
      </c>
      <c r="H7" s="51" t="s">
        <v>14</v>
      </c>
    </row>
    <row r="8" spans="2:8">
      <c r="B8" s="24">
        <f ca="1">IF($H8="","",INDEX(MY_Data,MATCH($H8,Sheet1!$N:N,1),1))</f>
        <v>9</v>
      </c>
      <c r="C8" s="13">
        <f>IF($H8="","",INDEX(MY_Data,MATCH($H8,Sheet1!$N:N,1),2))</f>
        <v>41696</v>
      </c>
      <c r="D8" s="13">
        <f>IF($H8="","",INDEX(MY_Data,MATCH($H8,Sheet1!$N:N,1),3))</f>
        <v>41646</v>
      </c>
      <c r="E8" s="13" t="str">
        <f>IF($H8="","",INDEX(MY_Data,MATCH($H8,Sheet1!$N:N,1),4))</f>
        <v>عارضة</v>
      </c>
      <c r="F8" s="13" t="str">
        <f>IF($H8="","",INDEX(MY_Data,MATCH($H8,Sheet1!$N:N,1),5))</f>
        <v>محمود محمد1</v>
      </c>
      <c r="G8" s="22">
        <f>IF($H8="","",INDEX(MY_Data,MATCH($H8,Sheet1!$N:N,1),6))</f>
        <v>1212</v>
      </c>
      <c r="H8" s="25">
        <f>IF(ROW()-7&lt;=MAX(Sheet1!$N:N),ROW()-7,"")</f>
        <v>1</v>
      </c>
    </row>
    <row r="9" spans="2:8">
      <c r="B9" s="24">
        <f ca="1">IF($H9="","",INDEX(MY_Data,MATCH($H9,Sheet1!$N:N,1),1))</f>
        <v>49</v>
      </c>
      <c r="C9" s="13">
        <f>IF($H9="","",INDEX(MY_Data,MATCH($H9,Sheet1!$N:N,1),2))</f>
        <v>41736</v>
      </c>
      <c r="D9" s="13">
        <f>IF($H9="","",INDEX(MY_Data,MATCH($H9,Sheet1!$N:N,1),3))</f>
        <v>41640</v>
      </c>
      <c r="E9" s="13" t="str">
        <f>IF($H9="","",INDEX(MY_Data,MATCH($H9,Sheet1!$N:N,1),4))</f>
        <v>مرضي</v>
      </c>
      <c r="F9" s="13" t="str">
        <f>IF($H9="","",INDEX(MY_Data,MATCH($H9,Sheet1!$N:N,1),5))</f>
        <v>محمود محمد2</v>
      </c>
      <c r="G9" s="22">
        <f>IF($H9="","",INDEX(MY_Data,MATCH($H9,Sheet1!$N:N,1),6))</f>
        <v>2013</v>
      </c>
      <c r="H9" s="25">
        <f>IF(ROW()-7&lt;=MAX(Sheet1!$N:N),ROW()-7,"")</f>
        <v>2</v>
      </c>
    </row>
    <row r="10" spans="2:8">
      <c r="B10" s="24">
        <f ca="1">IF($H10="","",INDEX(MY_Data,MATCH($H10,Sheet1!$N:N,1),1))</f>
        <v>48</v>
      </c>
      <c r="C10" s="13">
        <f>IF($H10="","",INDEX(MY_Data,MATCH($H10,Sheet1!$N:N,1),2))</f>
        <v>41735</v>
      </c>
      <c r="D10" s="13">
        <f>IF($H10="","",INDEX(MY_Data,MATCH($H10,Sheet1!$N:N,1),3))</f>
        <v>41666</v>
      </c>
      <c r="E10" s="13" t="str">
        <f>IF($H10="","",INDEX(MY_Data,MATCH($H10,Sheet1!$N:N,1),4))</f>
        <v>عارضة</v>
      </c>
      <c r="F10" s="13" t="str">
        <f>IF($H10="","",INDEX(MY_Data,MATCH($H10,Sheet1!$N:N,1),5))</f>
        <v>محمود محمد3</v>
      </c>
      <c r="G10" s="22">
        <f>IF($H10="","",INDEX(MY_Data,MATCH($H10,Sheet1!$N:N,1),6))</f>
        <v>2814</v>
      </c>
      <c r="H10" s="25">
        <f>IF(ROW()-7&lt;=MAX(Sheet1!$N:N),ROW()-7,"")</f>
        <v>3</v>
      </c>
    </row>
    <row r="11" spans="2:8">
      <c r="B11" s="24" t="str">
        <f ca="1">IF($H11="","",INDEX(MY_Data,MATCH($H11,Sheet1!$N:N,1),1))</f>
        <v>انتهت الاجازة</v>
      </c>
      <c r="C11" s="13">
        <f>IF($H11="","",INDEX(MY_Data,MATCH($H11,Sheet1!$N:N,1),2))</f>
        <v>41684</v>
      </c>
      <c r="D11" s="13">
        <f>IF($H11="","",INDEX(MY_Data,MATCH($H11,Sheet1!$N:N,1),3))</f>
        <v>41733</v>
      </c>
      <c r="E11" s="13" t="str">
        <f>IF($H11="","",INDEX(MY_Data,MATCH($H11,Sheet1!$N:N,1),4))</f>
        <v>مرضي</v>
      </c>
      <c r="F11" s="13" t="str">
        <f>IF($H11="","",INDEX(MY_Data,MATCH($H11,Sheet1!$N:N,1),5))</f>
        <v>محمود محمد4</v>
      </c>
      <c r="G11" s="22">
        <f>IF($H11="","",INDEX(MY_Data,MATCH($H11,Sheet1!$N:N,1),6))</f>
        <v>3615</v>
      </c>
      <c r="H11" s="25">
        <f>IF(ROW()-7&lt;=MAX(Sheet1!$N:N),ROW()-7,"")</f>
        <v>4</v>
      </c>
    </row>
    <row r="12" spans="2:8">
      <c r="B12" s="24" t="str">
        <f ca="1">IF($H12="","",INDEX(MY_Data,MATCH($H12,Sheet1!$N:N,1),1))</f>
        <v>لم تبدأ الأجازة بعد</v>
      </c>
      <c r="C12" s="13">
        <f>IF($H12="","",INDEX(MY_Data,MATCH($H12,Sheet1!$N:N,1),2))</f>
        <v>41729</v>
      </c>
      <c r="D12" s="13">
        <f>IF($H12="","",INDEX(MY_Data,MATCH($H12,Sheet1!$N:N,1),3))</f>
        <v>41696</v>
      </c>
      <c r="E12" s="13" t="str">
        <f>IF($H12="","",INDEX(MY_Data,MATCH($H12,Sheet1!$N:N,1),4))</f>
        <v>مرضي</v>
      </c>
      <c r="F12" s="13" t="str">
        <f>IF($H12="","",INDEX(MY_Data,MATCH($H12,Sheet1!$N:N,1),5))</f>
        <v>محمود محمد5</v>
      </c>
      <c r="G12" s="22">
        <f>IF($H12="","",INDEX(MY_Data,MATCH($H12,Sheet1!$N:N,1),6))</f>
        <v>4416</v>
      </c>
      <c r="H12" s="25">
        <f>IF(ROW()-7&lt;=MAX(Sheet1!$N:N),ROW()-7,"")</f>
        <v>5</v>
      </c>
    </row>
    <row r="13" spans="2:8">
      <c r="B13" s="24" t="str">
        <f ca="1">IF($H13="","",INDEX(MY_Data,MATCH($H13,Sheet1!$N:N,1),1))</f>
        <v>انتهت الاجازة</v>
      </c>
      <c r="C13" s="13">
        <f>IF($H13="","",INDEX(MY_Data,MATCH($H13,Sheet1!$N:N,1),2))</f>
        <v>41685</v>
      </c>
      <c r="D13" s="13">
        <f>IF($H13="","",INDEX(MY_Data,MATCH($H13,Sheet1!$N:N,1),3))</f>
        <v>41669</v>
      </c>
      <c r="E13" s="13" t="str">
        <f>IF($H13="","",INDEX(MY_Data,MATCH($H13,Sheet1!$N:N,1),4))</f>
        <v>عارضة</v>
      </c>
      <c r="F13" s="13" t="str">
        <f>IF($H13="","",INDEX(MY_Data,MATCH($H13,Sheet1!$N:N,1),5))</f>
        <v>محمود محمد2</v>
      </c>
      <c r="G13" s="22">
        <f>IF($H13="","",INDEX(MY_Data,MATCH($H13,Sheet1!$N:N,1),6))</f>
        <v>2013</v>
      </c>
      <c r="H13" s="25">
        <f>IF(ROW()-7&lt;=MAX(Sheet1!$N:N),ROW()-7,"")</f>
        <v>6</v>
      </c>
    </row>
    <row r="14" spans="2:8">
      <c r="B14" s="24" t="str">
        <f ca="1">IF($H14="","",INDEX(MY_Data,MATCH($H14,Sheet1!$N:N,1),1))</f>
        <v>انتهت الاجازة</v>
      </c>
      <c r="C14" s="13">
        <f>IF($H14="","",INDEX(MY_Data,MATCH($H14,Sheet1!$N:N,1),2))</f>
        <v>41686</v>
      </c>
      <c r="D14" s="13">
        <f>IF($H14="","",INDEX(MY_Data,MATCH($H14,Sheet1!$N:N,1),3))</f>
        <v>41670</v>
      </c>
      <c r="E14" s="13" t="str">
        <f>IF($H14="","",INDEX(MY_Data,MATCH($H14,Sheet1!$N:N,1),4))</f>
        <v>مرضي</v>
      </c>
      <c r="F14" s="13" t="str">
        <f>IF($H14="","",INDEX(MY_Data,MATCH($H14,Sheet1!$N:N,1),5))</f>
        <v>محمود محمد1</v>
      </c>
      <c r="G14" s="22">
        <f>IF($H14="","",INDEX(MY_Data,MATCH($H14,Sheet1!$N:N,1),6))</f>
        <v>1212</v>
      </c>
      <c r="H14" s="25">
        <f>IF(ROW()-7&lt;=MAX(Sheet1!$N:N),ROW()-7,"")</f>
        <v>7</v>
      </c>
    </row>
    <row r="15" spans="2:8">
      <c r="B15" s="24">
        <f ca="1">IF($H15="","",INDEX(MY_Data,MATCH($H15,Sheet1!$N:N,1),1))</f>
        <v>9</v>
      </c>
      <c r="C15" s="13">
        <f>IF($H15="","",INDEX(MY_Data,MATCH($H15,Sheet1!$N:N,1),2))</f>
        <v>41696</v>
      </c>
      <c r="D15" s="13">
        <f>IF($H15="","",INDEX(MY_Data,MATCH($H15,Sheet1!$N:N,1),3))</f>
        <v>41671</v>
      </c>
      <c r="E15" s="13" t="str">
        <f>IF($H15="","",INDEX(MY_Data,MATCH($H15,Sheet1!$N:N,1),4))</f>
        <v>عارضة</v>
      </c>
      <c r="F15" s="13" t="str">
        <f>IF($H15="","",INDEX(MY_Data,MATCH($H15,Sheet1!$N:N,1),5))</f>
        <v>محمود محمد4</v>
      </c>
      <c r="G15" s="22">
        <f>IF($H15="","",INDEX(MY_Data,MATCH($H15,Sheet1!$N:N,1),6))</f>
        <v>3615</v>
      </c>
      <c r="H15" s="25">
        <f>IF(ROW()-7&lt;=MAX(Sheet1!$N:N),ROW()-7,"")</f>
        <v>8</v>
      </c>
    </row>
    <row r="16" spans="2:8">
      <c r="B16" s="24">
        <f ca="1">IF($H16="","",INDEX(MY_Data,MATCH($H16,Sheet1!$N:N,1),1))</f>
        <v>11</v>
      </c>
      <c r="C16" s="13">
        <f>IF($H16="","",INDEX(MY_Data,MATCH($H16,Sheet1!$N:N,1),2))</f>
        <v>41698</v>
      </c>
      <c r="D16" s="13">
        <f>IF($H16="","",INDEX(MY_Data,MATCH($H16,Sheet1!$N:N,1),3))</f>
        <v>41672</v>
      </c>
      <c r="E16" s="13" t="str">
        <f>IF($H16="","",INDEX(MY_Data,MATCH($H16,Sheet1!$N:N,1),4))</f>
        <v>مرضي</v>
      </c>
      <c r="F16" s="13" t="str">
        <f>IF($H16="","",INDEX(MY_Data,MATCH($H16,Sheet1!$N:N,1),5))</f>
        <v>محمود محمد1</v>
      </c>
      <c r="G16" s="22">
        <f>IF($H16="","",INDEX(MY_Data,MATCH($H16,Sheet1!$N:N,1),6))</f>
        <v>1212</v>
      </c>
      <c r="H16" s="25">
        <f>IF(ROW()-7&lt;=MAX(Sheet1!$N:N),ROW()-7,"")</f>
        <v>9</v>
      </c>
    </row>
    <row r="17" spans="2:8" ht="20.25" customHeight="1">
      <c r="B17" s="24">
        <f ca="1">IF($H17="","",INDEX(MY_Data,MATCH($H17,Sheet1!$N:N,1),1))</f>
        <v>12</v>
      </c>
      <c r="C17" s="13">
        <f>IF($H17="","",INDEX(MY_Data,MATCH($H17,Sheet1!$N:N,1),2))</f>
        <v>41699</v>
      </c>
      <c r="D17" s="13">
        <f>IF($H17="","",INDEX(MY_Data,MATCH($H17,Sheet1!$N:N,1),3))</f>
        <v>41671</v>
      </c>
      <c r="E17" s="13" t="str">
        <f>IF($H17="","",INDEX(MY_Data,MATCH($H17,Sheet1!$N:N,1),4))</f>
        <v>عارضة</v>
      </c>
      <c r="F17" s="13" t="str">
        <f>IF($H17="","",INDEX(MY_Data,MATCH($H17,Sheet1!$N:N,1),5))</f>
        <v>محمود محمد1</v>
      </c>
      <c r="G17" s="22">
        <f>IF($H17="","",INDEX(MY_Data,MATCH($H17,Sheet1!$N:N,1),6))</f>
        <v>2458</v>
      </c>
      <c r="H17" s="25">
        <f>IF(ROW()-7&lt;=MAX(Sheet1!$N:N),ROW()-7,"")</f>
        <v>10</v>
      </c>
    </row>
    <row r="18" spans="2:8">
      <c r="B18" s="24" t="str">
        <f ca="1">IF($H18="","",INDEX(MY_Data,MATCH($H18,Sheet1!$N:N,1),1))</f>
        <v>انتهت الاجازة</v>
      </c>
      <c r="C18" s="13">
        <f>IF($H18="","",INDEX(MY_Data,MATCH($H18,Sheet1!$N:N,1),2))</f>
        <v>41670</v>
      </c>
      <c r="D18" s="13">
        <f>IF($H18="","",INDEX(MY_Data,MATCH($H18,Sheet1!$N:N,1),3))</f>
        <v>41640</v>
      </c>
      <c r="E18" s="13" t="str">
        <f>IF($H18="","",INDEX(MY_Data,MATCH($H18,Sheet1!$N:N,1),4))</f>
        <v>مرضي</v>
      </c>
      <c r="F18" s="13" t="str">
        <f>IF($H18="","",INDEX(MY_Data,MATCH($H18,Sheet1!$N:N,1),5))</f>
        <v>محمود محمد2</v>
      </c>
      <c r="G18" s="22">
        <f>IF($H18="","",INDEX(MY_Data,MATCH($H18,Sheet1!$N:N,1),6))</f>
        <v>2458</v>
      </c>
      <c r="H18" s="25">
        <f>IF(ROW()-7&lt;=MAX(Sheet1!$N:N),ROW()-7,"")</f>
        <v>11</v>
      </c>
    </row>
    <row r="19" spans="2:8">
      <c r="B19" s="24" t="str">
        <f ca="1">IF($H19="","",INDEX(MY_Data,MATCH($H19,Sheet1!$N:N,1),1))</f>
        <v>انتهت الاجازة</v>
      </c>
      <c r="C19" s="13">
        <f>IF($H19="","",INDEX(MY_Data,MATCH($H19,Sheet1!$N:N,1),2))</f>
        <v>41672</v>
      </c>
      <c r="D19" s="13">
        <f>IF($H19="","",INDEX(MY_Data,MATCH($H19,Sheet1!$N:N,1),3))</f>
        <v>41666</v>
      </c>
      <c r="E19" s="13" t="str">
        <f>IF($H19="","",INDEX(MY_Data,MATCH($H19,Sheet1!$N:N,1),4))</f>
        <v>عارضة</v>
      </c>
      <c r="F19" s="13" t="str">
        <f>IF($H19="","",INDEX(MY_Data,MATCH($H19,Sheet1!$N:N,1),5))</f>
        <v>محمود محمد3</v>
      </c>
      <c r="G19" s="22">
        <f>IF($H19="","",INDEX(MY_Data,MATCH($H19,Sheet1!$N:N,1),6))</f>
        <v>2458</v>
      </c>
      <c r="H19" s="25">
        <f>IF(ROW()-7&lt;=MAX(Sheet1!$N:N),ROW()-7,"")</f>
        <v>12</v>
      </c>
    </row>
    <row r="20" spans="2:8">
      <c r="B20" s="24" t="str">
        <f ca="1">IF($H20="","",INDEX(MY_Data,MATCH($H20,Sheet1!$N:N,1),1))</f>
        <v>انتهت الاجازة</v>
      </c>
      <c r="C20" s="13">
        <f>IF($H20="","",INDEX(MY_Data,MATCH($H20,Sheet1!$N:N,1),2))</f>
        <v>41684</v>
      </c>
      <c r="D20" s="13">
        <f>IF($H20="","",INDEX(MY_Data,MATCH($H20,Sheet1!$N:N,1),3))</f>
        <v>41667</v>
      </c>
      <c r="E20" s="13" t="str">
        <f>IF($H20="","",INDEX(MY_Data,MATCH($H20,Sheet1!$N:N,1),4))</f>
        <v>مرضي</v>
      </c>
      <c r="F20" s="13" t="str">
        <f>IF($H20="","",INDEX(MY_Data,MATCH($H20,Sheet1!$N:N,1),5))</f>
        <v>محمود محمد4</v>
      </c>
      <c r="G20" s="22">
        <f>IF($H20="","",INDEX(MY_Data,MATCH($H20,Sheet1!$N:N,1),6))</f>
        <v>2458</v>
      </c>
      <c r="H20" s="25">
        <f>IF(ROW()-7&lt;=MAX(Sheet1!$N:N),ROW()-7,"")</f>
        <v>13</v>
      </c>
    </row>
    <row r="21" spans="2:8">
      <c r="B21" s="24" t="str">
        <f ca="1">IF($H21="","",INDEX(MY_Data,MATCH($H21,Sheet1!$N:N,1),1))</f>
        <v>لم تبدأ الأجازة بعد</v>
      </c>
      <c r="C21" s="13">
        <f>IF($H21="","",INDEX(MY_Data,MATCH($H21,Sheet1!$N:N,1),2))</f>
        <v>41724</v>
      </c>
      <c r="D21" s="13">
        <f>IF($H21="","",INDEX(MY_Data,MATCH($H21,Sheet1!$N:N,1),3))</f>
        <v>41719</v>
      </c>
      <c r="E21" s="13" t="str">
        <f>IF($H21="","",INDEX(MY_Data,MATCH($H21,Sheet1!$N:N,1),4))</f>
        <v>مرضي</v>
      </c>
      <c r="F21" s="13" t="str">
        <f>IF($H21="","",INDEX(MY_Data,MATCH($H21,Sheet1!$N:N,1),5))</f>
        <v>محمود محمد5</v>
      </c>
      <c r="G21" s="22">
        <f>IF($H21="","",INDEX(MY_Data,MATCH($H21,Sheet1!$N:N,1),6))</f>
        <v>2458</v>
      </c>
      <c r="H21" s="25">
        <f>IF(ROW()-7&lt;=MAX(Sheet1!$N:N),ROW()-7,"")</f>
        <v>14</v>
      </c>
    </row>
    <row r="22" spans="2:8">
      <c r="B22" s="24">
        <f ca="1">IF($H22="","",INDEX(MY_Data,MATCH($H22,Sheet1!$N:N,1),1))</f>
        <v>1</v>
      </c>
      <c r="C22" s="13">
        <f>IF($H22="","",INDEX(MY_Data,MATCH($H22,Sheet1!$N:N,1),2))</f>
        <v>41688</v>
      </c>
      <c r="D22" s="13">
        <f>IF($H22="","",INDEX(MY_Data,MATCH($H22,Sheet1!$N:N,1),3))</f>
        <v>41652</v>
      </c>
      <c r="E22" s="13" t="str">
        <f>IF($H22="","",INDEX(MY_Data,MATCH($H22,Sheet1!$N:N,1),4))</f>
        <v>مرضي</v>
      </c>
      <c r="F22" s="13" t="str">
        <f>IF($H22="","",INDEX(MY_Data,MATCH($H22,Sheet1!$N:N,1),5))</f>
        <v>محمود محمد6</v>
      </c>
      <c r="G22" s="22">
        <f>IF($H22="","",INDEX(MY_Data,MATCH($H22,Sheet1!$N:N,1),6))</f>
        <v>256</v>
      </c>
      <c r="H22" s="25">
        <f>IF(ROW()-7&lt;=MAX(Sheet1!$N:N),ROW()-7,"")</f>
        <v>15</v>
      </c>
    </row>
    <row r="23" spans="2:8">
      <c r="B23" s="24" t="str">
        <f>IF($H23="","",INDEX(MY_Data,MATCH($H23,Sheet1!$N:N,1),1))</f>
        <v/>
      </c>
      <c r="C23" s="13" t="str">
        <f>IF($H23="","",INDEX(MY_Data,MATCH($H23,Sheet1!$N:N,1),2))</f>
        <v/>
      </c>
      <c r="D23" s="13" t="str">
        <f>IF($H23="","",INDEX(MY_Data,MATCH($H23,Sheet1!$N:N,1),3))</f>
        <v/>
      </c>
      <c r="E23" s="13" t="str">
        <f>IF($H23="","",INDEX(MY_Data,MATCH($H23,Sheet1!$N:N,1),4))</f>
        <v/>
      </c>
      <c r="F23" s="13" t="str">
        <f>IF($H23="","",INDEX(MY_Data,MATCH($H23,Sheet1!$N:N,1),5))</f>
        <v/>
      </c>
      <c r="G23" s="22" t="str">
        <f>IF($H23="","",INDEX(MY_Data,MATCH($H23,Sheet1!$N:N,1),6))</f>
        <v/>
      </c>
      <c r="H23" s="25" t="str">
        <f>IF(ROW()-7&lt;=MAX(Sheet1!$N:N),ROW()-7,"")</f>
        <v/>
      </c>
    </row>
    <row r="24" spans="2:8">
      <c r="B24" s="24" t="str">
        <f>IF($H24="","",INDEX(MY_Data,MATCH($H24,Sheet1!$N:N,1),1))</f>
        <v/>
      </c>
      <c r="C24" s="13" t="str">
        <f>IF($H24="","",INDEX(MY_Data,MATCH($H24,Sheet1!$N:N,1),2))</f>
        <v/>
      </c>
      <c r="D24" s="13" t="str">
        <f>IF($H24="","",INDEX(MY_Data,MATCH($H24,Sheet1!$N:N,1),3))</f>
        <v/>
      </c>
      <c r="E24" s="13" t="str">
        <f>IF($H24="","",INDEX(MY_Data,MATCH($H24,Sheet1!$N:N,1),4))</f>
        <v/>
      </c>
      <c r="F24" s="13" t="str">
        <f>IF($H24="","",INDEX(MY_Data,MATCH($H24,Sheet1!$N:N,1),5))</f>
        <v/>
      </c>
      <c r="G24" s="22" t="str">
        <f>IF($H24="","",INDEX(MY_Data,MATCH($H24,Sheet1!$N:N,1),6))</f>
        <v/>
      </c>
      <c r="H24" s="25" t="str">
        <f>IF(ROW()-7&lt;=MAX(Sheet1!$N:N),ROW()-7,"")</f>
        <v/>
      </c>
    </row>
    <row r="25" spans="2:8">
      <c r="B25" s="24" t="str">
        <f>IF($H25="","",INDEX(MY_Data,MATCH($H25,Sheet1!$N:N,1),1))</f>
        <v/>
      </c>
      <c r="C25" s="13" t="str">
        <f>IF($H25="","",INDEX(MY_Data,MATCH($H25,Sheet1!$N:N,1),2))</f>
        <v/>
      </c>
      <c r="D25" s="13" t="str">
        <f>IF($H25="","",INDEX(MY_Data,MATCH($H25,Sheet1!$N:N,1),3))</f>
        <v/>
      </c>
      <c r="E25" s="13" t="str">
        <f>IF($H25="","",INDEX(MY_Data,MATCH($H25,Sheet1!$N:N,1),4))</f>
        <v/>
      </c>
      <c r="F25" s="13" t="str">
        <f>IF($H25="","",INDEX(MY_Data,MATCH($H25,Sheet1!$N:N,1),5))</f>
        <v/>
      </c>
      <c r="G25" s="22" t="str">
        <f>IF($H25="","",INDEX(MY_Data,MATCH($H25,Sheet1!$N:N,1),6))</f>
        <v/>
      </c>
      <c r="H25" s="25" t="str">
        <f>IF(ROW()-7&lt;=MAX(Sheet1!$N:N),ROW()-7,"")</f>
        <v/>
      </c>
    </row>
    <row r="26" spans="2:8">
      <c r="B26" s="24" t="str">
        <f>IF($H26="","",INDEX(MY_Data,MATCH($H26,Sheet1!$N:N,1),1))</f>
        <v/>
      </c>
      <c r="C26" s="13" t="str">
        <f>IF($H26="","",INDEX(MY_Data,MATCH($H26,Sheet1!$N:N,1),2))</f>
        <v/>
      </c>
      <c r="D26" s="13" t="str">
        <f>IF($H26="","",INDEX(MY_Data,MATCH($H26,Sheet1!$N:N,1),3))</f>
        <v/>
      </c>
      <c r="E26" s="13" t="str">
        <f>IF($H26="","",INDEX(MY_Data,MATCH($H26,Sheet1!$N:N,1),4))</f>
        <v/>
      </c>
      <c r="F26" s="13" t="str">
        <f>IF($H26="","",INDEX(MY_Data,MATCH($H26,Sheet1!$N:N,1),5))</f>
        <v/>
      </c>
      <c r="G26" s="22" t="str">
        <f>IF($H26="","",INDEX(MY_Data,MATCH($H26,Sheet1!$N:N,1),6))</f>
        <v/>
      </c>
      <c r="H26" s="25" t="str">
        <f>IF(ROW()-7&lt;=MAX(Sheet1!$N:N),ROW()-7,"")</f>
        <v/>
      </c>
    </row>
    <row r="27" spans="2:8">
      <c r="B27" s="24" t="str">
        <f>IF($H27="","",INDEX(MY_Data,MATCH($H27,Sheet1!$N:N,1),1))</f>
        <v/>
      </c>
      <c r="C27" s="13" t="str">
        <f>IF($H27="","",INDEX(MY_Data,MATCH($H27,Sheet1!$N:N,1),2))</f>
        <v/>
      </c>
      <c r="D27" s="13" t="str">
        <f>IF($H27="","",INDEX(MY_Data,MATCH($H27,Sheet1!$N:N,1),3))</f>
        <v/>
      </c>
      <c r="E27" s="13" t="str">
        <f>IF($H27="","",INDEX(MY_Data,MATCH($H27,Sheet1!$N:N,1),4))</f>
        <v/>
      </c>
      <c r="F27" s="13" t="str">
        <f>IF($H27="","",INDEX(MY_Data,MATCH($H27,Sheet1!$N:N,1),5))</f>
        <v/>
      </c>
      <c r="G27" s="22" t="str">
        <f>IF($H27="","",INDEX(MY_Data,MATCH($H27,Sheet1!$N:N,1),6))</f>
        <v/>
      </c>
      <c r="H27" s="25" t="str">
        <f>IF(ROW()-7&lt;=MAX(Sheet1!$N:N),ROW()-7,"")</f>
        <v/>
      </c>
    </row>
    <row r="28" spans="2:8">
      <c r="B28" s="24" t="str">
        <f>IF($H28="","",INDEX(MY_Data,MATCH($H28,Sheet1!$N:N,1),1))</f>
        <v/>
      </c>
      <c r="C28" s="13" t="str">
        <f>IF($H28="","",INDEX(MY_Data,MATCH($H28,Sheet1!$N:N,1),2))</f>
        <v/>
      </c>
      <c r="D28" s="13" t="str">
        <f>IF($H28="","",INDEX(MY_Data,MATCH($H28,Sheet1!$N:N,1),3))</f>
        <v/>
      </c>
      <c r="E28" s="13" t="str">
        <f>IF($H28="","",INDEX(MY_Data,MATCH($H28,Sheet1!$N:N,1),4))</f>
        <v/>
      </c>
      <c r="F28" s="13" t="str">
        <f>IF($H28="","",INDEX(MY_Data,MATCH($H28,Sheet1!$N:N,1),5))</f>
        <v/>
      </c>
      <c r="G28" s="22" t="str">
        <f>IF($H28="","",INDEX(MY_Data,MATCH($H28,Sheet1!$N:N,1),6))</f>
        <v/>
      </c>
      <c r="H28" s="25" t="str">
        <f>IF(ROW()-7&lt;=MAX(Sheet1!$N:N),ROW()-7,"")</f>
        <v/>
      </c>
    </row>
    <row r="29" spans="2:8">
      <c r="B29" s="24" t="str">
        <f>IF($H29="","",INDEX(MY_Data,MATCH($H29,Sheet1!$N:N,1),1))</f>
        <v/>
      </c>
      <c r="C29" s="13" t="str">
        <f>IF($H29="","",INDEX(MY_Data,MATCH($H29,Sheet1!$N:N,1),2))</f>
        <v/>
      </c>
      <c r="D29" s="13" t="str">
        <f>IF($H29="","",INDEX(MY_Data,MATCH($H29,Sheet1!$N:N,1),3))</f>
        <v/>
      </c>
      <c r="E29" s="13" t="str">
        <f>IF($H29="","",INDEX(MY_Data,MATCH($H29,Sheet1!$N:N,1),4))</f>
        <v/>
      </c>
      <c r="F29" s="13" t="str">
        <f>IF($H29="","",INDEX(MY_Data,MATCH($H29,Sheet1!$N:N,1),5))</f>
        <v/>
      </c>
      <c r="G29" s="22" t="str">
        <f>IF($H29="","",INDEX(MY_Data,MATCH($H29,Sheet1!$N:N,1),6))</f>
        <v/>
      </c>
      <c r="H29" s="25" t="str">
        <f>IF(ROW()-7&lt;=MAX(Sheet1!$N:N),ROW()-7,"")</f>
        <v/>
      </c>
    </row>
    <row r="30" spans="2:8">
      <c r="B30" s="24" t="str">
        <f>IF($H30="","",INDEX(MY_Data,MATCH($H30,Sheet1!$N:N,1),1))</f>
        <v/>
      </c>
      <c r="C30" s="13" t="str">
        <f>IF($H30="","",INDEX(MY_Data,MATCH($H30,Sheet1!$N:N,1),2))</f>
        <v/>
      </c>
      <c r="D30" s="13" t="str">
        <f>IF($H30="","",INDEX(MY_Data,MATCH($H30,Sheet1!$N:N,1),3))</f>
        <v/>
      </c>
      <c r="E30" s="13" t="str">
        <f>IF($H30="","",INDEX(MY_Data,MATCH($H30,Sheet1!$N:N,1),4))</f>
        <v/>
      </c>
      <c r="F30" s="13" t="str">
        <f>IF($H30="","",INDEX(MY_Data,MATCH($H30,Sheet1!$N:N,1),5))</f>
        <v/>
      </c>
      <c r="G30" s="22" t="str">
        <f>IF($H30="","",INDEX(MY_Data,MATCH($H30,Sheet1!$N:N,1),6))</f>
        <v/>
      </c>
      <c r="H30" s="25" t="str">
        <f>IF(ROW()-7&lt;=MAX(Sheet1!$N:N),ROW()-7,"")</f>
        <v/>
      </c>
    </row>
    <row r="31" spans="2:8">
      <c r="B31" s="24" t="str">
        <f>IF($H31="","",INDEX(MY_Data,MATCH($H31,Sheet1!$N:N,1),1))</f>
        <v/>
      </c>
      <c r="C31" s="13" t="str">
        <f>IF($H31="","",INDEX(MY_Data,MATCH($H31,Sheet1!$N:N,1),2))</f>
        <v/>
      </c>
      <c r="D31" s="13" t="str">
        <f>IF($H31="","",INDEX(MY_Data,MATCH($H31,Sheet1!$N:N,1),3))</f>
        <v/>
      </c>
      <c r="E31" s="13" t="str">
        <f>IF($H31="","",INDEX(MY_Data,MATCH($H31,Sheet1!$N:N,1),4))</f>
        <v/>
      </c>
      <c r="F31" s="13" t="str">
        <f>IF($H31="","",INDEX(MY_Data,MATCH($H31,Sheet1!$N:N,1),5))</f>
        <v/>
      </c>
      <c r="G31" s="22" t="str">
        <f>IF($H31="","",INDEX(MY_Data,MATCH($H31,Sheet1!$N:N,1),6))</f>
        <v/>
      </c>
      <c r="H31" s="25" t="str">
        <f>IF(ROW()-7&lt;=MAX(Sheet1!$N:N),ROW()-7,"")</f>
        <v/>
      </c>
    </row>
    <row r="32" spans="2:8">
      <c r="B32" s="24" t="str">
        <f>IF($H32="","",INDEX(MY_Data,MATCH($H32,Sheet1!$N:N,1),1))</f>
        <v/>
      </c>
      <c r="C32" s="13" t="str">
        <f>IF($H32="","",INDEX(MY_Data,MATCH($H32,Sheet1!$N:N,1),2))</f>
        <v/>
      </c>
      <c r="D32" s="13" t="str">
        <f>IF($H32="","",INDEX(MY_Data,MATCH($H32,Sheet1!$N:N,1),3))</f>
        <v/>
      </c>
      <c r="E32" s="13" t="str">
        <f>IF($H32="","",INDEX(MY_Data,MATCH($H32,Sheet1!$N:N,1),4))</f>
        <v/>
      </c>
      <c r="F32" s="13" t="str">
        <f>IF($H32="","",INDEX(MY_Data,MATCH($H32,Sheet1!$N:N,1),5))</f>
        <v/>
      </c>
      <c r="G32" s="22" t="str">
        <f>IF($H32="","",INDEX(MY_Data,MATCH($H32,Sheet1!$N:N,1),6))</f>
        <v/>
      </c>
      <c r="H32" s="25" t="str">
        <f>IF(ROW()-7&lt;=MAX(Sheet1!$N:N),ROW()-7,"")</f>
        <v/>
      </c>
    </row>
    <row r="33" spans="2:8">
      <c r="B33" s="24" t="str">
        <f>IF($H33="","",INDEX(MY_Data,MATCH($H33,Sheet1!$N:N,1),1))</f>
        <v/>
      </c>
      <c r="C33" s="13" t="str">
        <f>IF($H33="","",INDEX(MY_Data,MATCH($H33,Sheet1!$N:N,1),2))</f>
        <v/>
      </c>
      <c r="D33" s="13" t="str">
        <f>IF($H33="","",INDEX(MY_Data,MATCH($H33,Sheet1!$N:N,1),3))</f>
        <v/>
      </c>
      <c r="E33" s="13" t="str">
        <f>IF($H33="","",INDEX(MY_Data,MATCH($H33,Sheet1!$N:N,1),4))</f>
        <v/>
      </c>
      <c r="F33" s="13" t="str">
        <f>IF($H33="","",INDEX(MY_Data,MATCH($H33,Sheet1!$N:N,1),5))</f>
        <v/>
      </c>
      <c r="G33" s="22" t="str">
        <f>IF($H33="","",INDEX(MY_Data,MATCH($H33,Sheet1!$N:N,1),6))</f>
        <v/>
      </c>
      <c r="H33" s="25" t="str">
        <f>IF(ROW()-7&lt;=MAX(Sheet1!$N:N),ROW()-7,"")</f>
        <v/>
      </c>
    </row>
    <row r="34" spans="2:8">
      <c r="B34" s="24" t="str">
        <f>IF($H34="","",INDEX(MY_Data,MATCH($H34,Sheet1!$N:N,1),1))</f>
        <v/>
      </c>
      <c r="C34" s="13" t="str">
        <f>IF($H34="","",INDEX(MY_Data,MATCH($H34,Sheet1!$N:N,1),2))</f>
        <v/>
      </c>
      <c r="D34" s="13" t="str">
        <f>IF($H34="","",INDEX(MY_Data,MATCH($H34,Sheet1!$N:N,1),3))</f>
        <v/>
      </c>
      <c r="E34" s="13" t="str">
        <f>IF($H34="","",INDEX(MY_Data,MATCH($H34,Sheet1!$N:N,1),4))</f>
        <v/>
      </c>
      <c r="F34" s="13" t="str">
        <f>IF($H34="","",INDEX(MY_Data,MATCH($H34,Sheet1!$N:N,1),5))</f>
        <v/>
      </c>
      <c r="G34" s="22" t="str">
        <f>IF($H34="","",INDEX(MY_Data,MATCH($H34,Sheet1!$N:N,1),6))</f>
        <v/>
      </c>
      <c r="H34" s="25" t="str">
        <f>IF(ROW()-7&lt;=MAX(Sheet1!$N:N),ROW()-7,"")</f>
        <v/>
      </c>
    </row>
    <row r="35" spans="2:8">
      <c r="B35" s="24" t="str">
        <f>IF($H35="","",INDEX(MY_Data,MATCH($H35,Sheet1!$N:N,1),1))</f>
        <v/>
      </c>
      <c r="C35" s="13" t="str">
        <f>IF($H35="","",INDEX(MY_Data,MATCH($H35,Sheet1!$N:N,1),2))</f>
        <v/>
      </c>
      <c r="D35" s="13" t="str">
        <f>IF($H35="","",INDEX(MY_Data,MATCH($H35,Sheet1!$N:N,1),3))</f>
        <v/>
      </c>
      <c r="E35" s="13" t="str">
        <f>IF($H35="","",INDEX(MY_Data,MATCH($H35,Sheet1!$N:N,1),4))</f>
        <v/>
      </c>
      <c r="F35" s="13" t="str">
        <f>IF($H35="","",INDEX(MY_Data,MATCH($H35,Sheet1!$N:N,1),5))</f>
        <v/>
      </c>
      <c r="G35" s="22" t="str">
        <f>IF($H35="","",INDEX(MY_Data,MATCH($H35,Sheet1!$N:N,1),6))</f>
        <v/>
      </c>
      <c r="H35" s="25" t="str">
        <f>IF(ROW()-7&lt;=MAX(Sheet1!$N:N),ROW()-7,"")</f>
        <v/>
      </c>
    </row>
    <row r="36" spans="2:8">
      <c r="B36" s="24" t="str">
        <f>IF($H36="","",INDEX(MY_Data,MATCH($H36,Sheet1!$N:N,1),1))</f>
        <v/>
      </c>
      <c r="C36" s="13" t="str">
        <f>IF($H36="","",INDEX(MY_Data,MATCH($H36,Sheet1!$N:N,1),2))</f>
        <v/>
      </c>
      <c r="D36" s="13" t="str">
        <f>IF($H36="","",INDEX(MY_Data,MATCH($H36,Sheet1!$N:N,1),3))</f>
        <v/>
      </c>
      <c r="E36" s="13" t="str">
        <f>IF($H36="","",INDEX(MY_Data,MATCH($H36,Sheet1!$N:N,1),4))</f>
        <v/>
      </c>
      <c r="F36" s="13" t="str">
        <f>IF($H36="","",INDEX(MY_Data,MATCH($H36,Sheet1!$N:N,1),5))</f>
        <v/>
      </c>
      <c r="G36" s="22" t="str">
        <f>IF($H36="","",INDEX(MY_Data,MATCH($H36,Sheet1!$N:N,1),6))</f>
        <v/>
      </c>
      <c r="H36" s="25" t="str">
        <f>IF(ROW()-7&lt;=MAX(Sheet1!$N:N),ROW()-7,"")</f>
        <v/>
      </c>
    </row>
    <row r="37" spans="2:8">
      <c r="B37" s="24" t="str">
        <f>IF($H37="","",INDEX(MY_Data,MATCH($H37,Sheet1!$N:N,1),1))</f>
        <v/>
      </c>
      <c r="C37" s="13" t="str">
        <f>IF($H37="","",INDEX(MY_Data,MATCH($H37,Sheet1!$N:N,1),2))</f>
        <v/>
      </c>
      <c r="D37" s="13" t="str">
        <f>IF($H37="","",INDEX(MY_Data,MATCH($H37,Sheet1!$N:N,1),3))</f>
        <v/>
      </c>
      <c r="E37" s="13" t="str">
        <f>IF($H37="","",INDEX(MY_Data,MATCH($H37,Sheet1!$N:N,1),4))</f>
        <v/>
      </c>
      <c r="F37" s="13" t="str">
        <f>IF($H37="","",INDEX(MY_Data,MATCH($H37,Sheet1!$N:N,1),5))</f>
        <v/>
      </c>
      <c r="G37" s="22" t="str">
        <f>IF($H37="","",INDEX(MY_Data,MATCH($H37,Sheet1!$N:N,1),6))</f>
        <v/>
      </c>
      <c r="H37" s="25" t="str">
        <f>IF(ROW()-7&lt;=MAX(Sheet1!$N:N),ROW()-7,"")</f>
        <v/>
      </c>
    </row>
    <row r="38" spans="2:8">
      <c r="B38" s="24" t="str">
        <f>IF($H38="","",INDEX(MY_Data,MATCH($H38,Sheet1!$N:N,1),1))</f>
        <v/>
      </c>
      <c r="C38" s="13" t="str">
        <f>IF($H38="","",INDEX(MY_Data,MATCH($H38,Sheet1!$N:N,1),2))</f>
        <v/>
      </c>
      <c r="D38" s="13" t="str">
        <f>IF($H38="","",INDEX(MY_Data,MATCH($H38,Sheet1!$N:N,1),3))</f>
        <v/>
      </c>
      <c r="E38" s="13" t="str">
        <f>IF($H38="","",INDEX(MY_Data,MATCH($H38,Sheet1!$N:N,1),4))</f>
        <v/>
      </c>
      <c r="F38" s="13" t="str">
        <f>IF($H38="","",INDEX(MY_Data,MATCH($H38,Sheet1!$N:N,1),5))</f>
        <v/>
      </c>
      <c r="G38" s="22" t="str">
        <f>IF($H38="","",INDEX(MY_Data,MATCH($H38,Sheet1!$N:N,1),6))</f>
        <v/>
      </c>
      <c r="H38" s="25" t="str">
        <f>IF(ROW()-7&lt;=MAX(Sheet1!$N:N),ROW()-7,"")</f>
        <v/>
      </c>
    </row>
    <row r="39" spans="2:8">
      <c r="B39" s="24" t="str">
        <f>IF($H39="","",INDEX(MY_Data,MATCH($H39,Sheet1!$N:N,1),1))</f>
        <v/>
      </c>
      <c r="C39" s="13" t="str">
        <f>IF($H39="","",INDEX(MY_Data,MATCH($H39,Sheet1!$N:N,1),2))</f>
        <v/>
      </c>
      <c r="D39" s="13" t="str">
        <f>IF($H39="","",INDEX(MY_Data,MATCH($H39,Sheet1!$N:N,1),3))</f>
        <v/>
      </c>
      <c r="E39" s="13" t="str">
        <f>IF($H39="","",INDEX(MY_Data,MATCH($H39,Sheet1!$N:N,1),4))</f>
        <v/>
      </c>
      <c r="F39" s="13" t="str">
        <f>IF($H39="","",INDEX(MY_Data,MATCH($H39,Sheet1!$N:N,1),5))</f>
        <v/>
      </c>
      <c r="G39" s="22" t="str">
        <f>IF($H39="","",INDEX(MY_Data,MATCH($H39,Sheet1!$N:N,1),6))</f>
        <v/>
      </c>
      <c r="H39" s="25" t="str">
        <f>IF(ROW()-7&lt;=MAX(Sheet1!$N:N),ROW()-7,"")</f>
        <v/>
      </c>
    </row>
    <row r="40" spans="2:8">
      <c r="B40" s="24" t="str">
        <f>IF($H40="","",INDEX(MY_Data,MATCH($H40,Sheet1!$N:N,1),1))</f>
        <v/>
      </c>
      <c r="C40" s="13" t="str">
        <f>IF($H40="","",INDEX(MY_Data,MATCH($H40,Sheet1!$N:N,1),2))</f>
        <v/>
      </c>
      <c r="D40" s="13" t="str">
        <f>IF($H40="","",INDEX(MY_Data,MATCH($H40,Sheet1!$N:N,1),3))</f>
        <v/>
      </c>
      <c r="E40" s="13" t="str">
        <f>IF($H40="","",INDEX(MY_Data,MATCH($H40,Sheet1!$N:N,1),4))</f>
        <v/>
      </c>
      <c r="F40" s="13" t="str">
        <f>IF($H40="","",INDEX(MY_Data,MATCH($H40,Sheet1!$N:N,1),5))</f>
        <v/>
      </c>
      <c r="G40" s="22" t="str">
        <f>IF($H40="","",INDEX(MY_Data,MATCH($H40,Sheet1!$N:N,1),6))</f>
        <v/>
      </c>
      <c r="H40" s="25" t="str">
        <f>IF(ROW()-7&lt;=MAX(Sheet1!$N:N),ROW()-7,"")</f>
        <v/>
      </c>
    </row>
    <row r="41" spans="2:8">
      <c r="B41" s="24" t="str">
        <f>IF($H41="","",INDEX(MY_Data,MATCH($H41,Sheet1!$N:N,1),1))</f>
        <v/>
      </c>
      <c r="C41" s="13" t="str">
        <f>IF($H41="","",INDEX(MY_Data,MATCH($H41,Sheet1!$N:N,1),2))</f>
        <v/>
      </c>
      <c r="D41" s="13" t="str">
        <f>IF($H41="","",INDEX(MY_Data,MATCH($H41,Sheet1!$N:N,1),3))</f>
        <v/>
      </c>
      <c r="E41" s="13" t="str">
        <f>IF($H41="","",INDEX(MY_Data,MATCH($H41,Sheet1!$N:N,1),4))</f>
        <v/>
      </c>
      <c r="F41" s="13" t="str">
        <f>IF($H41="","",INDEX(MY_Data,MATCH($H41,Sheet1!$N:N,1),5))</f>
        <v/>
      </c>
      <c r="G41" s="22" t="str">
        <f>IF($H41="","",INDEX(MY_Data,MATCH($H41,Sheet1!$N:N,1),6))</f>
        <v/>
      </c>
      <c r="H41" s="25" t="str">
        <f>IF(ROW()-7&lt;=MAX(Sheet1!$N:N),ROW()-7,"")</f>
        <v/>
      </c>
    </row>
    <row r="42" spans="2:8">
      <c r="B42" s="24" t="str">
        <f>IF($H42="","",INDEX(MY_Data,MATCH($H42,Sheet1!$N:N,1),1))</f>
        <v/>
      </c>
      <c r="C42" s="13" t="str">
        <f>IF($H42="","",INDEX(MY_Data,MATCH($H42,Sheet1!$N:N,1),2))</f>
        <v/>
      </c>
      <c r="D42" s="13" t="str">
        <f>IF($H42="","",INDEX(MY_Data,MATCH($H42,Sheet1!$N:N,1),3))</f>
        <v/>
      </c>
      <c r="E42" s="13" t="str">
        <f>IF($H42="","",INDEX(MY_Data,MATCH($H42,Sheet1!$N:N,1),4))</f>
        <v/>
      </c>
      <c r="F42" s="13" t="str">
        <f>IF($H42="","",INDEX(MY_Data,MATCH($H42,Sheet1!$N:N,1),5))</f>
        <v/>
      </c>
      <c r="G42" s="22" t="str">
        <f>IF($H42="","",INDEX(MY_Data,MATCH($H42,Sheet1!$N:N,1),6))</f>
        <v/>
      </c>
      <c r="H42" s="25" t="str">
        <f>IF(ROW()-7&lt;=MAX(Sheet1!$N:N),ROW()-7,"")</f>
        <v/>
      </c>
    </row>
    <row r="43" spans="2:8">
      <c r="B43" s="24" t="str">
        <f>IF($H43="","",INDEX(MY_Data,MATCH($H43,Sheet1!$N:N,1),1))</f>
        <v/>
      </c>
      <c r="C43" s="13" t="str">
        <f>IF($H43="","",INDEX(MY_Data,MATCH($H43,Sheet1!$N:N,1),2))</f>
        <v/>
      </c>
      <c r="D43" s="13" t="str">
        <f>IF($H43="","",INDEX(MY_Data,MATCH($H43,Sheet1!$N:N,1),3))</f>
        <v/>
      </c>
      <c r="E43" s="13" t="str">
        <f>IF($H43="","",INDEX(MY_Data,MATCH($H43,Sheet1!$N:N,1),4))</f>
        <v/>
      </c>
      <c r="F43" s="13" t="str">
        <f>IF($H43="","",INDEX(MY_Data,MATCH($H43,Sheet1!$N:N,1),5))</f>
        <v/>
      </c>
      <c r="G43" s="22" t="str">
        <f>IF($H43="","",INDEX(MY_Data,MATCH($H43,Sheet1!$N:N,1),6))</f>
        <v/>
      </c>
      <c r="H43" s="25" t="str">
        <f>IF(ROW()-7&lt;=MAX(Sheet1!$N:N),ROW()-7,"")</f>
        <v/>
      </c>
    </row>
    <row r="44" spans="2:8">
      <c r="B44" s="24" t="str">
        <f>IF($H44="","",INDEX(MY_Data,MATCH($H44,Sheet1!$N:N,1),1))</f>
        <v/>
      </c>
      <c r="C44" s="13" t="str">
        <f>IF($H44="","",INDEX(MY_Data,MATCH($H44,Sheet1!$N:N,1),2))</f>
        <v/>
      </c>
      <c r="D44" s="13" t="str">
        <f>IF($H44="","",INDEX(MY_Data,MATCH($H44,Sheet1!$N:N,1),3))</f>
        <v/>
      </c>
      <c r="E44" s="13" t="str">
        <f>IF($H44="","",INDEX(MY_Data,MATCH($H44,Sheet1!$N:N,1),4))</f>
        <v/>
      </c>
      <c r="F44" s="13" t="str">
        <f>IF($H44="","",INDEX(MY_Data,MATCH($H44,Sheet1!$N:N,1),5))</f>
        <v/>
      </c>
      <c r="G44" s="22" t="str">
        <f>IF($H44="","",INDEX(MY_Data,MATCH($H44,Sheet1!$N:N,1),6))</f>
        <v/>
      </c>
      <c r="H44" s="25" t="str">
        <f>IF(ROW()-7&lt;=MAX(Sheet1!$N:N),ROW()-7,"")</f>
        <v/>
      </c>
    </row>
    <row r="45" spans="2:8">
      <c r="B45" s="24" t="str">
        <f>IF($H45="","",INDEX(MY_Data,MATCH($H45,Sheet1!$N:N,1),1))</f>
        <v/>
      </c>
      <c r="C45" s="13" t="str">
        <f>IF($H45="","",INDEX(MY_Data,MATCH($H45,Sheet1!$N:N,1),2))</f>
        <v/>
      </c>
      <c r="D45" s="13" t="str">
        <f>IF($H45="","",INDEX(MY_Data,MATCH($H45,Sheet1!$N:N,1),3))</f>
        <v/>
      </c>
      <c r="E45" s="13" t="str">
        <f>IF($H45="","",INDEX(MY_Data,MATCH($H45,Sheet1!$N:N,1),4))</f>
        <v/>
      </c>
      <c r="F45" s="13" t="str">
        <f>IF($H45="","",INDEX(MY_Data,MATCH($H45,Sheet1!$N:N,1),5))</f>
        <v/>
      </c>
      <c r="G45" s="22" t="str">
        <f>IF($H45="","",INDEX(MY_Data,MATCH($H45,Sheet1!$N:N,1),6))</f>
        <v/>
      </c>
      <c r="H45" s="25" t="str">
        <f>IF(ROW()-7&lt;=MAX(Sheet1!$N:N),ROW()-7,"")</f>
        <v/>
      </c>
    </row>
    <row r="46" spans="2:8">
      <c r="B46" s="24" t="str">
        <f>IF($H46="","",INDEX(MY_Data,MATCH($H46,Sheet1!$N:N,1),1))</f>
        <v/>
      </c>
      <c r="C46" s="13" t="str">
        <f>IF($H46="","",INDEX(MY_Data,MATCH($H46,Sheet1!$N:N,1),2))</f>
        <v/>
      </c>
      <c r="D46" s="13" t="str">
        <f>IF($H46="","",INDEX(MY_Data,MATCH($H46,Sheet1!$N:N,1),3))</f>
        <v/>
      </c>
      <c r="E46" s="13" t="str">
        <f>IF($H46="","",INDEX(MY_Data,MATCH($H46,Sheet1!$N:N,1),4))</f>
        <v/>
      </c>
      <c r="F46" s="13" t="str">
        <f>IF($H46="","",INDEX(MY_Data,MATCH($H46,Sheet1!$N:N,1),5))</f>
        <v/>
      </c>
      <c r="G46" s="22" t="str">
        <f>IF($H46="","",INDEX(MY_Data,MATCH($H46,Sheet1!$N:N,1),6))</f>
        <v/>
      </c>
      <c r="H46" s="25" t="str">
        <f>IF(ROW()-7&lt;=MAX(Sheet1!$N:N),ROW()-7,"")</f>
        <v/>
      </c>
    </row>
    <row r="47" spans="2:8">
      <c r="B47" s="24" t="str">
        <f>IF($H47="","",INDEX(MY_Data,MATCH($H47,Sheet1!$N:N,1),1))</f>
        <v/>
      </c>
      <c r="C47" s="13" t="str">
        <f>IF($H47="","",INDEX(MY_Data,MATCH($H47,Sheet1!$N:N,1),2))</f>
        <v/>
      </c>
      <c r="D47" s="13" t="str">
        <f>IF($H47="","",INDEX(MY_Data,MATCH($H47,Sheet1!$N:N,1),3))</f>
        <v/>
      </c>
      <c r="E47" s="13" t="str">
        <f>IF($H47="","",INDEX(MY_Data,MATCH($H47,Sheet1!$N:N,1),4))</f>
        <v/>
      </c>
      <c r="F47" s="13" t="str">
        <f>IF($H47="","",INDEX(MY_Data,MATCH($H47,Sheet1!$N:N,1),5))</f>
        <v/>
      </c>
      <c r="G47" s="22" t="str">
        <f>IF($H47="","",INDEX(MY_Data,MATCH($H47,Sheet1!$N:N,1),6))</f>
        <v/>
      </c>
      <c r="H47" s="25" t="str">
        <f>IF(ROW()-7&lt;=MAX(Sheet1!$N:N),ROW()-7,"")</f>
        <v/>
      </c>
    </row>
    <row r="48" spans="2:8">
      <c r="B48" s="24" t="str">
        <f>IF($H48="","",INDEX(MY_Data,MATCH($H48,Sheet1!$N:N,1),1))</f>
        <v/>
      </c>
      <c r="C48" s="13" t="str">
        <f>IF($H48="","",INDEX(MY_Data,MATCH($H48,Sheet1!$N:N,1),2))</f>
        <v/>
      </c>
      <c r="D48" s="13" t="str">
        <f>IF($H48="","",INDEX(MY_Data,MATCH($H48,Sheet1!$N:N,1),3))</f>
        <v/>
      </c>
      <c r="E48" s="13" t="str">
        <f>IF($H48="","",INDEX(MY_Data,MATCH($H48,Sheet1!$N:N,1),4))</f>
        <v/>
      </c>
      <c r="F48" s="13" t="str">
        <f>IF($H48="","",INDEX(MY_Data,MATCH($H48,Sheet1!$N:N,1),5))</f>
        <v/>
      </c>
      <c r="G48" s="22" t="str">
        <f>IF($H48="","",INDEX(MY_Data,MATCH($H48,Sheet1!$N:N,1),6))</f>
        <v/>
      </c>
      <c r="H48" s="25" t="str">
        <f>IF(ROW()-7&lt;=MAX(Sheet1!$N:N),ROW()-7,"")</f>
        <v/>
      </c>
    </row>
    <row r="49" spans="2:8">
      <c r="B49" s="24" t="str">
        <f>IF($H49="","",INDEX(MY_Data,MATCH($H49,Sheet1!$N:N,1),1))</f>
        <v/>
      </c>
      <c r="C49" s="13" t="str">
        <f>IF($H49="","",INDEX(MY_Data,MATCH($H49,Sheet1!$N:N,1),2))</f>
        <v/>
      </c>
      <c r="D49" s="13" t="str">
        <f>IF($H49="","",INDEX(MY_Data,MATCH($H49,Sheet1!$N:N,1),3))</f>
        <v/>
      </c>
      <c r="E49" s="13" t="str">
        <f>IF($H49="","",INDEX(MY_Data,MATCH($H49,Sheet1!$N:N,1),4))</f>
        <v/>
      </c>
      <c r="F49" s="13" t="str">
        <f>IF($H49="","",INDEX(MY_Data,MATCH($H49,Sheet1!$N:N,1),5))</f>
        <v/>
      </c>
      <c r="G49" s="22" t="str">
        <f>IF($H49="","",INDEX(MY_Data,MATCH($H49,Sheet1!$N:N,1),6))</f>
        <v/>
      </c>
      <c r="H49" s="25" t="str">
        <f>IF(ROW()-7&lt;=MAX(Sheet1!$N:N),ROW()-7,"")</f>
        <v/>
      </c>
    </row>
    <row r="50" spans="2:8">
      <c r="B50" s="24" t="str">
        <f>IF($H50="","",INDEX(MY_Data,MATCH($H50,Sheet1!$N:N,1),1))</f>
        <v/>
      </c>
      <c r="C50" s="13" t="str">
        <f>IF($H50="","",INDEX(MY_Data,MATCH($H50,Sheet1!$N:N,1),2))</f>
        <v/>
      </c>
      <c r="D50" s="13" t="str">
        <f>IF($H50="","",INDEX(MY_Data,MATCH($H50,Sheet1!$N:N,1),3))</f>
        <v/>
      </c>
      <c r="E50" s="13" t="str">
        <f>IF($H50="","",INDEX(MY_Data,MATCH($H50,Sheet1!$N:N,1),4))</f>
        <v/>
      </c>
      <c r="F50" s="13" t="str">
        <f>IF($H50="","",INDEX(MY_Data,MATCH($H50,Sheet1!$N:N,1),5))</f>
        <v/>
      </c>
      <c r="G50" s="22" t="str">
        <f>IF($H50="","",INDEX(MY_Data,MATCH($H50,Sheet1!$N:N,1),6))</f>
        <v/>
      </c>
      <c r="H50" s="25" t="str">
        <f>IF(ROW()-7&lt;=MAX(Sheet1!$N:N),ROW()-7,"")</f>
        <v/>
      </c>
    </row>
    <row r="51" spans="2:8">
      <c r="B51" s="24" t="str">
        <f>IF($H51="","",INDEX(MY_Data,MATCH($H51,Sheet1!$N:N,1),1))</f>
        <v/>
      </c>
      <c r="C51" s="13" t="str">
        <f>IF($H51="","",INDEX(MY_Data,MATCH($H51,Sheet1!$N:N,1),2))</f>
        <v/>
      </c>
      <c r="D51" s="13" t="str">
        <f>IF($H51="","",INDEX(MY_Data,MATCH($H51,Sheet1!$N:N,1),3))</f>
        <v/>
      </c>
      <c r="E51" s="13" t="str">
        <f>IF($H51="","",INDEX(MY_Data,MATCH($H51,Sheet1!$N:N,1),4))</f>
        <v/>
      </c>
      <c r="F51" s="13" t="str">
        <f>IF($H51="","",INDEX(MY_Data,MATCH($H51,Sheet1!$N:N,1),5))</f>
        <v/>
      </c>
      <c r="G51" s="22" t="str">
        <f>IF($H51="","",INDEX(MY_Data,MATCH($H51,Sheet1!$N:N,1),6))</f>
        <v/>
      </c>
      <c r="H51" s="25" t="str">
        <f>IF(ROW()-7&lt;=MAX(Sheet1!$N:N),ROW()-7,"")</f>
        <v/>
      </c>
    </row>
    <row r="52" spans="2:8">
      <c r="B52" s="24" t="str">
        <f>IF($H52="","",INDEX(MY_Data,MATCH($H52,Sheet1!$N:N,1),1))</f>
        <v/>
      </c>
      <c r="C52" s="13" t="str">
        <f>IF($H52="","",INDEX(MY_Data,MATCH($H52,Sheet1!$N:N,1),2))</f>
        <v/>
      </c>
      <c r="D52" s="13" t="str">
        <f>IF($H52="","",INDEX(MY_Data,MATCH($H52,Sheet1!$N:N,1),3))</f>
        <v/>
      </c>
      <c r="E52" s="13" t="str">
        <f>IF($H52="","",INDEX(MY_Data,MATCH($H52,Sheet1!$N:N,1),4))</f>
        <v/>
      </c>
      <c r="F52" s="13" t="str">
        <f>IF($H52="","",INDEX(MY_Data,MATCH($H52,Sheet1!$N:N,1),5))</f>
        <v/>
      </c>
      <c r="G52" s="22" t="str">
        <f>IF($H52="","",INDEX(MY_Data,MATCH($H52,Sheet1!$N:N,1),6))</f>
        <v/>
      </c>
      <c r="H52" s="25" t="str">
        <f>IF(ROW()-7&lt;=MAX(Sheet1!$N:N),ROW()-7,"")</f>
        <v/>
      </c>
    </row>
    <row r="53" spans="2:8">
      <c r="B53" s="24" t="str">
        <f>IF($H53="","",INDEX(MY_Data,MATCH($H53,Sheet1!$N:N,1),1))</f>
        <v/>
      </c>
      <c r="C53" s="13" t="str">
        <f>IF($H53="","",INDEX(MY_Data,MATCH($H53,Sheet1!$N:N,1),2))</f>
        <v/>
      </c>
      <c r="D53" s="13" t="str">
        <f>IF($H53="","",INDEX(MY_Data,MATCH($H53,Sheet1!$N:N,1),3))</f>
        <v/>
      </c>
      <c r="E53" s="13" t="str">
        <f>IF($H53="","",INDEX(MY_Data,MATCH($H53,Sheet1!$N:N,1),4))</f>
        <v/>
      </c>
      <c r="F53" s="13" t="str">
        <f>IF($H53="","",INDEX(MY_Data,MATCH($H53,Sheet1!$N:N,1),5))</f>
        <v/>
      </c>
      <c r="G53" s="22" t="str">
        <f>IF($H53="","",INDEX(MY_Data,MATCH($H53,Sheet1!$N:N,1),6))</f>
        <v/>
      </c>
      <c r="H53" s="25" t="str">
        <f>IF(ROW()-7&lt;=MAX(Sheet1!$N:N),ROW()-7,"")</f>
        <v/>
      </c>
    </row>
    <row r="54" spans="2:8">
      <c r="B54" s="24" t="str">
        <f>IF($H54="","",INDEX(MY_Data,MATCH($H54,Sheet1!$N:N,1),1))</f>
        <v/>
      </c>
      <c r="C54" s="13" t="str">
        <f>IF($H54="","",INDEX(MY_Data,MATCH($H54,Sheet1!$N:N,1),2))</f>
        <v/>
      </c>
      <c r="D54" s="13" t="str">
        <f>IF($H54="","",INDEX(MY_Data,MATCH($H54,Sheet1!$N:N,1),3))</f>
        <v/>
      </c>
      <c r="E54" s="13" t="str">
        <f>IF($H54="","",INDEX(MY_Data,MATCH($H54,Sheet1!$N:N,1),4))</f>
        <v/>
      </c>
      <c r="F54" s="13" t="str">
        <f>IF($H54="","",INDEX(MY_Data,MATCH($H54,Sheet1!$N:N,1),5))</f>
        <v/>
      </c>
      <c r="G54" s="22" t="str">
        <f>IF($H54="","",INDEX(MY_Data,MATCH($H54,Sheet1!$N:N,1),6))</f>
        <v/>
      </c>
      <c r="H54" s="25" t="str">
        <f>IF(ROW()-7&lt;=MAX(Sheet1!$N:N),ROW()-7,"")</f>
        <v/>
      </c>
    </row>
    <row r="55" spans="2:8">
      <c r="B55" s="24" t="str">
        <f>IF($H55="","",INDEX(MY_Data,MATCH($H55,Sheet1!$N:N,1),1))</f>
        <v/>
      </c>
      <c r="C55" s="13" t="str">
        <f>IF($H55="","",INDEX(MY_Data,MATCH($H55,Sheet1!$N:N,1),2))</f>
        <v/>
      </c>
      <c r="D55" s="13" t="str">
        <f>IF($H55="","",INDEX(MY_Data,MATCH($H55,Sheet1!$N:N,1),3))</f>
        <v/>
      </c>
      <c r="E55" s="13" t="str">
        <f>IF($H55="","",INDEX(MY_Data,MATCH($H55,Sheet1!$N:N,1),4))</f>
        <v/>
      </c>
      <c r="F55" s="13" t="str">
        <f>IF($H55="","",INDEX(MY_Data,MATCH($H55,Sheet1!$N:N,1),5))</f>
        <v/>
      </c>
      <c r="G55" s="22" t="str">
        <f>IF($H55="","",INDEX(MY_Data,MATCH($H55,Sheet1!$N:N,1),6))</f>
        <v/>
      </c>
      <c r="H55" s="25" t="str">
        <f>IF(ROW()-7&lt;=MAX(Sheet1!$N:N),ROW()-7,"")</f>
        <v/>
      </c>
    </row>
    <row r="56" spans="2:8">
      <c r="B56" s="24" t="str">
        <f>IF($H56="","",INDEX(MY_Data,MATCH($H56,Sheet1!$N:N,1),1))</f>
        <v/>
      </c>
      <c r="C56" s="13" t="str">
        <f>IF($H56="","",INDEX(MY_Data,MATCH($H56,Sheet1!$N:N,1),2))</f>
        <v/>
      </c>
      <c r="D56" s="13" t="str">
        <f>IF($H56="","",INDEX(MY_Data,MATCH($H56,Sheet1!$N:N,1),3))</f>
        <v/>
      </c>
      <c r="E56" s="13" t="str">
        <f>IF($H56="","",INDEX(MY_Data,MATCH($H56,Sheet1!$N:N,1),4))</f>
        <v/>
      </c>
      <c r="F56" s="13" t="str">
        <f>IF($H56="","",INDEX(MY_Data,MATCH($H56,Sheet1!$N:N,1),5))</f>
        <v/>
      </c>
      <c r="G56" s="22" t="str">
        <f>IF($H56="","",INDEX(MY_Data,MATCH($H56,Sheet1!$N:N,1),6))</f>
        <v/>
      </c>
      <c r="H56" s="25" t="str">
        <f>IF(ROW()-7&lt;=MAX(Sheet1!$N:N),ROW()-7,"")</f>
        <v/>
      </c>
    </row>
    <row r="57" spans="2:8">
      <c r="B57" s="24" t="str">
        <f>IF($H57="","",INDEX(MY_Data,MATCH($H57,Sheet1!$N:N,1),1))</f>
        <v/>
      </c>
      <c r="C57" s="13" t="str">
        <f>IF($H57="","",INDEX(MY_Data,MATCH($H57,Sheet1!$N:N,1),2))</f>
        <v/>
      </c>
      <c r="D57" s="13" t="str">
        <f>IF($H57="","",INDEX(MY_Data,MATCH($H57,Sheet1!$N:N,1),3))</f>
        <v/>
      </c>
      <c r="E57" s="13" t="str">
        <f>IF($H57="","",INDEX(MY_Data,MATCH($H57,Sheet1!$N:N,1),4))</f>
        <v/>
      </c>
      <c r="F57" s="13" t="str">
        <f>IF($H57="","",INDEX(MY_Data,MATCH($H57,Sheet1!$N:N,1),5))</f>
        <v/>
      </c>
      <c r="G57" s="22" t="str">
        <f>IF($H57="","",INDEX(MY_Data,MATCH($H57,Sheet1!$N:N,1),6))</f>
        <v/>
      </c>
      <c r="H57" s="25" t="str">
        <f>IF(ROW()-7&lt;=MAX(Sheet1!$N:N),ROW()-7,"")</f>
        <v/>
      </c>
    </row>
    <row r="58" spans="2:8">
      <c r="B58" s="24" t="str">
        <f>IF($H58="","",INDEX(MY_Data,MATCH($H58,Sheet1!$N:N,1),1))</f>
        <v/>
      </c>
      <c r="C58" s="13" t="str">
        <f>IF($H58="","",INDEX(MY_Data,MATCH($H58,Sheet1!$N:N,1),2))</f>
        <v/>
      </c>
      <c r="D58" s="13" t="str">
        <f>IF($H58="","",INDEX(MY_Data,MATCH($H58,Sheet1!$N:N,1),3))</f>
        <v/>
      </c>
      <c r="E58" s="13" t="str">
        <f>IF($H58="","",INDEX(MY_Data,MATCH($H58,Sheet1!$N:N,1),4))</f>
        <v/>
      </c>
      <c r="F58" s="13" t="str">
        <f>IF($H58="","",INDEX(MY_Data,MATCH($H58,Sheet1!$N:N,1),5))</f>
        <v/>
      </c>
      <c r="G58" s="22" t="str">
        <f>IF($H58="","",INDEX(MY_Data,MATCH($H58,Sheet1!$N:N,1),6))</f>
        <v/>
      </c>
      <c r="H58" s="25" t="str">
        <f>IF(ROW()-7&lt;=MAX(Sheet1!$N:N),ROW()-7,"")</f>
        <v/>
      </c>
    </row>
    <row r="59" spans="2:8">
      <c r="B59" s="24" t="str">
        <f>IF($H59="","",INDEX(MY_Data,MATCH($H59,Sheet1!$N:N,1),1))</f>
        <v/>
      </c>
      <c r="C59" s="13" t="str">
        <f>IF($H59="","",INDEX(MY_Data,MATCH($H59,Sheet1!$N:N,1),2))</f>
        <v/>
      </c>
      <c r="D59" s="13" t="str">
        <f>IF($H59="","",INDEX(MY_Data,MATCH($H59,Sheet1!$N:N,1),3))</f>
        <v/>
      </c>
      <c r="E59" s="13" t="str">
        <f>IF($H59="","",INDEX(MY_Data,MATCH($H59,Sheet1!$N:N,1),4))</f>
        <v/>
      </c>
      <c r="F59" s="13" t="str">
        <f>IF($H59="","",INDEX(MY_Data,MATCH($H59,Sheet1!$N:N,1),5))</f>
        <v/>
      </c>
      <c r="G59" s="22" t="str">
        <f>IF($H59="","",INDEX(MY_Data,MATCH($H59,Sheet1!$N:N,1),6))</f>
        <v/>
      </c>
      <c r="H59" s="25" t="str">
        <f>IF(ROW()-7&lt;=MAX(Sheet1!$N:N),ROW()-7,"")</f>
        <v/>
      </c>
    </row>
    <row r="60" spans="2:8">
      <c r="B60" s="24" t="str">
        <f>IF($H60="","",INDEX(MY_Data,MATCH($H60,Sheet1!$N:N,1),1))</f>
        <v/>
      </c>
      <c r="C60" s="13" t="str">
        <f>IF($H60="","",INDEX(MY_Data,MATCH($H60,Sheet1!$N:N,1),2))</f>
        <v/>
      </c>
      <c r="D60" s="13" t="str">
        <f>IF($H60="","",INDEX(MY_Data,MATCH($H60,Sheet1!$N:N,1),3))</f>
        <v/>
      </c>
      <c r="E60" s="13" t="str">
        <f>IF($H60="","",INDEX(MY_Data,MATCH($H60,Sheet1!$N:N,1),4))</f>
        <v/>
      </c>
      <c r="F60" s="13" t="str">
        <f>IF($H60="","",INDEX(MY_Data,MATCH($H60,Sheet1!$N:N,1),5))</f>
        <v/>
      </c>
      <c r="G60" s="22" t="str">
        <f>IF($H60="","",INDEX(MY_Data,MATCH($H60,Sheet1!$N:N,1),6))</f>
        <v/>
      </c>
      <c r="H60" s="25" t="str">
        <f>IF(ROW()-7&lt;=MAX(Sheet1!$N:N),ROW()-7,"")</f>
        <v/>
      </c>
    </row>
    <row r="61" spans="2:8">
      <c r="B61" s="24" t="str">
        <f>IF($H61="","",INDEX(MY_Data,MATCH($H61,Sheet1!$N:N,1),1))</f>
        <v/>
      </c>
      <c r="C61" s="13" t="str">
        <f>IF($H61="","",INDEX(MY_Data,MATCH($H61,Sheet1!$N:N,1),2))</f>
        <v/>
      </c>
      <c r="D61" s="13" t="str">
        <f>IF($H61="","",INDEX(MY_Data,MATCH($H61,Sheet1!$N:N,1),3))</f>
        <v/>
      </c>
      <c r="E61" s="13" t="str">
        <f>IF($H61="","",INDEX(MY_Data,MATCH($H61,Sheet1!$N:N,1),4))</f>
        <v/>
      </c>
      <c r="F61" s="13" t="str">
        <f>IF($H61="","",INDEX(MY_Data,MATCH($H61,Sheet1!$N:N,1),5))</f>
        <v/>
      </c>
      <c r="G61" s="22" t="str">
        <f>IF($H61="","",INDEX(MY_Data,MATCH($H61,Sheet1!$N:N,1),6))</f>
        <v/>
      </c>
      <c r="H61" s="25" t="str">
        <f>IF(ROW()-7&lt;=MAX(Sheet1!$N:N),ROW()-7,"")</f>
        <v/>
      </c>
    </row>
    <row r="62" spans="2:8">
      <c r="B62" s="24" t="str">
        <f>IF($H62="","",INDEX(MY_Data,MATCH($H62,Sheet1!$N:N,1),1))</f>
        <v/>
      </c>
      <c r="C62" s="13" t="str">
        <f>IF($H62="","",INDEX(MY_Data,MATCH($H62,Sheet1!$N:N,1),2))</f>
        <v/>
      </c>
      <c r="D62" s="13" t="str">
        <f>IF($H62="","",INDEX(MY_Data,MATCH($H62,Sheet1!$N:N,1),3))</f>
        <v/>
      </c>
      <c r="E62" s="13" t="str">
        <f>IF($H62="","",INDEX(MY_Data,MATCH($H62,Sheet1!$N:N,1),4))</f>
        <v/>
      </c>
      <c r="F62" s="13" t="str">
        <f>IF($H62="","",INDEX(MY_Data,MATCH($H62,Sheet1!$N:N,1),5))</f>
        <v/>
      </c>
      <c r="G62" s="22" t="str">
        <f>IF($H62="","",INDEX(MY_Data,MATCH($H62,Sheet1!$N:N,1),6))</f>
        <v/>
      </c>
      <c r="H62" s="25" t="str">
        <f>IF(ROW()-7&lt;=MAX(Sheet1!$N:N),ROW()-7,"")</f>
        <v/>
      </c>
    </row>
    <row r="63" spans="2:8">
      <c r="B63" s="24" t="str">
        <f>IF($H63="","",INDEX(MY_Data,MATCH($H63,Sheet1!$N:N,1),1))</f>
        <v/>
      </c>
      <c r="C63" s="13" t="str">
        <f>IF($H63="","",INDEX(MY_Data,MATCH($H63,Sheet1!$N:N,1),2))</f>
        <v/>
      </c>
      <c r="D63" s="13" t="str">
        <f>IF($H63="","",INDEX(MY_Data,MATCH($H63,Sheet1!$N:N,1),3))</f>
        <v/>
      </c>
      <c r="E63" s="13" t="str">
        <f>IF($H63="","",INDEX(MY_Data,MATCH($H63,Sheet1!$N:N,1),4))</f>
        <v/>
      </c>
      <c r="F63" s="13" t="str">
        <f>IF($H63="","",INDEX(MY_Data,MATCH($H63,Sheet1!$N:N,1),5))</f>
        <v/>
      </c>
      <c r="G63" s="22" t="str">
        <f>IF($H63="","",INDEX(MY_Data,MATCH($H63,Sheet1!$N:N,1),6))</f>
        <v/>
      </c>
      <c r="H63" s="25" t="str">
        <f>IF(ROW()-7&lt;=MAX(Sheet1!$N:N),ROW()-7,"")</f>
        <v/>
      </c>
    </row>
    <row r="64" spans="2:8">
      <c r="B64" s="24" t="str">
        <f>IF($H64="","",INDEX(MY_Data,MATCH($H64,Sheet1!$N:N,1),1))</f>
        <v/>
      </c>
      <c r="C64" s="13" t="str">
        <f>IF($H64="","",INDEX(MY_Data,MATCH($H64,Sheet1!$N:N,1),2))</f>
        <v/>
      </c>
      <c r="D64" s="13" t="str">
        <f>IF($H64="","",INDEX(MY_Data,MATCH($H64,Sheet1!$N:N,1),3))</f>
        <v/>
      </c>
      <c r="E64" s="13" t="str">
        <f>IF($H64="","",INDEX(MY_Data,MATCH($H64,Sheet1!$N:N,1),4))</f>
        <v/>
      </c>
      <c r="F64" s="13" t="str">
        <f>IF($H64="","",INDEX(MY_Data,MATCH($H64,Sheet1!$N:N,1),5))</f>
        <v/>
      </c>
      <c r="G64" s="22" t="str">
        <f>IF($H64="","",INDEX(MY_Data,MATCH($H64,Sheet1!$N:N,1),6))</f>
        <v/>
      </c>
      <c r="H64" s="25" t="str">
        <f>IF(ROW()-7&lt;=MAX(Sheet1!$N:N),ROW()-7,"")</f>
        <v/>
      </c>
    </row>
    <row r="65" spans="2:8">
      <c r="B65" s="24" t="str">
        <f>IF($H65="","",INDEX(MY_Data,MATCH($H65,Sheet1!$N:N,1),1))</f>
        <v/>
      </c>
      <c r="C65" s="13" t="str">
        <f>IF($H65="","",INDEX(MY_Data,MATCH($H65,Sheet1!$N:N,1),2))</f>
        <v/>
      </c>
      <c r="D65" s="13" t="str">
        <f>IF($H65="","",INDEX(MY_Data,MATCH($H65,Sheet1!$N:N,1),3))</f>
        <v/>
      </c>
      <c r="E65" s="13" t="str">
        <f>IF($H65="","",INDEX(MY_Data,MATCH($H65,Sheet1!$N:N,1),4))</f>
        <v/>
      </c>
      <c r="F65" s="13" t="str">
        <f>IF($H65="","",INDEX(MY_Data,MATCH($H65,Sheet1!$N:N,1),5))</f>
        <v/>
      </c>
      <c r="G65" s="22" t="str">
        <f>IF($H65="","",INDEX(MY_Data,MATCH($H65,Sheet1!$N:N,1),6))</f>
        <v/>
      </c>
      <c r="H65" s="25" t="str">
        <f>IF(ROW()-7&lt;=MAX(Sheet1!$N:N),ROW()-7,"")</f>
        <v/>
      </c>
    </row>
    <row r="66" spans="2:8">
      <c r="B66" s="24" t="str">
        <f>IF($H66="","",INDEX(MY_Data,MATCH($H66,Sheet1!$N:N,1),1))</f>
        <v/>
      </c>
      <c r="C66" s="13" t="str">
        <f>IF($H66="","",INDEX(MY_Data,MATCH($H66,Sheet1!$N:N,1),2))</f>
        <v/>
      </c>
      <c r="D66" s="13" t="str">
        <f>IF($H66="","",INDEX(MY_Data,MATCH($H66,Sheet1!$N:N,1),3))</f>
        <v/>
      </c>
      <c r="E66" s="13" t="str">
        <f>IF($H66="","",INDEX(MY_Data,MATCH($H66,Sheet1!$N:N,1),4))</f>
        <v/>
      </c>
      <c r="F66" s="13" t="str">
        <f>IF($H66="","",INDEX(MY_Data,MATCH($H66,Sheet1!$N:N,1),5))</f>
        <v/>
      </c>
      <c r="G66" s="22" t="str">
        <f>IF($H66="","",INDEX(MY_Data,MATCH($H66,Sheet1!$N:N,1),6))</f>
        <v/>
      </c>
      <c r="H66" s="25" t="str">
        <f>IF(ROW()-7&lt;=MAX(Sheet1!$N:N),ROW()-7,"")</f>
        <v/>
      </c>
    </row>
    <row r="67" spans="2:8">
      <c r="B67" s="24" t="str">
        <f>IF($H67="","",INDEX(MY_Data,MATCH($H67,Sheet1!$N:N,1),1))</f>
        <v/>
      </c>
      <c r="C67" s="13" t="str">
        <f>IF($H67="","",INDEX(MY_Data,MATCH($H67,Sheet1!$N:N,1),2))</f>
        <v/>
      </c>
      <c r="D67" s="13" t="str">
        <f>IF($H67="","",INDEX(MY_Data,MATCH($H67,Sheet1!$N:N,1),3))</f>
        <v/>
      </c>
      <c r="E67" s="13" t="str">
        <f>IF($H67="","",INDEX(MY_Data,MATCH($H67,Sheet1!$N:N,1),4))</f>
        <v/>
      </c>
      <c r="F67" s="13" t="str">
        <f>IF($H67="","",INDEX(MY_Data,MATCH($H67,Sheet1!$N:N,1),5))</f>
        <v/>
      </c>
      <c r="G67" s="22" t="str">
        <f>IF($H67="","",INDEX(MY_Data,MATCH($H67,Sheet1!$N:N,1),6))</f>
        <v/>
      </c>
      <c r="H67" s="25" t="str">
        <f>IF(ROW()-7&lt;=MAX(Sheet1!$N:N),ROW()-7,"")</f>
        <v/>
      </c>
    </row>
    <row r="68" spans="2:8">
      <c r="B68" s="24" t="str">
        <f>IF($H68="","",INDEX(MY_Data,MATCH($H68,Sheet1!$N:N,1),1))</f>
        <v/>
      </c>
      <c r="C68" s="13" t="str">
        <f>IF($H68="","",INDEX(MY_Data,MATCH($H68,Sheet1!$N:N,1),2))</f>
        <v/>
      </c>
      <c r="D68" s="13" t="str">
        <f>IF($H68="","",INDEX(MY_Data,MATCH($H68,Sheet1!$N:N,1),3))</f>
        <v/>
      </c>
      <c r="E68" s="13" t="str">
        <f>IF($H68="","",INDEX(MY_Data,MATCH($H68,Sheet1!$N:N,1),4))</f>
        <v/>
      </c>
      <c r="F68" s="13" t="str">
        <f>IF($H68="","",INDEX(MY_Data,MATCH($H68,Sheet1!$N:N,1),5))</f>
        <v/>
      </c>
      <c r="G68" s="22" t="str">
        <f>IF($H68="","",INDEX(MY_Data,MATCH($H68,Sheet1!$N:N,1),6))</f>
        <v/>
      </c>
      <c r="H68" s="25" t="str">
        <f>IF(ROW()-7&lt;=MAX(Sheet1!$N:N),ROW()-7,"")</f>
        <v/>
      </c>
    </row>
    <row r="69" spans="2:8">
      <c r="B69" s="24" t="str">
        <f>IF($H69="","",INDEX(MY_Data,MATCH($H69,Sheet1!$N:N,1),1))</f>
        <v/>
      </c>
      <c r="C69" s="13" t="str">
        <f>IF($H69="","",INDEX(MY_Data,MATCH($H69,Sheet1!$N:N,1),2))</f>
        <v/>
      </c>
      <c r="D69" s="13" t="str">
        <f>IF($H69="","",INDEX(MY_Data,MATCH($H69,Sheet1!$N:N,1),3))</f>
        <v/>
      </c>
      <c r="E69" s="13" t="str">
        <f>IF($H69="","",INDEX(MY_Data,MATCH($H69,Sheet1!$N:N,1),4))</f>
        <v/>
      </c>
      <c r="F69" s="13" t="str">
        <f>IF($H69="","",INDEX(MY_Data,MATCH($H69,Sheet1!$N:N,1),5))</f>
        <v/>
      </c>
      <c r="G69" s="22" t="str">
        <f>IF($H69="","",INDEX(MY_Data,MATCH($H69,Sheet1!$N:N,1),6))</f>
        <v/>
      </c>
      <c r="H69" s="25" t="str">
        <f>IF(ROW()-7&lt;=MAX(Sheet1!$N:N),ROW()-7,"")</f>
        <v/>
      </c>
    </row>
    <row r="70" spans="2:8">
      <c r="B70" s="24" t="str">
        <f>IF($H70="","",INDEX(MY_Data,MATCH($H70,Sheet1!$N:N,1),1))</f>
        <v/>
      </c>
      <c r="C70" s="13" t="str">
        <f>IF($H70="","",INDEX(MY_Data,MATCH($H70,Sheet1!$N:N,1),2))</f>
        <v/>
      </c>
      <c r="D70" s="13" t="str">
        <f>IF($H70="","",INDEX(MY_Data,MATCH($H70,Sheet1!$N:N,1),3))</f>
        <v/>
      </c>
      <c r="E70" s="13" t="str">
        <f>IF($H70="","",INDEX(MY_Data,MATCH($H70,Sheet1!$N:N,1),4))</f>
        <v/>
      </c>
      <c r="F70" s="13" t="str">
        <f>IF($H70="","",INDEX(MY_Data,MATCH($H70,Sheet1!$N:N,1),5))</f>
        <v/>
      </c>
      <c r="G70" s="22" t="str">
        <f>IF($H70="","",INDEX(MY_Data,MATCH($H70,Sheet1!$N:N,1),6))</f>
        <v/>
      </c>
      <c r="H70" s="25" t="str">
        <f>IF(ROW()-7&lt;=MAX(Sheet1!$N:N),ROW()-7,"")</f>
        <v/>
      </c>
    </row>
    <row r="71" spans="2:8">
      <c r="B71" s="24" t="str">
        <f>IF($H71="","",INDEX(MY_Data,MATCH($H71,Sheet1!$N:N,1),1))</f>
        <v/>
      </c>
      <c r="C71" s="13" t="str">
        <f>IF($H71="","",INDEX(MY_Data,MATCH($H71,Sheet1!$N:N,1),2))</f>
        <v/>
      </c>
      <c r="D71" s="13" t="str">
        <f>IF($H71="","",INDEX(MY_Data,MATCH($H71,Sheet1!$N:N,1),3))</f>
        <v/>
      </c>
      <c r="E71" s="13" t="str">
        <f>IF($H71="","",INDEX(MY_Data,MATCH($H71,Sheet1!$N:N,1),4))</f>
        <v/>
      </c>
      <c r="F71" s="13" t="str">
        <f>IF($H71="","",INDEX(MY_Data,MATCH($H71,Sheet1!$N:N,1),5))</f>
        <v/>
      </c>
      <c r="G71" s="22" t="str">
        <f>IF($H71="","",INDEX(MY_Data,MATCH($H71,Sheet1!$N:N,1),6))</f>
        <v/>
      </c>
      <c r="H71" s="25" t="str">
        <f>IF(ROW()-7&lt;=MAX(Sheet1!$N:N),ROW()-7,"")</f>
        <v/>
      </c>
    </row>
    <row r="72" spans="2:8">
      <c r="B72" s="24" t="str">
        <f>IF($H72="","",INDEX(MY_Data,MATCH($H72,Sheet1!$N:N,1),1))</f>
        <v/>
      </c>
      <c r="C72" s="13" t="str">
        <f>IF($H72="","",INDEX(MY_Data,MATCH($H72,Sheet1!$N:N,1),2))</f>
        <v/>
      </c>
      <c r="D72" s="13" t="str">
        <f>IF($H72="","",INDEX(MY_Data,MATCH($H72,Sheet1!$N:N,1),3))</f>
        <v/>
      </c>
      <c r="E72" s="13" t="str">
        <f>IF($H72="","",INDEX(MY_Data,MATCH($H72,Sheet1!$N:N,1),4))</f>
        <v/>
      </c>
      <c r="F72" s="13" t="str">
        <f>IF($H72="","",INDEX(MY_Data,MATCH($H72,Sheet1!$N:N,1),5))</f>
        <v/>
      </c>
      <c r="G72" s="22" t="str">
        <f>IF($H72="","",INDEX(MY_Data,MATCH($H72,Sheet1!$N:N,1),6))</f>
        <v/>
      </c>
      <c r="H72" s="25" t="str">
        <f>IF(ROW()-7&lt;=MAX(Sheet1!$N:N),ROW()-7,"")</f>
        <v/>
      </c>
    </row>
    <row r="73" spans="2:8">
      <c r="B73" s="24" t="str">
        <f>IF($H73="","",INDEX(MY_Data,MATCH($H73,Sheet1!$N:N,1),1))</f>
        <v/>
      </c>
      <c r="C73" s="13" t="str">
        <f>IF($H73="","",INDEX(MY_Data,MATCH($H73,Sheet1!$N:N,1),2))</f>
        <v/>
      </c>
      <c r="D73" s="13" t="str">
        <f>IF($H73="","",INDEX(MY_Data,MATCH($H73,Sheet1!$N:N,1),3))</f>
        <v/>
      </c>
      <c r="E73" s="13" t="str">
        <f>IF($H73="","",INDEX(MY_Data,MATCH($H73,Sheet1!$N:N,1),4))</f>
        <v/>
      </c>
      <c r="F73" s="13" t="str">
        <f>IF($H73="","",INDEX(MY_Data,MATCH($H73,Sheet1!$N:N,1),5))</f>
        <v/>
      </c>
      <c r="G73" s="22" t="str">
        <f>IF($H73="","",INDEX(MY_Data,MATCH($H73,Sheet1!$N:N,1),6))</f>
        <v/>
      </c>
      <c r="H73" s="25" t="str">
        <f>IF(ROW()-7&lt;=MAX(Sheet1!$N:N),ROW()-7,"")</f>
        <v/>
      </c>
    </row>
    <row r="74" spans="2:8">
      <c r="B74" s="24" t="str">
        <f>IF($H74="","",INDEX(MY_Data,MATCH($H74,Sheet1!$N:N,1),1))</f>
        <v/>
      </c>
      <c r="C74" s="13" t="str">
        <f>IF($H74="","",INDEX(MY_Data,MATCH($H74,Sheet1!$N:N,1),2))</f>
        <v/>
      </c>
      <c r="D74" s="13" t="str">
        <f>IF($H74="","",INDEX(MY_Data,MATCH($H74,Sheet1!$N:N,1),3))</f>
        <v/>
      </c>
      <c r="E74" s="13" t="str">
        <f>IF($H74="","",INDEX(MY_Data,MATCH($H74,Sheet1!$N:N,1),4))</f>
        <v/>
      </c>
      <c r="F74" s="13" t="str">
        <f>IF($H74="","",INDEX(MY_Data,MATCH($H74,Sheet1!$N:N,1),5))</f>
        <v/>
      </c>
      <c r="G74" s="22" t="str">
        <f>IF($H74="","",INDEX(MY_Data,MATCH($H74,Sheet1!$N:N,1),6))</f>
        <v/>
      </c>
      <c r="H74" s="25" t="str">
        <f>IF(ROW()-7&lt;=MAX(Sheet1!$N:N),ROW()-7,"")</f>
        <v/>
      </c>
    </row>
    <row r="75" spans="2:8">
      <c r="B75" s="24" t="str">
        <f>IF($H75="","",INDEX(MY_Data,MATCH($H75,Sheet1!$N:N,1),1))</f>
        <v/>
      </c>
      <c r="C75" s="13" t="str">
        <f>IF($H75="","",INDEX(MY_Data,MATCH($H75,Sheet1!$N:N,1),2))</f>
        <v/>
      </c>
      <c r="D75" s="13" t="str">
        <f>IF($H75="","",INDEX(MY_Data,MATCH($H75,Sheet1!$N:N,1),3))</f>
        <v/>
      </c>
      <c r="E75" s="13" t="str">
        <f>IF($H75="","",INDEX(MY_Data,MATCH($H75,Sheet1!$N:N,1),4))</f>
        <v/>
      </c>
      <c r="F75" s="13" t="str">
        <f>IF($H75="","",INDEX(MY_Data,MATCH($H75,Sheet1!$N:N,1),5))</f>
        <v/>
      </c>
      <c r="G75" s="22" t="str">
        <f>IF($H75="","",INDEX(MY_Data,MATCH($H75,Sheet1!$N:N,1),6))</f>
        <v/>
      </c>
      <c r="H75" s="25" t="str">
        <f>IF(ROW()-7&lt;=MAX(Sheet1!$N:N),ROW()-7,"")</f>
        <v/>
      </c>
    </row>
    <row r="76" spans="2:8">
      <c r="B76" s="24" t="str">
        <f>IF($H76="","",INDEX(MY_Data,MATCH($H76,Sheet1!$N:N,1),1))</f>
        <v/>
      </c>
      <c r="C76" s="13" t="str">
        <f>IF($H76="","",INDEX(MY_Data,MATCH($H76,Sheet1!$N:N,1),2))</f>
        <v/>
      </c>
      <c r="D76" s="13" t="str">
        <f>IF($H76="","",INDEX(MY_Data,MATCH($H76,Sheet1!$N:N,1),3))</f>
        <v/>
      </c>
      <c r="E76" s="13" t="str">
        <f>IF($H76="","",INDEX(MY_Data,MATCH($H76,Sheet1!$N:N,1),4))</f>
        <v/>
      </c>
      <c r="F76" s="13" t="str">
        <f>IF($H76="","",INDEX(MY_Data,MATCH($H76,Sheet1!$N:N,1),5))</f>
        <v/>
      </c>
      <c r="G76" s="22" t="str">
        <f>IF($H76="","",INDEX(MY_Data,MATCH($H76,Sheet1!$N:N,1),6))</f>
        <v/>
      </c>
      <c r="H76" s="25" t="str">
        <f>IF(ROW()-7&lt;=MAX(Sheet1!$N:N),ROW()-7,"")</f>
        <v/>
      </c>
    </row>
    <row r="77" spans="2:8">
      <c r="B77" s="24" t="str">
        <f>IF($H77="","",INDEX(MY_Data,MATCH($H77,Sheet1!$N:N,1),1))</f>
        <v/>
      </c>
      <c r="C77" s="13" t="str">
        <f>IF($H77="","",INDEX(MY_Data,MATCH($H77,Sheet1!$N:N,1),2))</f>
        <v/>
      </c>
      <c r="D77" s="13" t="str">
        <f>IF($H77="","",INDEX(MY_Data,MATCH($H77,Sheet1!$N:N,1),3))</f>
        <v/>
      </c>
      <c r="E77" s="13" t="str">
        <f>IF($H77="","",INDEX(MY_Data,MATCH($H77,Sheet1!$N:N,1),4))</f>
        <v/>
      </c>
      <c r="F77" s="13" t="str">
        <f>IF($H77="","",INDEX(MY_Data,MATCH($H77,Sheet1!$N:N,1),5))</f>
        <v/>
      </c>
      <c r="G77" s="22" t="str">
        <f>IF($H77="","",INDEX(MY_Data,MATCH($H77,Sheet1!$N:N,1),6))</f>
        <v/>
      </c>
      <c r="H77" s="25" t="str">
        <f>IF(ROW()-7&lt;=MAX(Sheet1!$N:N),ROW()-7,"")</f>
        <v/>
      </c>
    </row>
    <row r="78" spans="2:8">
      <c r="B78" s="24" t="str">
        <f>IF($H78="","",INDEX(MY_Data,MATCH($H78,Sheet1!$N:N,1),1))</f>
        <v/>
      </c>
      <c r="C78" s="13" t="str">
        <f>IF($H78="","",INDEX(MY_Data,MATCH($H78,Sheet1!$N:N,1),2))</f>
        <v/>
      </c>
      <c r="D78" s="13" t="str">
        <f>IF($H78="","",INDEX(MY_Data,MATCH($H78,Sheet1!$N:N,1),3))</f>
        <v/>
      </c>
      <c r="E78" s="13" t="str">
        <f>IF($H78="","",INDEX(MY_Data,MATCH($H78,Sheet1!$N:N,1),4))</f>
        <v/>
      </c>
      <c r="F78" s="13" t="str">
        <f>IF($H78="","",INDEX(MY_Data,MATCH($H78,Sheet1!$N:N,1),5))</f>
        <v/>
      </c>
      <c r="G78" s="22" t="str">
        <f>IF($H78="","",INDEX(MY_Data,MATCH($H78,Sheet1!$N:N,1),6))</f>
        <v/>
      </c>
      <c r="H78" s="25" t="str">
        <f>IF(ROW()-7&lt;=MAX(Sheet1!$N:N),ROW()-7,"")</f>
        <v/>
      </c>
    </row>
    <row r="79" spans="2:8">
      <c r="B79" s="24" t="str">
        <f>IF($H79="","",INDEX(MY_Data,MATCH($H79,Sheet1!$N:N,1),1))</f>
        <v/>
      </c>
      <c r="C79" s="13" t="str">
        <f>IF($H79="","",INDEX(MY_Data,MATCH($H79,Sheet1!$N:N,1),2))</f>
        <v/>
      </c>
      <c r="D79" s="13" t="str">
        <f>IF($H79="","",INDEX(MY_Data,MATCH($H79,Sheet1!$N:N,1),3))</f>
        <v/>
      </c>
      <c r="E79" s="13" t="str">
        <f>IF($H79="","",INDEX(MY_Data,MATCH($H79,Sheet1!$N:N,1),4))</f>
        <v/>
      </c>
      <c r="F79" s="13" t="str">
        <f>IF($H79="","",INDEX(MY_Data,MATCH($H79,Sheet1!$N:N,1),5))</f>
        <v/>
      </c>
      <c r="G79" s="22" t="str">
        <f>IF($H79="","",INDEX(MY_Data,MATCH($H79,Sheet1!$N:N,1),6))</f>
        <v/>
      </c>
      <c r="H79" s="25" t="str">
        <f>IF(ROW()-7&lt;=MAX(Sheet1!$N:N),ROW()-7,"")</f>
        <v/>
      </c>
    </row>
    <row r="80" spans="2:8">
      <c r="B80" s="24" t="str">
        <f>IF($H80="","",INDEX(MY_Data,MATCH($H80,Sheet1!$N:N,1),1))</f>
        <v/>
      </c>
      <c r="C80" s="13" t="str">
        <f>IF($H80="","",INDEX(MY_Data,MATCH($H80,Sheet1!$N:N,1),2))</f>
        <v/>
      </c>
      <c r="D80" s="13" t="str">
        <f>IF($H80="","",INDEX(MY_Data,MATCH($H80,Sheet1!$N:N,1),3))</f>
        <v/>
      </c>
      <c r="E80" s="13" t="str">
        <f>IF($H80="","",INDEX(MY_Data,MATCH($H80,Sheet1!$N:N,1),4))</f>
        <v/>
      </c>
      <c r="F80" s="13" t="str">
        <f>IF($H80="","",INDEX(MY_Data,MATCH($H80,Sheet1!$N:N,1),5))</f>
        <v/>
      </c>
      <c r="G80" s="22" t="str">
        <f>IF($H80="","",INDEX(MY_Data,MATCH($H80,Sheet1!$N:N,1),6))</f>
        <v/>
      </c>
      <c r="H80" s="25" t="str">
        <f>IF(ROW()-7&lt;=MAX(Sheet1!$N:N),ROW()-7,"")</f>
        <v/>
      </c>
    </row>
    <row r="81" spans="2:8">
      <c r="B81" s="24" t="str">
        <f>IF($H81="","",INDEX(MY_Data,MATCH($H81,Sheet1!$N:N,1),1))</f>
        <v/>
      </c>
      <c r="C81" s="13" t="str">
        <f>IF($H81="","",INDEX(MY_Data,MATCH($H81,Sheet1!$N:N,1),2))</f>
        <v/>
      </c>
      <c r="D81" s="13" t="str">
        <f>IF($H81="","",INDEX(MY_Data,MATCH($H81,Sheet1!$N:N,1),3))</f>
        <v/>
      </c>
      <c r="E81" s="13" t="str">
        <f>IF($H81="","",INDEX(MY_Data,MATCH($H81,Sheet1!$N:N,1),4))</f>
        <v/>
      </c>
      <c r="F81" s="13" t="str">
        <f>IF($H81="","",INDEX(MY_Data,MATCH($H81,Sheet1!$N:N,1),5))</f>
        <v/>
      </c>
      <c r="G81" s="22" t="str">
        <f>IF($H81="","",INDEX(MY_Data,MATCH($H81,Sheet1!$N:N,1),6))</f>
        <v/>
      </c>
      <c r="H81" s="25" t="str">
        <f>IF(ROW()-7&lt;=MAX(Sheet1!$N:N),ROW()-7,"")</f>
        <v/>
      </c>
    </row>
    <row r="82" spans="2:8">
      <c r="B82" s="24" t="str">
        <f>IF($H82="","",INDEX(MY_Data,MATCH($H82,Sheet1!$N:N,1),1))</f>
        <v/>
      </c>
      <c r="C82" s="13" t="str">
        <f>IF($H82="","",INDEX(MY_Data,MATCH($H82,Sheet1!$N:N,1),2))</f>
        <v/>
      </c>
      <c r="D82" s="13" t="str">
        <f>IF($H82="","",INDEX(MY_Data,MATCH($H82,Sheet1!$N:N,1),3))</f>
        <v/>
      </c>
      <c r="E82" s="13" t="str">
        <f>IF($H82="","",INDEX(MY_Data,MATCH($H82,Sheet1!$N:N,1),4))</f>
        <v/>
      </c>
      <c r="F82" s="13" t="str">
        <f>IF($H82="","",INDEX(MY_Data,MATCH($H82,Sheet1!$N:N,1),5))</f>
        <v/>
      </c>
      <c r="G82" s="22" t="str">
        <f>IF($H82="","",INDEX(MY_Data,MATCH($H82,Sheet1!$N:N,1),6))</f>
        <v/>
      </c>
      <c r="H82" s="25" t="str">
        <f>IF(ROW()-7&lt;=MAX(Sheet1!$N:N),ROW()-7,"")</f>
        <v/>
      </c>
    </row>
    <row r="83" spans="2:8">
      <c r="B83" s="24" t="str">
        <f>IF($H83="","",INDEX(MY_Data,MATCH($H83,Sheet1!$N:N,1),1))</f>
        <v/>
      </c>
      <c r="C83" s="13" t="str">
        <f>IF($H83="","",INDEX(MY_Data,MATCH($H83,Sheet1!$N:N,1),2))</f>
        <v/>
      </c>
      <c r="D83" s="13" t="str">
        <f>IF($H83="","",INDEX(MY_Data,MATCH($H83,Sheet1!$N:N,1),3))</f>
        <v/>
      </c>
      <c r="E83" s="13" t="str">
        <f>IF($H83="","",INDEX(MY_Data,MATCH($H83,Sheet1!$N:N,1),4))</f>
        <v/>
      </c>
      <c r="F83" s="13" t="str">
        <f>IF($H83="","",INDEX(MY_Data,MATCH($H83,Sheet1!$N:N,1),5))</f>
        <v/>
      </c>
      <c r="G83" s="22" t="str">
        <f>IF($H83="","",INDEX(MY_Data,MATCH($H83,Sheet1!$N:N,1),6))</f>
        <v/>
      </c>
      <c r="H83" s="25" t="str">
        <f>IF(ROW()-7&lt;=MAX(Sheet1!$N:N),ROW()-7,"")</f>
        <v/>
      </c>
    </row>
    <row r="84" spans="2:8">
      <c r="B84" s="24" t="str">
        <f>IF($H84="","",INDEX(MY_Data,MATCH($H84,Sheet1!$N:N,1),1))</f>
        <v/>
      </c>
      <c r="C84" s="13" t="str">
        <f>IF($H84="","",INDEX(MY_Data,MATCH($H84,Sheet1!$N:N,1),2))</f>
        <v/>
      </c>
      <c r="D84" s="13" t="str">
        <f>IF($H84="","",INDEX(MY_Data,MATCH($H84,Sheet1!$N:N,1),3))</f>
        <v/>
      </c>
      <c r="E84" s="13" t="str">
        <f>IF($H84="","",INDEX(MY_Data,MATCH($H84,Sheet1!$N:N,1),4))</f>
        <v/>
      </c>
      <c r="F84" s="13" t="str">
        <f>IF($H84="","",INDEX(MY_Data,MATCH($H84,Sheet1!$N:N,1),5))</f>
        <v/>
      </c>
      <c r="G84" s="22" t="str">
        <f>IF($H84="","",INDEX(MY_Data,MATCH($H84,Sheet1!$N:N,1),6))</f>
        <v/>
      </c>
      <c r="H84" s="25" t="str">
        <f>IF(ROW()-7&lt;=MAX(Sheet1!$N:N),ROW()-7,"")</f>
        <v/>
      </c>
    </row>
    <row r="85" spans="2:8">
      <c r="B85" s="24" t="str">
        <f>IF($H85="","",INDEX(MY_Data,MATCH($H85,Sheet1!$N:N,1),1))</f>
        <v/>
      </c>
      <c r="C85" s="13" t="str">
        <f>IF($H85="","",INDEX(MY_Data,MATCH($H85,Sheet1!$N:N,1),2))</f>
        <v/>
      </c>
      <c r="D85" s="13" t="str">
        <f>IF($H85="","",INDEX(MY_Data,MATCH($H85,Sheet1!$N:N,1),3))</f>
        <v/>
      </c>
      <c r="E85" s="13" t="str">
        <f>IF($H85="","",INDEX(MY_Data,MATCH($H85,Sheet1!$N:N,1),4))</f>
        <v/>
      </c>
      <c r="F85" s="13" t="str">
        <f>IF($H85="","",INDEX(MY_Data,MATCH($H85,Sheet1!$N:N,1),5))</f>
        <v/>
      </c>
      <c r="G85" s="22" t="str">
        <f>IF($H85="","",INDEX(MY_Data,MATCH($H85,Sheet1!$N:N,1),6))</f>
        <v/>
      </c>
      <c r="H85" s="25" t="str">
        <f>IF(ROW()-7&lt;=MAX(Sheet1!$N:N),ROW()-7,"")</f>
        <v/>
      </c>
    </row>
    <row r="86" spans="2:8">
      <c r="B86" s="24" t="str">
        <f>IF($H86="","",INDEX(MY_Data,MATCH($H86,Sheet1!$N:N,1),1))</f>
        <v/>
      </c>
      <c r="C86" s="13" t="str">
        <f>IF($H86="","",INDEX(MY_Data,MATCH($H86,Sheet1!$N:N,1),2))</f>
        <v/>
      </c>
      <c r="D86" s="13" t="str">
        <f>IF($H86="","",INDEX(MY_Data,MATCH($H86,Sheet1!$N:N,1),3))</f>
        <v/>
      </c>
      <c r="E86" s="13" t="str">
        <f>IF($H86="","",INDEX(MY_Data,MATCH($H86,Sheet1!$N:N,1),4))</f>
        <v/>
      </c>
      <c r="F86" s="13" t="str">
        <f>IF($H86="","",INDEX(MY_Data,MATCH($H86,Sheet1!$N:N,1),5))</f>
        <v/>
      </c>
      <c r="G86" s="22" t="str">
        <f>IF($H86="","",INDEX(MY_Data,MATCH($H86,Sheet1!$N:N,1),6))</f>
        <v/>
      </c>
      <c r="H86" s="25" t="str">
        <f>IF(ROW()-7&lt;=MAX(Sheet1!$N:N),ROW()-7,"")</f>
        <v/>
      </c>
    </row>
    <row r="87" spans="2:8">
      <c r="B87" s="24" t="str">
        <f>IF($H87="","",INDEX(MY_Data,MATCH($H87,Sheet1!$N:N,1),1))</f>
        <v/>
      </c>
      <c r="C87" s="13" t="str">
        <f>IF($H87="","",INDEX(MY_Data,MATCH($H87,Sheet1!$N:N,1),2))</f>
        <v/>
      </c>
      <c r="D87" s="13" t="str">
        <f>IF($H87="","",INDEX(MY_Data,MATCH($H87,Sheet1!$N:N,1),3))</f>
        <v/>
      </c>
      <c r="E87" s="13" t="str">
        <f>IF($H87="","",INDEX(MY_Data,MATCH($H87,Sheet1!$N:N,1),4))</f>
        <v/>
      </c>
      <c r="F87" s="13" t="str">
        <f>IF($H87="","",INDEX(MY_Data,MATCH($H87,Sheet1!$N:N,1),5))</f>
        <v/>
      </c>
      <c r="G87" s="22" t="str">
        <f>IF($H87="","",INDEX(MY_Data,MATCH($H87,Sheet1!$N:N,1),6))</f>
        <v/>
      </c>
      <c r="H87" s="25" t="str">
        <f>IF(ROW()-7&lt;=MAX(Sheet1!$N:N),ROW()-7,"")</f>
        <v/>
      </c>
    </row>
    <row r="88" spans="2:8">
      <c r="B88" s="24" t="str">
        <f>IF($H88="","",INDEX(MY_Data,MATCH($H88,Sheet1!$N:N,1),1))</f>
        <v/>
      </c>
      <c r="C88" s="13" t="str">
        <f>IF($H88="","",INDEX(MY_Data,MATCH($H88,Sheet1!$N:N,1),2))</f>
        <v/>
      </c>
      <c r="D88" s="13" t="str">
        <f>IF($H88="","",INDEX(MY_Data,MATCH($H88,Sheet1!$N:N,1),3))</f>
        <v/>
      </c>
      <c r="E88" s="13" t="str">
        <f>IF($H88="","",INDEX(MY_Data,MATCH($H88,Sheet1!$N:N,1),4))</f>
        <v/>
      </c>
      <c r="F88" s="13" t="str">
        <f>IF($H88="","",INDEX(MY_Data,MATCH($H88,Sheet1!$N:N,1),5))</f>
        <v/>
      </c>
      <c r="G88" s="22" t="str">
        <f>IF($H88="","",INDEX(MY_Data,MATCH($H88,Sheet1!$N:N,1),6))</f>
        <v/>
      </c>
      <c r="H88" s="25" t="str">
        <f>IF(ROW()-7&lt;=MAX(Sheet1!$N:N),ROW()-7,"")</f>
        <v/>
      </c>
    </row>
    <row r="89" spans="2:8">
      <c r="B89" s="24" t="str">
        <f>IF($H89="","",INDEX(MY_Data,MATCH($H89,Sheet1!$N:N,1),1))</f>
        <v/>
      </c>
      <c r="C89" s="13" t="str">
        <f>IF($H89="","",INDEX(MY_Data,MATCH($H89,Sheet1!$N:N,1),2))</f>
        <v/>
      </c>
      <c r="D89" s="13" t="str">
        <f>IF($H89="","",INDEX(MY_Data,MATCH($H89,Sheet1!$N:N,1),3))</f>
        <v/>
      </c>
      <c r="E89" s="13" t="str">
        <f>IF($H89="","",INDEX(MY_Data,MATCH($H89,Sheet1!$N:N,1),4))</f>
        <v/>
      </c>
      <c r="F89" s="13" t="str">
        <f>IF($H89="","",INDEX(MY_Data,MATCH($H89,Sheet1!$N:N,1),5))</f>
        <v/>
      </c>
      <c r="G89" s="22" t="str">
        <f>IF($H89="","",INDEX(MY_Data,MATCH($H89,Sheet1!$N:N,1),6))</f>
        <v/>
      </c>
      <c r="H89" s="25" t="str">
        <f>IF(ROW()-7&lt;=MAX(Sheet1!$N:N),ROW()-7,"")</f>
        <v/>
      </c>
    </row>
    <row r="90" spans="2:8">
      <c r="B90" s="24" t="str">
        <f>IF($H90="","",INDEX(MY_Data,MATCH($H90,Sheet1!$N:N,1),1))</f>
        <v/>
      </c>
      <c r="C90" s="13" t="str">
        <f>IF($H90="","",INDEX(MY_Data,MATCH($H90,Sheet1!$N:N,1),2))</f>
        <v/>
      </c>
      <c r="D90" s="13" t="str">
        <f>IF($H90="","",INDEX(MY_Data,MATCH($H90,Sheet1!$N:N,1),3))</f>
        <v/>
      </c>
      <c r="E90" s="13" t="str">
        <f>IF($H90="","",INDEX(MY_Data,MATCH($H90,Sheet1!$N:N,1),4))</f>
        <v/>
      </c>
      <c r="F90" s="13" t="str">
        <f>IF($H90="","",INDEX(MY_Data,MATCH($H90,Sheet1!$N:N,1),5))</f>
        <v/>
      </c>
      <c r="G90" s="22" t="str">
        <f>IF($H90="","",INDEX(MY_Data,MATCH($H90,Sheet1!$N:N,1),6))</f>
        <v/>
      </c>
      <c r="H90" s="25" t="str">
        <f>IF(ROW()-7&lt;=MAX(Sheet1!$N:N),ROW()-7,"")</f>
        <v/>
      </c>
    </row>
    <row r="91" spans="2:8">
      <c r="B91" s="24" t="str">
        <f>IF($H91="","",INDEX(MY_Data,MATCH($H91,Sheet1!$N:N,1),1))</f>
        <v/>
      </c>
      <c r="C91" s="13" t="str">
        <f>IF($H91="","",INDEX(MY_Data,MATCH($H91,Sheet1!$N:N,1),2))</f>
        <v/>
      </c>
      <c r="D91" s="13" t="str">
        <f>IF($H91="","",INDEX(MY_Data,MATCH($H91,Sheet1!$N:N,1),3))</f>
        <v/>
      </c>
      <c r="E91" s="13" t="str">
        <f>IF($H91="","",INDEX(MY_Data,MATCH($H91,Sheet1!$N:N,1),4))</f>
        <v/>
      </c>
      <c r="F91" s="13" t="str">
        <f>IF($H91="","",INDEX(MY_Data,MATCH($H91,Sheet1!$N:N,1),5))</f>
        <v/>
      </c>
      <c r="G91" s="22" t="str">
        <f>IF($H91="","",INDEX(MY_Data,MATCH($H91,Sheet1!$N:N,1),6))</f>
        <v/>
      </c>
      <c r="H91" s="25" t="str">
        <f>IF(ROW()-7&lt;=MAX(Sheet1!$N:N),ROW()-7,"")</f>
        <v/>
      </c>
    </row>
    <row r="92" spans="2:8">
      <c r="B92" s="24" t="str">
        <f>IF($H92="","",INDEX(MY_Data,MATCH($H92,Sheet1!$N:N,1),1))</f>
        <v/>
      </c>
      <c r="C92" s="13" t="str">
        <f>IF($H92="","",INDEX(MY_Data,MATCH($H92,Sheet1!$N:N,1),2))</f>
        <v/>
      </c>
      <c r="D92" s="13" t="str">
        <f>IF($H92="","",INDEX(MY_Data,MATCH($H92,Sheet1!$N:N,1),3))</f>
        <v/>
      </c>
      <c r="E92" s="13" t="str">
        <f>IF($H92="","",INDEX(MY_Data,MATCH($H92,Sheet1!$N:N,1),4))</f>
        <v/>
      </c>
      <c r="F92" s="13" t="str">
        <f>IF($H92="","",INDEX(MY_Data,MATCH($H92,Sheet1!$N:N,1),5))</f>
        <v/>
      </c>
      <c r="G92" s="22" t="str">
        <f>IF($H92="","",INDEX(MY_Data,MATCH($H92,Sheet1!$N:N,1),6))</f>
        <v/>
      </c>
      <c r="H92" s="25" t="str">
        <f>IF(ROW()-7&lt;=MAX(Sheet1!$N:N),ROW()-7,"")</f>
        <v/>
      </c>
    </row>
    <row r="93" spans="2:8">
      <c r="B93" s="24" t="str">
        <f>IF($H93="","",INDEX(MY_Data,MATCH($H93,Sheet1!$N:N,1),1))</f>
        <v/>
      </c>
      <c r="C93" s="13" t="str">
        <f>IF($H93="","",INDEX(MY_Data,MATCH($H93,Sheet1!$N:N,1),2))</f>
        <v/>
      </c>
      <c r="D93" s="13" t="str">
        <f>IF($H93="","",INDEX(MY_Data,MATCH($H93,Sheet1!$N:N,1),3))</f>
        <v/>
      </c>
      <c r="E93" s="13" t="str">
        <f>IF($H93="","",INDEX(MY_Data,MATCH($H93,Sheet1!$N:N,1),4))</f>
        <v/>
      </c>
      <c r="F93" s="13" t="str">
        <f>IF($H93="","",INDEX(MY_Data,MATCH($H93,Sheet1!$N:N,1),5))</f>
        <v/>
      </c>
      <c r="G93" s="22" t="str">
        <f>IF($H93="","",INDEX(MY_Data,MATCH($H93,Sheet1!$N:N,1),6))</f>
        <v/>
      </c>
      <c r="H93" s="25" t="str">
        <f>IF(ROW()-7&lt;=MAX(Sheet1!$N:N),ROW()-7,"")</f>
        <v/>
      </c>
    </row>
    <row r="94" spans="2:8">
      <c r="B94" s="24" t="str">
        <f>IF($H94="","",INDEX(MY_Data,MATCH($H94,Sheet1!$N:N,1),1))</f>
        <v/>
      </c>
      <c r="C94" s="13" t="str">
        <f>IF($H94="","",INDEX(MY_Data,MATCH($H94,Sheet1!$N:N,1),2))</f>
        <v/>
      </c>
      <c r="D94" s="13" t="str">
        <f>IF($H94="","",INDEX(MY_Data,MATCH($H94,Sheet1!$N:N,1),3))</f>
        <v/>
      </c>
      <c r="E94" s="13" t="str">
        <f>IF($H94="","",INDEX(MY_Data,MATCH($H94,Sheet1!$N:N,1),4))</f>
        <v/>
      </c>
      <c r="F94" s="13" t="str">
        <f>IF($H94="","",INDEX(MY_Data,MATCH($H94,Sheet1!$N:N,1),5))</f>
        <v/>
      </c>
      <c r="G94" s="22" t="str">
        <f>IF($H94="","",INDEX(MY_Data,MATCH($H94,Sheet1!$N:N,1),6))</f>
        <v/>
      </c>
      <c r="H94" s="25" t="str">
        <f>IF(ROW()-7&lt;=MAX(Sheet1!$N:N),ROW()-7,"")</f>
        <v/>
      </c>
    </row>
    <row r="95" spans="2:8">
      <c r="B95" s="24" t="str">
        <f>IF($H95="","",INDEX(MY_Data,MATCH($H95,Sheet1!$N:N,1),1))</f>
        <v/>
      </c>
      <c r="C95" s="13" t="str">
        <f>IF($H95="","",INDEX(MY_Data,MATCH($H95,Sheet1!$N:N,1),2))</f>
        <v/>
      </c>
      <c r="D95" s="13" t="str">
        <f>IF($H95="","",INDEX(MY_Data,MATCH($H95,Sheet1!$N:N,1),3))</f>
        <v/>
      </c>
      <c r="E95" s="13" t="str">
        <f>IF($H95="","",INDEX(MY_Data,MATCH($H95,Sheet1!$N:N,1),4))</f>
        <v/>
      </c>
      <c r="F95" s="13" t="str">
        <f>IF($H95="","",INDEX(MY_Data,MATCH($H95,Sheet1!$N:N,1),5))</f>
        <v/>
      </c>
      <c r="G95" s="22" t="str">
        <f>IF($H95="","",INDEX(MY_Data,MATCH($H95,Sheet1!$N:N,1),6))</f>
        <v/>
      </c>
      <c r="H95" s="25" t="str">
        <f>IF(ROW()-7&lt;=MAX(Sheet1!$N:N),ROW()-7,"")</f>
        <v/>
      </c>
    </row>
    <row r="96" spans="2:8">
      <c r="B96" s="24" t="str">
        <f>IF($H96="","",INDEX(MY_Data,MATCH($H96,Sheet1!$N:N,1),1))</f>
        <v/>
      </c>
      <c r="C96" s="13" t="str">
        <f>IF($H96="","",INDEX(MY_Data,MATCH($H96,Sheet1!$N:N,1),2))</f>
        <v/>
      </c>
      <c r="D96" s="13" t="str">
        <f>IF($H96="","",INDEX(MY_Data,MATCH($H96,Sheet1!$N:N,1),3))</f>
        <v/>
      </c>
      <c r="E96" s="13" t="str">
        <f>IF($H96="","",INDEX(MY_Data,MATCH($H96,Sheet1!$N:N,1),4))</f>
        <v/>
      </c>
      <c r="F96" s="13" t="str">
        <f>IF($H96="","",INDEX(MY_Data,MATCH($H96,Sheet1!$N:N,1),5))</f>
        <v/>
      </c>
      <c r="G96" s="22" t="str">
        <f>IF($H96="","",INDEX(MY_Data,MATCH($H96,Sheet1!$N:N,1),6))</f>
        <v/>
      </c>
      <c r="H96" s="25" t="str">
        <f>IF(ROW()-7&lt;=MAX(Sheet1!$N:N),ROW()-7,"")</f>
        <v/>
      </c>
    </row>
    <row r="97" spans="2:8">
      <c r="B97" s="24" t="str">
        <f>IF($H97="","",INDEX(MY_Data,MATCH($H97,Sheet1!$N:N,1),1))</f>
        <v/>
      </c>
      <c r="C97" s="13" t="str">
        <f>IF($H97="","",INDEX(MY_Data,MATCH($H97,Sheet1!$N:N,1),2))</f>
        <v/>
      </c>
      <c r="D97" s="13" t="str">
        <f>IF($H97="","",INDEX(MY_Data,MATCH($H97,Sheet1!$N:N,1),3))</f>
        <v/>
      </c>
      <c r="E97" s="13" t="str">
        <f>IF($H97="","",INDEX(MY_Data,MATCH($H97,Sheet1!$N:N,1),4))</f>
        <v/>
      </c>
      <c r="F97" s="13" t="str">
        <f>IF($H97="","",INDEX(MY_Data,MATCH($H97,Sheet1!$N:N,1),5))</f>
        <v/>
      </c>
      <c r="G97" s="22" t="str">
        <f>IF($H97="","",INDEX(MY_Data,MATCH($H97,Sheet1!$N:N,1),6))</f>
        <v/>
      </c>
      <c r="H97" s="25" t="str">
        <f>IF(ROW()-7&lt;=MAX(Sheet1!$N:N),ROW()-7,"")</f>
        <v/>
      </c>
    </row>
    <row r="98" spans="2:8">
      <c r="B98" s="24" t="str">
        <f>IF($H98="","",INDEX(MY_Data,MATCH($H98,Sheet1!$N:N,1),1))</f>
        <v/>
      </c>
      <c r="C98" s="13" t="str">
        <f>IF($H98="","",INDEX(MY_Data,MATCH($H98,Sheet1!$N:N,1),2))</f>
        <v/>
      </c>
      <c r="D98" s="13" t="str">
        <f>IF($H98="","",INDEX(MY_Data,MATCH($H98,Sheet1!$N:N,1),3))</f>
        <v/>
      </c>
      <c r="E98" s="13" t="str">
        <f>IF($H98="","",INDEX(MY_Data,MATCH($H98,Sheet1!$N:N,1),4))</f>
        <v/>
      </c>
      <c r="F98" s="13" t="str">
        <f>IF($H98="","",INDEX(MY_Data,MATCH($H98,Sheet1!$N:N,1),5))</f>
        <v/>
      </c>
      <c r="G98" s="22" t="str">
        <f>IF($H98="","",INDEX(MY_Data,MATCH($H98,Sheet1!$N:N,1),6))</f>
        <v/>
      </c>
      <c r="H98" s="25" t="str">
        <f>IF(ROW()-7&lt;=MAX(Sheet1!$N:N),ROW()-7,"")</f>
        <v/>
      </c>
    </row>
    <row r="99" spans="2:8">
      <c r="B99" s="24" t="str">
        <f>IF($H99="","",INDEX(MY_Data,MATCH($H99,Sheet1!$N:N,1),1))</f>
        <v/>
      </c>
      <c r="C99" s="13" t="str">
        <f>IF($H99="","",INDEX(MY_Data,MATCH($H99,Sheet1!$N:N,1),2))</f>
        <v/>
      </c>
      <c r="D99" s="13" t="str">
        <f>IF($H99="","",INDEX(MY_Data,MATCH($H99,Sheet1!$N:N,1),3))</f>
        <v/>
      </c>
      <c r="E99" s="13" t="str">
        <f>IF($H99="","",INDEX(MY_Data,MATCH($H99,Sheet1!$N:N,1),4))</f>
        <v/>
      </c>
      <c r="F99" s="13" t="str">
        <f>IF($H99="","",INDEX(MY_Data,MATCH($H99,Sheet1!$N:N,1),5))</f>
        <v/>
      </c>
      <c r="G99" s="22" t="str">
        <f>IF($H99="","",INDEX(MY_Data,MATCH($H99,Sheet1!$N:N,1),6))</f>
        <v/>
      </c>
      <c r="H99" s="25" t="str">
        <f>IF(ROW()-7&lt;=MAX(Sheet1!$N:N),ROW()-7,"")</f>
        <v/>
      </c>
    </row>
    <row r="100" spans="2:8">
      <c r="B100" s="24" t="str">
        <f>IF($H100="","",INDEX(MY_Data,MATCH($H100,Sheet1!$N:N,1),1))</f>
        <v/>
      </c>
      <c r="C100" s="13" t="str">
        <f>IF($H100="","",INDEX(MY_Data,MATCH($H100,Sheet1!$N:N,1),2))</f>
        <v/>
      </c>
      <c r="D100" s="13" t="str">
        <f>IF($H100="","",INDEX(MY_Data,MATCH($H100,Sheet1!$N:N,1),3))</f>
        <v/>
      </c>
      <c r="E100" s="13" t="str">
        <f>IF($H100="","",INDEX(MY_Data,MATCH($H100,Sheet1!$N:N,1),4))</f>
        <v/>
      </c>
      <c r="F100" s="13" t="str">
        <f>IF($H100="","",INDEX(MY_Data,MATCH($H100,Sheet1!$N:N,1),5))</f>
        <v/>
      </c>
      <c r="G100" s="22" t="str">
        <f>IF($H100="","",INDEX(MY_Data,MATCH($H100,Sheet1!$N:N,1),6))</f>
        <v/>
      </c>
      <c r="H100" s="25" t="str">
        <f>IF(ROW()-7&lt;=MAX(Sheet1!$N:N),ROW()-7,"")</f>
        <v/>
      </c>
    </row>
    <row r="101" spans="2:8">
      <c r="B101" s="24" t="str">
        <f>IF($H101="","",INDEX(MY_Data,MATCH($H101,Sheet1!$N:N,1),1))</f>
        <v/>
      </c>
      <c r="C101" s="13" t="str">
        <f>IF($H101="","",INDEX(MY_Data,MATCH($H101,Sheet1!$N:N,1),2))</f>
        <v/>
      </c>
      <c r="D101" s="13" t="str">
        <f>IF($H101="","",INDEX(MY_Data,MATCH($H101,Sheet1!$N:N,1),3))</f>
        <v/>
      </c>
      <c r="E101" s="13" t="str">
        <f>IF($H101="","",INDEX(MY_Data,MATCH($H101,Sheet1!$N:N,1),4))</f>
        <v/>
      </c>
      <c r="F101" s="13" t="str">
        <f>IF($H101="","",INDEX(MY_Data,MATCH($H101,Sheet1!$N:N,1),5))</f>
        <v/>
      </c>
      <c r="G101" s="22" t="str">
        <f>IF($H101="","",INDEX(MY_Data,MATCH($H101,Sheet1!$N:N,1),6))</f>
        <v/>
      </c>
      <c r="H101" s="25" t="str">
        <f>IF(ROW()-7&lt;=MAX(Sheet1!$N:N),ROW()-7,"")</f>
        <v/>
      </c>
    </row>
    <row r="102" spans="2:8">
      <c r="B102" s="24" t="str">
        <f>IF($H102="","",INDEX(MY_Data,MATCH($H102,Sheet1!$N:N,1),1))</f>
        <v/>
      </c>
      <c r="C102" s="13" t="str">
        <f>IF($H102="","",INDEX(MY_Data,MATCH($H102,Sheet1!$N:N,1),2))</f>
        <v/>
      </c>
      <c r="D102" s="13" t="str">
        <f>IF($H102="","",INDEX(MY_Data,MATCH($H102,Sheet1!$N:N,1),3))</f>
        <v/>
      </c>
      <c r="E102" s="13" t="str">
        <f>IF($H102="","",INDEX(MY_Data,MATCH($H102,Sheet1!$N:N,1),4))</f>
        <v/>
      </c>
      <c r="F102" s="13" t="str">
        <f>IF($H102="","",INDEX(MY_Data,MATCH($H102,Sheet1!$N:N,1),5))</f>
        <v/>
      </c>
      <c r="G102" s="22" t="str">
        <f>IF($H102="","",INDEX(MY_Data,MATCH($H102,Sheet1!$N:N,1),6))</f>
        <v/>
      </c>
      <c r="H102" s="25" t="str">
        <f>IF(ROW()-7&lt;=MAX(Sheet1!$N:N),ROW()-7,"")</f>
        <v/>
      </c>
    </row>
    <row r="103" spans="2:8">
      <c r="B103" s="24" t="str">
        <f>IF($H103="","",INDEX(MY_Data,MATCH($H103,Sheet1!$N:N,1),1))</f>
        <v/>
      </c>
      <c r="C103" s="13" t="str">
        <f>IF($H103="","",INDEX(MY_Data,MATCH($H103,Sheet1!$N:N,1),2))</f>
        <v/>
      </c>
      <c r="D103" s="13" t="str">
        <f>IF($H103="","",INDEX(MY_Data,MATCH($H103,Sheet1!$N:N,1),3))</f>
        <v/>
      </c>
      <c r="E103" s="13" t="str">
        <f>IF($H103="","",INDEX(MY_Data,MATCH($H103,Sheet1!$N:N,1),4))</f>
        <v/>
      </c>
      <c r="F103" s="13" t="str">
        <f>IF($H103="","",INDEX(MY_Data,MATCH($H103,Sheet1!$N:N,1),5))</f>
        <v/>
      </c>
      <c r="G103" s="22" t="str">
        <f>IF($H103="","",INDEX(MY_Data,MATCH($H103,Sheet1!$N:N,1),6))</f>
        <v/>
      </c>
      <c r="H103" s="25" t="str">
        <f>IF(ROW()-7&lt;=MAX(Sheet1!$N:N),ROW()-7,"")</f>
        <v/>
      </c>
    </row>
    <row r="104" spans="2:8">
      <c r="B104" s="24" t="str">
        <f>IF($H104="","",INDEX(MY_Data,MATCH($H104,Sheet1!$N:N,1),1))</f>
        <v/>
      </c>
      <c r="C104" s="13" t="str">
        <f>IF($H104="","",INDEX(MY_Data,MATCH($H104,Sheet1!$N:N,1),2))</f>
        <v/>
      </c>
      <c r="D104" s="13" t="str">
        <f>IF($H104="","",INDEX(MY_Data,MATCH($H104,Sheet1!$N:N,1),3))</f>
        <v/>
      </c>
      <c r="E104" s="13" t="str">
        <f>IF($H104="","",INDEX(MY_Data,MATCH($H104,Sheet1!$N:N,1),4))</f>
        <v/>
      </c>
      <c r="F104" s="13" t="str">
        <f>IF($H104="","",INDEX(MY_Data,MATCH($H104,Sheet1!$N:N,1),5))</f>
        <v/>
      </c>
      <c r="G104" s="22" t="str">
        <f>IF($H104="","",INDEX(MY_Data,MATCH($H104,Sheet1!$N:N,1),6))</f>
        <v/>
      </c>
      <c r="H104" s="25" t="str">
        <f>IF(ROW()-7&lt;=MAX(Sheet1!$N:N),ROW()-7,"")</f>
        <v/>
      </c>
    </row>
    <row r="105" spans="2:8">
      <c r="B105" s="24" t="str">
        <f>IF($H105="","",INDEX(MY_Data,MATCH($H105,Sheet1!$N:N,1),1))</f>
        <v/>
      </c>
      <c r="C105" s="13" t="str">
        <f>IF($H105="","",INDEX(MY_Data,MATCH($H105,Sheet1!$N:N,1),2))</f>
        <v/>
      </c>
      <c r="D105" s="13" t="str">
        <f>IF($H105="","",INDEX(MY_Data,MATCH($H105,Sheet1!$N:N,1),3))</f>
        <v/>
      </c>
      <c r="E105" s="13" t="str">
        <f>IF($H105="","",INDEX(MY_Data,MATCH($H105,Sheet1!$N:N,1),4))</f>
        <v/>
      </c>
      <c r="F105" s="13" t="str">
        <f>IF($H105="","",INDEX(MY_Data,MATCH($H105,Sheet1!$N:N,1),5))</f>
        <v/>
      </c>
      <c r="G105" s="22" t="str">
        <f>IF($H105="","",INDEX(MY_Data,MATCH($H105,Sheet1!$N:N,1),6))</f>
        <v/>
      </c>
      <c r="H105" s="25" t="str">
        <f>IF(ROW()-7&lt;=MAX(Sheet1!$N:N),ROW()-7,"")</f>
        <v/>
      </c>
    </row>
    <row r="106" spans="2:8">
      <c r="B106" s="24" t="str">
        <f>IF($H106="","",INDEX(MY_Data,MATCH($H106,Sheet1!$N:N,1),1))</f>
        <v/>
      </c>
      <c r="C106" s="13" t="str">
        <f>IF($H106="","",INDEX(MY_Data,MATCH($H106,Sheet1!$N:N,1),2))</f>
        <v/>
      </c>
      <c r="D106" s="13" t="str">
        <f>IF($H106="","",INDEX(MY_Data,MATCH($H106,Sheet1!$N:N,1),3))</f>
        <v/>
      </c>
      <c r="E106" s="13" t="str">
        <f>IF($H106="","",INDEX(MY_Data,MATCH($H106,Sheet1!$N:N,1),4))</f>
        <v/>
      </c>
      <c r="F106" s="13" t="str">
        <f>IF($H106="","",INDEX(MY_Data,MATCH($H106,Sheet1!$N:N,1),5))</f>
        <v/>
      </c>
      <c r="G106" s="22" t="str">
        <f>IF($H106="","",INDEX(MY_Data,MATCH($H106,Sheet1!$N:N,1),6))</f>
        <v/>
      </c>
      <c r="H106" s="25" t="str">
        <f>IF(ROW()-7&lt;=MAX(Sheet1!$N:N),ROW()-7,"")</f>
        <v/>
      </c>
    </row>
    <row r="107" spans="2:8">
      <c r="B107" s="24" t="str">
        <f>IF($H107="","",INDEX(MY_Data,MATCH($H107,Sheet1!$N:N,1),1))</f>
        <v/>
      </c>
      <c r="C107" s="13" t="str">
        <f>IF($H107="","",INDEX(MY_Data,MATCH($H107,Sheet1!$N:N,1),2))</f>
        <v/>
      </c>
      <c r="D107" s="13" t="str">
        <f>IF($H107="","",INDEX(MY_Data,MATCH($H107,Sheet1!$N:N,1),3))</f>
        <v/>
      </c>
      <c r="E107" s="13" t="str">
        <f>IF($H107="","",INDEX(MY_Data,MATCH($H107,Sheet1!$N:N,1),4))</f>
        <v/>
      </c>
      <c r="F107" s="13" t="str">
        <f>IF($H107="","",INDEX(MY_Data,MATCH($H107,Sheet1!$N:N,1),5))</f>
        <v/>
      </c>
      <c r="G107" s="22" t="str">
        <f>IF($H107="","",INDEX(MY_Data,MATCH($H107,Sheet1!$N:N,1),6))</f>
        <v/>
      </c>
      <c r="H107" s="25" t="str">
        <f>IF(ROW()-7&lt;=MAX(Sheet1!$N:N),ROW()-7,"")</f>
        <v/>
      </c>
    </row>
    <row r="108" spans="2:8">
      <c r="B108" s="24" t="str">
        <f>IF($H108="","",INDEX(MY_Data,MATCH($H108,Sheet1!$N:N,1),1))</f>
        <v/>
      </c>
      <c r="C108" s="13" t="str">
        <f>IF($H108="","",INDEX(MY_Data,MATCH($H108,Sheet1!$N:N,1),2))</f>
        <v/>
      </c>
      <c r="D108" s="13" t="str">
        <f>IF($H108="","",INDEX(MY_Data,MATCH($H108,Sheet1!$N:N,1),3))</f>
        <v/>
      </c>
      <c r="E108" s="13" t="str">
        <f>IF($H108="","",INDEX(MY_Data,MATCH($H108,Sheet1!$N:N,1),4))</f>
        <v/>
      </c>
      <c r="F108" s="13" t="str">
        <f>IF($H108="","",INDEX(MY_Data,MATCH($H108,Sheet1!$N:N,1),5))</f>
        <v/>
      </c>
      <c r="G108" s="22" t="str">
        <f>IF($H108="","",INDEX(MY_Data,MATCH($H108,Sheet1!$N:N,1),6))</f>
        <v/>
      </c>
      <c r="H108" s="25" t="str">
        <f>IF(ROW()-7&lt;=MAX(Sheet1!$N:N),ROW()-7,"")</f>
        <v/>
      </c>
    </row>
    <row r="109" spans="2:8">
      <c r="B109" s="24" t="str">
        <f>IF($H109="","",INDEX(MY_Data,MATCH($H109,Sheet1!$N:N,1),1))</f>
        <v/>
      </c>
      <c r="C109" s="13" t="str">
        <f>IF($H109="","",INDEX(MY_Data,MATCH($H109,Sheet1!$N:N,1),2))</f>
        <v/>
      </c>
      <c r="D109" s="13" t="str">
        <f>IF($H109="","",INDEX(MY_Data,MATCH($H109,Sheet1!$N:N,1),3))</f>
        <v/>
      </c>
      <c r="E109" s="13" t="str">
        <f>IF($H109="","",INDEX(MY_Data,MATCH($H109,Sheet1!$N:N,1),4))</f>
        <v/>
      </c>
      <c r="F109" s="13" t="str">
        <f>IF($H109="","",INDEX(MY_Data,MATCH($H109,Sheet1!$N:N,1),5))</f>
        <v/>
      </c>
      <c r="G109" s="22" t="str">
        <f>IF($H109="","",INDEX(MY_Data,MATCH($H109,Sheet1!$N:N,1),6))</f>
        <v/>
      </c>
      <c r="H109" s="25" t="str">
        <f>IF(ROW()-7&lt;=MAX(Sheet1!$N:N),ROW()-7,"")</f>
        <v/>
      </c>
    </row>
    <row r="110" spans="2:8">
      <c r="B110" s="24" t="str">
        <f>IF($H110="","",INDEX(MY_Data,MATCH($H110,Sheet1!$N:N,1),1))</f>
        <v/>
      </c>
      <c r="C110" s="13" t="str">
        <f>IF($H110="","",INDEX(MY_Data,MATCH($H110,Sheet1!$N:N,1),2))</f>
        <v/>
      </c>
      <c r="D110" s="13" t="str">
        <f>IF($H110="","",INDEX(MY_Data,MATCH($H110,Sheet1!$N:N,1),3))</f>
        <v/>
      </c>
      <c r="E110" s="13" t="str">
        <f>IF($H110="","",INDEX(MY_Data,MATCH($H110,Sheet1!$N:N,1),4))</f>
        <v/>
      </c>
      <c r="F110" s="13" t="str">
        <f>IF($H110="","",INDEX(MY_Data,MATCH($H110,Sheet1!$N:N,1),5))</f>
        <v/>
      </c>
      <c r="G110" s="22" t="str">
        <f>IF($H110="","",INDEX(MY_Data,MATCH($H110,Sheet1!$N:N,1),6))</f>
        <v/>
      </c>
      <c r="H110" s="25" t="str">
        <f>IF(ROW()-7&lt;=MAX(Sheet1!$N:N),ROW()-7,"")</f>
        <v/>
      </c>
    </row>
    <row r="111" spans="2:8">
      <c r="B111" s="24" t="str">
        <f>IF($H111="","",INDEX(MY_Data,MATCH($H111,Sheet1!$N:N,1),1))</f>
        <v/>
      </c>
      <c r="C111" s="13" t="str">
        <f>IF($H111="","",INDEX(MY_Data,MATCH($H111,Sheet1!$N:N,1),2))</f>
        <v/>
      </c>
      <c r="D111" s="13" t="str">
        <f>IF($H111="","",INDEX(MY_Data,MATCH($H111,Sheet1!$N:N,1),3))</f>
        <v/>
      </c>
      <c r="E111" s="13" t="str">
        <f>IF($H111="","",INDEX(MY_Data,MATCH($H111,Sheet1!$N:N,1),4))</f>
        <v/>
      </c>
      <c r="F111" s="13" t="str">
        <f>IF($H111="","",INDEX(MY_Data,MATCH($H111,Sheet1!$N:N,1),5))</f>
        <v/>
      </c>
      <c r="G111" s="22" t="str">
        <f>IF($H111="","",INDEX(MY_Data,MATCH($H111,Sheet1!$N:N,1),6))</f>
        <v/>
      </c>
      <c r="H111" s="25" t="str">
        <f>IF(ROW()-7&lt;=MAX(Sheet1!$N:N),ROW()-7,"")</f>
        <v/>
      </c>
    </row>
    <row r="112" spans="2:8">
      <c r="B112" s="24" t="str">
        <f>IF($H112="","",INDEX(MY_Data,MATCH($H112,Sheet1!$N:N,1),1))</f>
        <v/>
      </c>
      <c r="C112" s="13" t="str">
        <f>IF($H112="","",INDEX(MY_Data,MATCH($H112,Sheet1!$N:N,1),2))</f>
        <v/>
      </c>
      <c r="D112" s="13" t="str">
        <f>IF($H112="","",INDEX(MY_Data,MATCH($H112,Sheet1!$N:N,1),3))</f>
        <v/>
      </c>
      <c r="E112" s="13" t="str">
        <f>IF($H112="","",INDEX(MY_Data,MATCH($H112,Sheet1!$N:N,1),4))</f>
        <v/>
      </c>
      <c r="F112" s="13" t="str">
        <f>IF($H112="","",INDEX(MY_Data,MATCH($H112,Sheet1!$N:N,1),5))</f>
        <v/>
      </c>
      <c r="G112" s="22" t="str">
        <f>IF($H112="","",INDEX(MY_Data,MATCH($H112,Sheet1!$N:N,1),6))</f>
        <v/>
      </c>
      <c r="H112" s="25" t="str">
        <f>IF(ROW()-7&lt;=MAX(Sheet1!$N:N),ROW()-7,"")</f>
        <v/>
      </c>
    </row>
    <row r="113" spans="2:8">
      <c r="B113" s="24" t="str">
        <f>IF($H113="","",INDEX(MY_Data,MATCH($H113,Sheet1!$N:N,1),1))</f>
        <v/>
      </c>
      <c r="C113" s="13" t="str">
        <f>IF($H113="","",INDEX(MY_Data,MATCH($H113,Sheet1!$N:N,1),2))</f>
        <v/>
      </c>
      <c r="D113" s="13" t="str">
        <f>IF($H113="","",INDEX(MY_Data,MATCH($H113,Sheet1!$N:N,1),3))</f>
        <v/>
      </c>
      <c r="E113" s="13" t="str">
        <f>IF($H113="","",INDEX(MY_Data,MATCH($H113,Sheet1!$N:N,1),4))</f>
        <v/>
      </c>
      <c r="F113" s="13" t="str">
        <f>IF($H113="","",INDEX(MY_Data,MATCH($H113,Sheet1!$N:N,1),5))</f>
        <v/>
      </c>
      <c r="G113" s="22" t="str">
        <f>IF($H113="","",INDEX(MY_Data,MATCH($H113,Sheet1!$N:N,1),6))</f>
        <v/>
      </c>
      <c r="H113" s="25" t="str">
        <f>IF(ROW()-7&lt;=MAX(Sheet1!$N:N),ROW()-7,"")</f>
        <v/>
      </c>
    </row>
    <row r="114" spans="2:8">
      <c r="B114" s="24" t="str">
        <f>IF($H114="","",INDEX(MY_Data,MATCH($H114,Sheet1!$N:N,1),1))</f>
        <v/>
      </c>
      <c r="C114" s="13" t="str">
        <f>IF($H114="","",INDEX(MY_Data,MATCH($H114,Sheet1!$N:N,1),2))</f>
        <v/>
      </c>
      <c r="D114" s="13" t="str">
        <f>IF($H114="","",INDEX(MY_Data,MATCH($H114,Sheet1!$N:N,1),3))</f>
        <v/>
      </c>
      <c r="E114" s="13" t="str">
        <f>IF($H114="","",INDEX(MY_Data,MATCH($H114,Sheet1!$N:N,1),4))</f>
        <v/>
      </c>
      <c r="F114" s="13" t="str">
        <f>IF($H114="","",INDEX(MY_Data,MATCH($H114,Sheet1!$N:N,1),5))</f>
        <v/>
      </c>
      <c r="G114" s="22" t="str">
        <f>IF($H114="","",INDEX(MY_Data,MATCH($H114,Sheet1!$N:N,1),6))</f>
        <v/>
      </c>
      <c r="H114" s="25" t="str">
        <f>IF(ROW()-7&lt;=MAX(Sheet1!$N:N),ROW()-7,"")</f>
        <v/>
      </c>
    </row>
    <row r="115" spans="2:8">
      <c r="B115" s="24" t="str">
        <f>IF($H115="","",INDEX(MY_Data,MATCH($H115,Sheet1!$N:N,1),1))</f>
        <v/>
      </c>
      <c r="C115" s="13" t="str">
        <f>IF($H115="","",INDEX(MY_Data,MATCH($H115,Sheet1!$N:N,1),2))</f>
        <v/>
      </c>
      <c r="D115" s="13" t="str">
        <f>IF($H115="","",INDEX(MY_Data,MATCH($H115,Sheet1!$N:N,1),3))</f>
        <v/>
      </c>
      <c r="E115" s="13" t="str">
        <f>IF($H115="","",INDEX(MY_Data,MATCH($H115,Sheet1!$N:N,1),4))</f>
        <v/>
      </c>
      <c r="F115" s="13" t="str">
        <f>IF($H115="","",INDEX(MY_Data,MATCH($H115,Sheet1!$N:N,1),5))</f>
        <v/>
      </c>
      <c r="G115" s="22" t="str">
        <f>IF($H115="","",INDEX(MY_Data,MATCH($H115,Sheet1!$N:N,1),6))</f>
        <v/>
      </c>
      <c r="H115" s="25" t="str">
        <f>IF(ROW()-7&lt;=MAX(Sheet1!$N:N),ROW()-7,"")</f>
        <v/>
      </c>
    </row>
    <row r="116" spans="2:8">
      <c r="B116" s="24" t="str">
        <f>IF($H116="","",INDEX(MY_Data,MATCH($H116,Sheet1!$N:N,1),1))</f>
        <v/>
      </c>
      <c r="C116" s="13" t="str">
        <f>IF($H116="","",INDEX(MY_Data,MATCH($H116,Sheet1!$N:N,1),2))</f>
        <v/>
      </c>
      <c r="D116" s="13" t="str">
        <f>IF($H116="","",INDEX(MY_Data,MATCH($H116,Sheet1!$N:N,1),3))</f>
        <v/>
      </c>
      <c r="E116" s="13" t="str">
        <f>IF($H116="","",INDEX(MY_Data,MATCH($H116,Sheet1!$N:N,1),4))</f>
        <v/>
      </c>
      <c r="F116" s="13" t="str">
        <f>IF($H116="","",INDEX(MY_Data,MATCH($H116,Sheet1!$N:N,1),5))</f>
        <v/>
      </c>
      <c r="G116" s="22" t="str">
        <f>IF($H116="","",INDEX(MY_Data,MATCH($H116,Sheet1!$N:N,1),6))</f>
        <v/>
      </c>
      <c r="H116" s="25" t="str">
        <f>IF(ROW()-7&lt;=MAX(Sheet1!$N:N),ROW()-7,"")</f>
        <v/>
      </c>
    </row>
    <row r="117" spans="2:8">
      <c r="B117" s="24" t="str">
        <f>IF($H117="","",INDEX(MY_Data,MATCH($H117,Sheet1!$N:N,1),1))</f>
        <v/>
      </c>
      <c r="C117" s="13" t="str">
        <f>IF($H117="","",INDEX(MY_Data,MATCH($H117,Sheet1!$N:N,1),2))</f>
        <v/>
      </c>
      <c r="D117" s="13" t="str">
        <f>IF($H117="","",INDEX(MY_Data,MATCH($H117,Sheet1!$N:N,1),3))</f>
        <v/>
      </c>
      <c r="E117" s="13" t="str">
        <f>IF($H117="","",INDEX(MY_Data,MATCH($H117,Sheet1!$N:N,1),4))</f>
        <v/>
      </c>
      <c r="F117" s="13" t="str">
        <f>IF($H117="","",INDEX(MY_Data,MATCH($H117,Sheet1!$N:N,1),5))</f>
        <v/>
      </c>
      <c r="G117" s="22" t="str">
        <f>IF($H117="","",INDEX(MY_Data,MATCH($H117,Sheet1!$N:N,1),6))</f>
        <v/>
      </c>
      <c r="H117" s="25" t="str">
        <f>IF(ROW()-7&lt;=MAX(Sheet1!$N:N),ROW()-7,"")</f>
        <v/>
      </c>
    </row>
    <row r="118" spans="2:8">
      <c r="B118" s="24" t="str">
        <f>IF($H118="","",INDEX(MY_Data,MATCH($H118,Sheet1!$N:N,1),1))</f>
        <v/>
      </c>
      <c r="C118" s="13" t="str">
        <f>IF($H118="","",INDEX(MY_Data,MATCH($H118,Sheet1!$N:N,1),2))</f>
        <v/>
      </c>
      <c r="D118" s="13" t="str">
        <f>IF($H118="","",INDEX(MY_Data,MATCH($H118,Sheet1!$N:N,1),3))</f>
        <v/>
      </c>
      <c r="E118" s="13" t="str">
        <f>IF($H118="","",INDEX(MY_Data,MATCH($H118,Sheet1!$N:N,1),4))</f>
        <v/>
      </c>
      <c r="F118" s="13" t="str">
        <f>IF($H118="","",INDEX(MY_Data,MATCH($H118,Sheet1!$N:N,1),5))</f>
        <v/>
      </c>
      <c r="G118" s="22" t="str">
        <f>IF($H118="","",INDEX(MY_Data,MATCH($H118,Sheet1!$N:N,1),6))</f>
        <v/>
      </c>
      <c r="H118" s="25" t="str">
        <f>IF(ROW()-7&lt;=MAX(Sheet1!$N:N),ROW()-7,"")</f>
        <v/>
      </c>
    </row>
    <row r="119" spans="2:8">
      <c r="B119" s="24" t="str">
        <f>IF($H119="","",INDEX(MY_Data,MATCH($H119,Sheet1!$N:N,1),1))</f>
        <v/>
      </c>
      <c r="C119" s="13" t="str">
        <f>IF($H119="","",INDEX(MY_Data,MATCH($H119,Sheet1!$N:N,1),2))</f>
        <v/>
      </c>
      <c r="D119" s="13" t="str">
        <f>IF($H119="","",INDEX(MY_Data,MATCH($H119,Sheet1!$N:N,1),3))</f>
        <v/>
      </c>
      <c r="E119" s="13" t="str">
        <f>IF($H119="","",INDEX(MY_Data,MATCH($H119,Sheet1!$N:N,1),4))</f>
        <v/>
      </c>
      <c r="F119" s="13" t="str">
        <f>IF($H119="","",INDEX(MY_Data,MATCH($H119,Sheet1!$N:N,1),5))</f>
        <v/>
      </c>
      <c r="G119" s="22" t="str">
        <f>IF($H119="","",INDEX(MY_Data,MATCH($H119,Sheet1!$N:N,1),6))</f>
        <v/>
      </c>
      <c r="H119" s="25" t="str">
        <f>IF(ROW()-7&lt;=MAX(Sheet1!$N:N),ROW()-7,"")</f>
        <v/>
      </c>
    </row>
    <row r="120" spans="2:8">
      <c r="B120" s="24" t="str">
        <f>IF($H120="","",INDEX(MY_Data,MATCH($H120,Sheet1!$N:N,1),1))</f>
        <v/>
      </c>
      <c r="C120" s="13" t="str">
        <f>IF($H120="","",INDEX(MY_Data,MATCH($H120,Sheet1!$N:N,1),2))</f>
        <v/>
      </c>
      <c r="D120" s="13" t="str">
        <f>IF($H120="","",INDEX(MY_Data,MATCH($H120,Sheet1!$N:N,1),3))</f>
        <v/>
      </c>
      <c r="E120" s="13" t="str">
        <f>IF($H120="","",INDEX(MY_Data,MATCH($H120,Sheet1!$N:N,1),4))</f>
        <v/>
      </c>
      <c r="F120" s="13" t="str">
        <f>IF($H120="","",INDEX(MY_Data,MATCH($H120,Sheet1!$N:N,1),5))</f>
        <v/>
      </c>
      <c r="G120" s="22" t="str">
        <f>IF($H120="","",INDEX(MY_Data,MATCH($H120,Sheet1!$N:N,1),6))</f>
        <v/>
      </c>
      <c r="H120" s="25" t="str">
        <f>IF(ROW()-7&lt;=MAX(Sheet1!$N:N),ROW()-7,"")</f>
        <v/>
      </c>
    </row>
    <row r="121" spans="2:8">
      <c r="B121" s="24" t="str">
        <f>IF($H121="","",INDEX(MY_Data,MATCH($H121,Sheet1!$N:N,1),1))</f>
        <v/>
      </c>
      <c r="C121" s="13" t="str">
        <f>IF($H121="","",INDEX(MY_Data,MATCH($H121,Sheet1!$N:N,1),2))</f>
        <v/>
      </c>
      <c r="D121" s="13" t="str">
        <f>IF($H121="","",INDEX(MY_Data,MATCH($H121,Sheet1!$N:N,1),3))</f>
        <v/>
      </c>
      <c r="E121" s="13" t="str">
        <f>IF($H121="","",INDEX(MY_Data,MATCH($H121,Sheet1!$N:N,1),4))</f>
        <v/>
      </c>
      <c r="F121" s="13" t="str">
        <f>IF($H121="","",INDEX(MY_Data,MATCH($H121,Sheet1!$N:N,1),5))</f>
        <v/>
      </c>
      <c r="G121" s="22" t="str">
        <f>IF($H121="","",INDEX(MY_Data,MATCH($H121,Sheet1!$N:N,1),6))</f>
        <v/>
      </c>
      <c r="H121" s="25" t="str">
        <f>IF(ROW()-7&lt;=MAX(Sheet1!$N:N),ROW()-7,"")</f>
        <v/>
      </c>
    </row>
    <row r="122" spans="2:8">
      <c r="B122" s="24" t="str">
        <f>IF($H122="","",INDEX(MY_Data,MATCH($H122,Sheet1!$N:N,1),1))</f>
        <v/>
      </c>
      <c r="C122" s="13" t="str">
        <f>IF($H122="","",INDEX(MY_Data,MATCH($H122,Sheet1!$N:N,1),2))</f>
        <v/>
      </c>
      <c r="D122" s="13" t="str">
        <f>IF($H122="","",INDEX(MY_Data,MATCH($H122,Sheet1!$N:N,1),3))</f>
        <v/>
      </c>
      <c r="E122" s="13" t="str">
        <f>IF($H122="","",INDEX(MY_Data,MATCH($H122,Sheet1!$N:N,1),4))</f>
        <v/>
      </c>
      <c r="F122" s="13" t="str">
        <f>IF($H122="","",INDEX(MY_Data,MATCH($H122,Sheet1!$N:N,1),5))</f>
        <v/>
      </c>
      <c r="G122" s="22" t="str">
        <f>IF($H122="","",INDEX(MY_Data,MATCH($H122,Sheet1!$N:N,1),6))</f>
        <v/>
      </c>
      <c r="H122" s="25" t="str">
        <f>IF(ROW()-7&lt;=MAX(Sheet1!$N:N),ROW()-7,"")</f>
        <v/>
      </c>
    </row>
    <row r="123" spans="2:8">
      <c r="B123" s="24" t="str">
        <f>IF($H123="","",INDEX(MY_Data,MATCH($H123,Sheet1!$N:N,1),1))</f>
        <v/>
      </c>
      <c r="C123" s="13" t="str">
        <f>IF($H123="","",INDEX(MY_Data,MATCH($H123,Sheet1!$N:N,1),2))</f>
        <v/>
      </c>
      <c r="D123" s="13" t="str">
        <f>IF($H123="","",INDEX(MY_Data,MATCH($H123,Sheet1!$N:N,1),3))</f>
        <v/>
      </c>
      <c r="E123" s="13" t="str">
        <f>IF($H123="","",INDEX(MY_Data,MATCH($H123,Sheet1!$N:N,1),4))</f>
        <v/>
      </c>
      <c r="F123" s="13" t="str">
        <f>IF($H123="","",INDEX(MY_Data,MATCH($H123,Sheet1!$N:N,1),5))</f>
        <v/>
      </c>
      <c r="G123" s="22" t="str">
        <f>IF($H123="","",INDEX(MY_Data,MATCH($H123,Sheet1!$N:N,1),6))</f>
        <v/>
      </c>
      <c r="H123" s="25" t="str">
        <f>IF(ROW()-7&lt;=MAX(Sheet1!$N:N),ROW()-7,"")</f>
        <v/>
      </c>
    </row>
    <row r="124" spans="2:8">
      <c r="B124" s="24" t="str">
        <f>IF($H124="","",INDEX(MY_Data,MATCH($H124,Sheet1!$N:N,1),1))</f>
        <v/>
      </c>
      <c r="C124" s="13" t="str">
        <f>IF($H124="","",INDEX(MY_Data,MATCH($H124,Sheet1!$N:N,1),2))</f>
        <v/>
      </c>
      <c r="D124" s="13" t="str">
        <f>IF($H124="","",INDEX(MY_Data,MATCH($H124,Sheet1!$N:N,1),3))</f>
        <v/>
      </c>
      <c r="E124" s="13" t="str">
        <f>IF($H124="","",INDEX(MY_Data,MATCH($H124,Sheet1!$N:N,1),4))</f>
        <v/>
      </c>
      <c r="F124" s="13" t="str">
        <f>IF($H124="","",INDEX(MY_Data,MATCH($H124,Sheet1!$N:N,1),5))</f>
        <v/>
      </c>
      <c r="G124" s="22" t="str">
        <f>IF($H124="","",INDEX(MY_Data,MATCH($H124,Sheet1!$N:N,1),6))</f>
        <v/>
      </c>
      <c r="H124" s="25" t="str">
        <f>IF(ROW()-7&lt;=MAX(Sheet1!$N:N),ROW()-7,"")</f>
        <v/>
      </c>
    </row>
    <row r="125" spans="2:8">
      <c r="B125" s="24" t="str">
        <f>IF($H125="","",INDEX(MY_Data,MATCH($H125,Sheet1!$N:N,1),1))</f>
        <v/>
      </c>
      <c r="C125" s="13" t="str">
        <f>IF($H125="","",INDEX(MY_Data,MATCH($H125,Sheet1!$N:N,1),2))</f>
        <v/>
      </c>
      <c r="D125" s="13" t="str">
        <f>IF($H125="","",INDEX(MY_Data,MATCH($H125,Sheet1!$N:N,1),3))</f>
        <v/>
      </c>
      <c r="E125" s="13" t="str">
        <f>IF($H125="","",INDEX(MY_Data,MATCH($H125,Sheet1!$N:N,1),4))</f>
        <v/>
      </c>
      <c r="F125" s="13" t="str">
        <f>IF($H125="","",INDEX(MY_Data,MATCH($H125,Sheet1!$N:N,1),5))</f>
        <v/>
      </c>
      <c r="G125" s="22" t="str">
        <f>IF($H125="","",INDEX(MY_Data,MATCH($H125,Sheet1!$N:N,1),6))</f>
        <v/>
      </c>
      <c r="H125" s="25" t="str">
        <f>IF(ROW()-7&lt;=MAX(Sheet1!$N:N),ROW()-7,"")</f>
        <v/>
      </c>
    </row>
    <row r="126" spans="2:8">
      <c r="B126" s="24" t="str">
        <f>IF($H126="","",INDEX(MY_Data,MATCH($H126,Sheet1!$N:N,1),1))</f>
        <v/>
      </c>
      <c r="C126" s="13" t="str">
        <f>IF($H126="","",INDEX(MY_Data,MATCH($H126,Sheet1!$N:N,1),2))</f>
        <v/>
      </c>
      <c r="D126" s="13" t="str">
        <f>IF($H126="","",INDEX(MY_Data,MATCH($H126,Sheet1!$N:N,1),3))</f>
        <v/>
      </c>
      <c r="E126" s="13" t="str">
        <f>IF($H126="","",INDEX(MY_Data,MATCH($H126,Sheet1!$N:N,1),4))</f>
        <v/>
      </c>
      <c r="F126" s="13" t="str">
        <f>IF($H126="","",INDEX(MY_Data,MATCH($H126,Sheet1!$N:N,1),5))</f>
        <v/>
      </c>
      <c r="G126" s="22" t="str">
        <f>IF($H126="","",INDEX(MY_Data,MATCH($H126,Sheet1!$N:N,1),6))</f>
        <v/>
      </c>
      <c r="H126" s="25" t="str">
        <f>IF(ROW()-7&lt;=MAX(Sheet1!$N:N),ROW()-7,"")</f>
        <v/>
      </c>
    </row>
    <row r="127" spans="2:8">
      <c r="B127" s="24" t="str">
        <f>IF($H127="","",INDEX(MY_Data,MATCH($H127,Sheet1!$N:N,1),1))</f>
        <v/>
      </c>
      <c r="C127" s="13" t="str">
        <f>IF($H127="","",INDEX(MY_Data,MATCH($H127,Sheet1!$N:N,1),2))</f>
        <v/>
      </c>
      <c r="D127" s="13" t="str">
        <f>IF($H127="","",INDEX(MY_Data,MATCH($H127,Sheet1!$N:N,1),3))</f>
        <v/>
      </c>
      <c r="E127" s="13" t="str">
        <f>IF($H127="","",INDEX(MY_Data,MATCH($H127,Sheet1!$N:N,1),4))</f>
        <v/>
      </c>
      <c r="F127" s="13" t="str">
        <f>IF($H127="","",INDEX(MY_Data,MATCH($H127,Sheet1!$N:N,1),5))</f>
        <v/>
      </c>
      <c r="G127" s="22" t="str">
        <f>IF($H127="","",INDEX(MY_Data,MATCH($H127,Sheet1!$N:N,1),6))</f>
        <v/>
      </c>
      <c r="H127" s="25" t="str">
        <f>IF(ROW()-7&lt;=MAX(Sheet1!$N:N),ROW()-7,"")</f>
        <v/>
      </c>
    </row>
    <row r="128" spans="2:8">
      <c r="B128" s="24" t="str">
        <f>IF($H128="","",INDEX(MY_Data,MATCH($H128,Sheet1!$N:N,1),1))</f>
        <v/>
      </c>
      <c r="C128" s="13" t="str">
        <f>IF($H128="","",INDEX(MY_Data,MATCH($H128,Sheet1!$N:N,1),2))</f>
        <v/>
      </c>
      <c r="D128" s="13" t="str">
        <f>IF($H128="","",INDEX(MY_Data,MATCH($H128,Sheet1!$N:N,1),3))</f>
        <v/>
      </c>
      <c r="E128" s="13" t="str">
        <f>IF($H128="","",INDEX(MY_Data,MATCH($H128,Sheet1!$N:N,1),4))</f>
        <v/>
      </c>
      <c r="F128" s="13" t="str">
        <f>IF($H128="","",INDEX(MY_Data,MATCH($H128,Sheet1!$N:N,1),5))</f>
        <v/>
      </c>
      <c r="G128" s="22" t="str">
        <f>IF($H128="","",INDEX(MY_Data,MATCH($H128,Sheet1!$N:N,1),6))</f>
        <v/>
      </c>
      <c r="H128" s="25" t="str">
        <f>IF(ROW()-7&lt;=MAX(Sheet1!$N:N),ROW()-7,"")</f>
        <v/>
      </c>
    </row>
    <row r="129" spans="2:8">
      <c r="B129" s="24" t="str">
        <f>IF($H129="","",INDEX(MY_Data,MATCH($H129,Sheet1!$N:N,1),1))</f>
        <v/>
      </c>
      <c r="C129" s="13" t="str">
        <f>IF($H129="","",INDEX(MY_Data,MATCH($H129,Sheet1!$N:N,1),2))</f>
        <v/>
      </c>
      <c r="D129" s="13" t="str">
        <f>IF($H129="","",INDEX(MY_Data,MATCH($H129,Sheet1!$N:N,1),3))</f>
        <v/>
      </c>
      <c r="E129" s="13" t="str">
        <f>IF($H129="","",INDEX(MY_Data,MATCH($H129,Sheet1!$N:N,1),4))</f>
        <v/>
      </c>
      <c r="F129" s="13" t="str">
        <f>IF($H129="","",INDEX(MY_Data,MATCH($H129,Sheet1!$N:N,1),5))</f>
        <v/>
      </c>
      <c r="G129" s="22" t="str">
        <f>IF($H129="","",INDEX(MY_Data,MATCH($H129,Sheet1!$N:N,1),6))</f>
        <v/>
      </c>
      <c r="H129" s="25" t="str">
        <f>IF(ROW()-7&lt;=MAX(Sheet1!$N:N),ROW()-7,"")</f>
        <v/>
      </c>
    </row>
    <row r="130" spans="2:8">
      <c r="B130" s="24" t="str">
        <f>IF($H130="","",INDEX(MY_Data,MATCH($H130,Sheet1!$N:N,1),1))</f>
        <v/>
      </c>
      <c r="C130" s="13" t="str">
        <f>IF($H130="","",INDEX(MY_Data,MATCH($H130,Sheet1!$N:N,1),2))</f>
        <v/>
      </c>
      <c r="D130" s="13" t="str">
        <f>IF($H130="","",INDEX(MY_Data,MATCH($H130,Sheet1!$N:N,1),3))</f>
        <v/>
      </c>
      <c r="E130" s="13" t="str">
        <f>IF($H130="","",INDEX(MY_Data,MATCH($H130,Sheet1!$N:N,1),4))</f>
        <v/>
      </c>
      <c r="F130" s="13" t="str">
        <f>IF($H130="","",INDEX(MY_Data,MATCH($H130,Sheet1!$N:N,1),5))</f>
        <v/>
      </c>
      <c r="G130" s="22" t="str">
        <f>IF($H130="","",INDEX(MY_Data,MATCH($H130,Sheet1!$N:N,1),6))</f>
        <v/>
      </c>
      <c r="H130" s="25" t="str">
        <f>IF(ROW()-7&lt;=MAX(Sheet1!$N:N),ROW()-7,"")</f>
        <v/>
      </c>
    </row>
    <row r="131" spans="2:8">
      <c r="B131" s="24" t="str">
        <f>IF($H131="","",INDEX(MY_Data,MATCH($H131,Sheet1!$N:N,1),1))</f>
        <v/>
      </c>
      <c r="C131" s="13" t="str">
        <f>IF($H131="","",INDEX(MY_Data,MATCH($H131,Sheet1!$N:N,1),2))</f>
        <v/>
      </c>
      <c r="D131" s="13" t="str">
        <f>IF($H131="","",INDEX(MY_Data,MATCH($H131,Sheet1!$N:N,1),3))</f>
        <v/>
      </c>
      <c r="E131" s="13" t="str">
        <f>IF($H131="","",INDEX(MY_Data,MATCH($H131,Sheet1!$N:N,1),4))</f>
        <v/>
      </c>
      <c r="F131" s="13" t="str">
        <f>IF($H131="","",INDEX(MY_Data,MATCH($H131,Sheet1!$N:N,1),5))</f>
        <v/>
      </c>
      <c r="G131" s="22" t="str">
        <f>IF($H131="","",INDEX(MY_Data,MATCH($H131,Sheet1!$N:N,1),6))</f>
        <v/>
      </c>
      <c r="H131" s="25" t="str">
        <f>IF(ROW()-7&lt;=MAX(Sheet1!$N:N),ROW()-7,"")</f>
        <v/>
      </c>
    </row>
    <row r="132" spans="2:8">
      <c r="B132" s="24" t="str">
        <f>IF($H132="","",INDEX(MY_Data,MATCH($H132,Sheet1!$N:N,1),1))</f>
        <v/>
      </c>
      <c r="C132" s="13" t="str">
        <f>IF($H132="","",INDEX(MY_Data,MATCH($H132,Sheet1!$N:N,1),2))</f>
        <v/>
      </c>
      <c r="D132" s="13" t="str">
        <f>IF($H132="","",INDEX(MY_Data,MATCH($H132,Sheet1!$N:N,1),3))</f>
        <v/>
      </c>
      <c r="E132" s="13" t="str">
        <f>IF($H132="","",INDEX(MY_Data,MATCH($H132,Sheet1!$N:N,1),4))</f>
        <v/>
      </c>
      <c r="F132" s="13" t="str">
        <f>IF($H132="","",INDEX(MY_Data,MATCH($H132,Sheet1!$N:N,1),5))</f>
        <v/>
      </c>
      <c r="G132" s="22" t="str">
        <f>IF($H132="","",INDEX(MY_Data,MATCH($H132,Sheet1!$N:N,1),6))</f>
        <v/>
      </c>
      <c r="H132" s="25" t="str">
        <f>IF(ROW()-7&lt;=MAX(Sheet1!$N:N),ROW()-7,"")</f>
        <v/>
      </c>
    </row>
    <row r="133" spans="2:8">
      <c r="B133" s="24" t="str">
        <f>IF($H133="","",INDEX(MY_Data,MATCH($H133,Sheet1!$N:N,1),1))</f>
        <v/>
      </c>
      <c r="C133" s="13" t="str">
        <f>IF($H133="","",INDEX(MY_Data,MATCH($H133,Sheet1!$N:N,1),2))</f>
        <v/>
      </c>
      <c r="D133" s="13" t="str">
        <f>IF($H133="","",INDEX(MY_Data,MATCH($H133,Sheet1!$N:N,1),3))</f>
        <v/>
      </c>
      <c r="E133" s="13" t="str">
        <f>IF($H133="","",INDEX(MY_Data,MATCH($H133,Sheet1!$N:N,1),4))</f>
        <v/>
      </c>
      <c r="F133" s="13" t="str">
        <f>IF($H133="","",INDEX(MY_Data,MATCH($H133,Sheet1!$N:N,1),5))</f>
        <v/>
      </c>
      <c r="G133" s="22" t="str">
        <f>IF($H133="","",INDEX(MY_Data,MATCH($H133,Sheet1!$N:N,1),6))</f>
        <v/>
      </c>
      <c r="H133" s="25" t="str">
        <f>IF(ROW()-7&lt;=MAX(Sheet1!$N:N),ROW()-7,"")</f>
        <v/>
      </c>
    </row>
    <row r="134" spans="2:8">
      <c r="B134" s="24" t="str">
        <f>IF($H134="","",INDEX(MY_Data,MATCH($H134,Sheet1!$N:N,1),1))</f>
        <v/>
      </c>
      <c r="C134" s="13" t="str">
        <f>IF($H134="","",INDEX(MY_Data,MATCH($H134,Sheet1!$N:N,1),2))</f>
        <v/>
      </c>
      <c r="D134" s="13" t="str">
        <f>IF($H134="","",INDEX(MY_Data,MATCH($H134,Sheet1!$N:N,1),3))</f>
        <v/>
      </c>
      <c r="E134" s="13" t="str">
        <f>IF($H134="","",INDEX(MY_Data,MATCH($H134,Sheet1!$N:N,1),4))</f>
        <v/>
      </c>
      <c r="F134" s="13" t="str">
        <f>IF($H134="","",INDEX(MY_Data,MATCH($H134,Sheet1!$N:N,1),5))</f>
        <v/>
      </c>
      <c r="G134" s="22" t="str">
        <f>IF($H134="","",INDEX(MY_Data,MATCH($H134,Sheet1!$N:N,1),6))</f>
        <v/>
      </c>
      <c r="H134" s="25" t="str">
        <f>IF(ROW()-7&lt;=MAX(Sheet1!$N:N),ROW()-7,"")</f>
        <v/>
      </c>
    </row>
    <row r="135" spans="2:8">
      <c r="B135" s="24" t="str">
        <f>IF($H135="","",INDEX(MY_Data,MATCH($H135,Sheet1!$N:N,1),1))</f>
        <v/>
      </c>
      <c r="C135" s="13" t="str">
        <f>IF($H135="","",INDEX(MY_Data,MATCH($H135,Sheet1!$N:N,1),2))</f>
        <v/>
      </c>
      <c r="D135" s="13" t="str">
        <f>IF($H135="","",INDEX(MY_Data,MATCH($H135,Sheet1!$N:N,1),3))</f>
        <v/>
      </c>
      <c r="E135" s="13" t="str">
        <f>IF($H135="","",INDEX(MY_Data,MATCH($H135,Sheet1!$N:N,1),4))</f>
        <v/>
      </c>
      <c r="F135" s="13" t="str">
        <f>IF($H135="","",INDEX(MY_Data,MATCH($H135,Sheet1!$N:N,1),5))</f>
        <v/>
      </c>
      <c r="G135" s="22" t="str">
        <f>IF($H135="","",INDEX(MY_Data,MATCH($H135,Sheet1!$N:N,1),6))</f>
        <v/>
      </c>
      <c r="H135" s="25" t="str">
        <f>IF(ROW()-7&lt;=MAX(Sheet1!$N:N),ROW()-7,"")</f>
        <v/>
      </c>
    </row>
    <row r="136" spans="2:8">
      <c r="B136" s="24" t="str">
        <f>IF($H136="","",INDEX(MY_Data,MATCH($H136,Sheet1!$N:N,1),1))</f>
        <v/>
      </c>
      <c r="C136" s="13" t="str">
        <f>IF($H136="","",INDEX(MY_Data,MATCH($H136,Sheet1!$N:N,1),2))</f>
        <v/>
      </c>
      <c r="D136" s="13" t="str">
        <f>IF($H136="","",INDEX(MY_Data,MATCH($H136,Sheet1!$N:N,1),3))</f>
        <v/>
      </c>
      <c r="E136" s="13" t="str">
        <f>IF($H136="","",INDEX(MY_Data,MATCH($H136,Sheet1!$N:N,1),4))</f>
        <v/>
      </c>
      <c r="F136" s="13" t="str">
        <f>IF($H136="","",INDEX(MY_Data,MATCH($H136,Sheet1!$N:N,1),5))</f>
        <v/>
      </c>
      <c r="G136" s="22" t="str">
        <f>IF($H136="","",INDEX(MY_Data,MATCH($H136,Sheet1!$N:N,1),6))</f>
        <v/>
      </c>
      <c r="H136" s="25" t="str">
        <f>IF(ROW()-7&lt;=MAX(Sheet1!$N:N),ROW()-7,"")</f>
        <v/>
      </c>
    </row>
    <row r="137" spans="2:8">
      <c r="B137" s="24" t="str">
        <f>IF($H137="","",INDEX(MY_Data,MATCH($H137,Sheet1!$N:N,1),1))</f>
        <v/>
      </c>
      <c r="C137" s="13" t="str">
        <f>IF($H137="","",INDEX(MY_Data,MATCH($H137,Sheet1!$N:N,1),2))</f>
        <v/>
      </c>
      <c r="D137" s="13" t="str">
        <f>IF($H137="","",INDEX(MY_Data,MATCH($H137,Sheet1!$N:N,1),3))</f>
        <v/>
      </c>
      <c r="E137" s="13" t="str">
        <f>IF($H137="","",INDEX(MY_Data,MATCH($H137,Sheet1!$N:N,1),4))</f>
        <v/>
      </c>
      <c r="F137" s="13" t="str">
        <f>IF($H137="","",INDEX(MY_Data,MATCH($H137,Sheet1!$N:N,1),5))</f>
        <v/>
      </c>
      <c r="G137" s="22" t="str">
        <f>IF($H137="","",INDEX(MY_Data,MATCH($H137,Sheet1!$N:N,1),6))</f>
        <v/>
      </c>
      <c r="H137" s="25" t="str">
        <f>IF(ROW()-7&lt;=MAX(Sheet1!$N:N),ROW()-7,"")</f>
        <v/>
      </c>
    </row>
    <row r="138" spans="2:8">
      <c r="B138" s="24" t="str">
        <f>IF($H138="","",INDEX(MY_Data,MATCH($H138,Sheet1!$N:N,1),1))</f>
        <v/>
      </c>
      <c r="C138" s="13" t="str">
        <f>IF($H138="","",INDEX(MY_Data,MATCH($H138,Sheet1!$N:N,1),2))</f>
        <v/>
      </c>
      <c r="D138" s="13" t="str">
        <f>IF($H138="","",INDEX(MY_Data,MATCH($H138,Sheet1!$N:N,1),3))</f>
        <v/>
      </c>
      <c r="E138" s="13" t="str">
        <f>IF($H138="","",INDEX(MY_Data,MATCH($H138,Sheet1!$N:N,1),4))</f>
        <v/>
      </c>
      <c r="F138" s="13" t="str">
        <f>IF($H138="","",INDEX(MY_Data,MATCH($H138,Sheet1!$N:N,1),5))</f>
        <v/>
      </c>
      <c r="G138" s="22" t="str">
        <f>IF($H138="","",INDEX(MY_Data,MATCH($H138,Sheet1!$N:N,1),6))</f>
        <v/>
      </c>
      <c r="H138" s="25" t="str">
        <f>IF(ROW()-7&lt;=MAX(Sheet1!$N:N),ROW()-7,"")</f>
        <v/>
      </c>
    </row>
    <row r="139" spans="2:8">
      <c r="B139" s="24" t="str">
        <f>IF($H139="","",INDEX(MY_Data,MATCH($H139,Sheet1!$N:N,1),1))</f>
        <v/>
      </c>
      <c r="C139" s="13" t="str">
        <f>IF($H139="","",INDEX(MY_Data,MATCH($H139,Sheet1!$N:N,1),2))</f>
        <v/>
      </c>
      <c r="D139" s="13" t="str">
        <f>IF($H139="","",INDEX(MY_Data,MATCH($H139,Sheet1!$N:N,1),3))</f>
        <v/>
      </c>
      <c r="E139" s="13" t="str">
        <f>IF($H139="","",INDEX(MY_Data,MATCH($H139,Sheet1!$N:N,1),4))</f>
        <v/>
      </c>
      <c r="F139" s="13" t="str">
        <f>IF($H139="","",INDEX(MY_Data,MATCH($H139,Sheet1!$N:N,1),5))</f>
        <v/>
      </c>
      <c r="G139" s="22" t="str">
        <f>IF($H139="","",INDEX(MY_Data,MATCH($H139,Sheet1!$N:N,1),6))</f>
        <v/>
      </c>
      <c r="H139" s="25" t="str">
        <f>IF(ROW()-7&lt;=MAX(Sheet1!$N:N),ROW()-7,"")</f>
        <v/>
      </c>
    </row>
    <row r="140" spans="2:8">
      <c r="B140" s="24" t="str">
        <f>IF($H140="","",INDEX(MY_Data,MATCH($H140,Sheet1!$N:N,1),1))</f>
        <v/>
      </c>
      <c r="C140" s="13" t="str">
        <f>IF($H140="","",INDEX(MY_Data,MATCH($H140,Sheet1!$N:N,1),2))</f>
        <v/>
      </c>
      <c r="D140" s="13" t="str">
        <f>IF($H140="","",INDEX(MY_Data,MATCH($H140,Sheet1!$N:N,1),3))</f>
        <v/>
      </c>
      <c r="E140" s="13" t="str">
        <f>IF($H140="","",INDEX(MY_Data,MATCH($H140,Sheet1!$N:N,1),4))</f>
        <v/>
      </c>
      <c r="F140" s="13" t="str">
        <f>IF($H140="","",INDEX(MY_Data,MATCH($H140,Sheet1!$N:N,1),5))</f>
        <v/>
      </c>
      <c r="G140" s="22" t="str">
        <f>IF($H140="","",INDEX(MY_Data,MATCH($H140,Sheet1!$N:N,1),6))</f>
        <v/>
      </c>
      <c r="H140" s="25" t="str">
        <f>IF(ROW()-7&lt;=MAX(Sheet1!$N:N),ROW()-7,"")</f>
        <v/>
      </c>
    </row>
    <row r="141" spans="2:8">
      <c r="B141" s="24" t="str">
        <f>IF($H141="","",INDEX(MY_Data,MATCH($H141,Sheet1!$N:N,1),1))</f>
        <v/>
      </c>
      <c r="C141" s="13" t="str">
        <f>IF($H141="","",INDEX(MY_Data,MATCH($H141,Sheet1!$N:N,1),2))</f>
        <v/>
      </c>
      <c r="D141" s="13" t="str">
        <f>IF($H141="","",INDEX(MY_Data,MATCH($H141,Sheet1!$N:N,1),3))</f>
        <v/>
      </c>
      <c r="E141" s="13" t="str">
        <f>IF($H141="","",INDEX(MY_Data,MATCH($H141,Sheet1!$N:N,1),4))</f>
        <v/>
      </c>
      <c r="F141" s="13" t="str">
        <f>IF($H141="","",INDEX(MY_Data,MATCH($H141,Sheet1!$N:N,1),5))</f>
        <v/>
      </c>
      <c r="G141" s="22" t="str">
        <f>IF($H141="","",INDEX(MY_Data,MATCH($H141,Sheet1!$N:N,1),6))</f>
        <v/>
      </c>
      <c r="H141" s="25" t="str">
        <f>IF(ROW()-7&lt;=MAX(Sheet1!$N:N),ROW()-7,"")</f>
        <v/>
      </c>
    </row>
    <row r="142" spans="2:8">
      <c r="B142" s="24" t="str">
        <f>IF($H142="","",INDEX(MY_Data,MATCH($H142,Sheet1!$N:N,1),1))</f>
        <v/>
      </c>
      <c r="C142" s="13" t="str">
        <f>IF($H142="","",INDEX(MY_Data,MATCH($H142,Sheet1!$N:N,1),2))</f>
        <v/>
      </c>
      <c r="D142" s="13" t="str">
        <f>IF($H142="","",INDEX(MY_Data,MATCH($H142,Sheet1!$N:N,1),3))</f>
        <v/>
      </c>
      <c r="E142" s="13" t="str">
        <f>IF($H142="","",INDEX(MY_Data,MATCH($H142,Sheet1!$N:N,1),4))</f>
        <v/>
      </c>
      <c r="F142" s="13" t="str">
        <f>IF($H142="","",INDEX(MY_Data,MATCH($H142,Sheet1!$N:N,1),5))</f>
        <v/>
      </c>
      <c r="G142" s="22" t="str">
        <f>IF($H142="","",INDEX(MY_Data,MATCH($H142,Sheet1!$N:N,1),6))</f>
        <v/>
      </c>
      <c r="H142" s="25" t="str">
        <f>IF(ROW()-7&lt;=MAX(Sheet1!$N:N),ROW()-7,"")</f>
        <v/>
      </c>
    </row>
    <row r="143" spans="2:8">
      <c r="B143" s="24" t="str">
        <f>IF($H143="","",INDEX(MY_Data,MATCH($H143,Sheet1!$N:N,1),1))</f>
        <v/>
      </c>
      <c r="C143" s="13" t="str">
        <f>IF($H143="","",INDEX(MY_Data,MATCH($H143,Sheet1!$N:N,1),2))</f>
        <v/>
      </c>
      <c r="D143" s="13" t="str">
        <f>IF($H143="","",INDEX(MY_Data,MATCH($H143,Sheet1!$N:N,1),3))</f>
        <v/>
      </c>
      <c r="E143" s="13" t="str">
        <f>IF($H143="","",INDEX(MY_Data,MATCH($H143,Sheet1!$N:N,1),4))</f>
        <v/>
      </c>
      <c r="F143" s="13" t="str">
        <f>IF($H143="","",INDEX(MY_Data,MATCH($H143,Sheet1!$N:N,1),5))</f>
        <v/>
      </c>
      <c r="G143" s="22" t="str">
        <f>IF($H143="","",INDEX(MY_Data,MATCH($H143,Sheet1!$N:N,1),6))</f>
        <v/>
      </c>
      <c r="H143" s="25" t="str">
        <f>IF(ROW()-7&lt;=MAX(Sheet1!$N:N),ROW()-7,"")</f>
        <v/>
      </c>
    </row>
    <row r="144" spans="2:8">
      <c r="B144" s="24" t="str">
        <f>IF($H144="","",INDEX(MY_Data,MATCH($H144,Sheet1!$N:N,1),1))</f>
        <v/>
      </c>
      <c r="C144" s="13" t="str">
        <f>IF($H144="","",INDEX(MY_Data,MATCH($H144,Sheet1!$N:N,1),2))</f>
        <v/>
      </c>
      <c r="D144" s="13" t="str">
        <f>IF($H144="","",INDEX(MY_Data,MATCH($H144,Sheet1!$N:N,1),3))</f>
        <v/>
      </c>
      <c r="E144" s="13" t="str">
        <f>IF($H144="","",INDEX(MY_Data,MATCH($H144,Sheet1!$N:N,1),4))</f>
        <v/>
      </c>
      <c r="F144" s="13" t="str">
        <f>IF($H144="","",INDEX(MY_Data,MATCH($H144,Sheet1!$N:N,1),5))</f>
        <v/>
      </c>
      <c r="G144" s="22" t="str">
        <f>IF($H144="","",INDEX(MY_Data,MATCH($H144,Sheet1!$N:N,1),6))</f>
        <v/>
      </c>
      <c r="H144" s="25" t="str">
        <f>IF(ROW()-7&lt;=MAX(Sheet1!$N:N),ROW()-7,"")</f>
        <v/>
      </c>
    </row>
    <row r="145" spans="2:8">
      <c r="B145" s="24" t="str">
        <f>IF($H145="","",INDEX(MY_Data,MATCH($H145,Sheet1!$N:N,1),1))</f>
        <v/>
      </c>
      <c r="C145" s="13" t="str">
        <f>IF($H145="","",INDEX(MY_Data,MATCH($H145,Sheet1!$N:N,1),2))</f>
        <v/>
      </c>
      <c r="D145" s="13" t="str">
        <f>IF($H145="","",INDEX(MY_Data,MATCH($H145,Sheet1!$N:N,1),3))</f>
        <v/>
      </c>
      <c r="E145" s="13" t="str">
        <f>IF($H145="","",INDEX(MY_Data,MATCH($H145,Sheet1!$N:N,1),4))</f>
        <v/>
      </c>
      <c r="F145" s="13" t="str">
        <f>IF($H145="","",INDEX(MY_Data,MATCH($H145,Sheet1!$N:N,1),5))</f>
        <v/>
      </c>
      <c r="G145" s="22" t="str">
        <f>IF($H145="","",INDEX(MY_Data,MATCH($H145,Sheet1!$N:N,1),6))</f>
        <v/>
      </c>
      <c r="H145" s="25" t="str">
        <f>IF(ROW()-7&lt;=MAX(Sheet1!$N:N),ROW()-7,"")</f>
        <v/>
      </c>
    </row>
    <row r="146" spans="2:8">
      <c r="B146" s="24" t="str">
        <f>IF($H146="","",INDEX(MY_Data,MATCH($H146,Sheet1!$N:N,1),1))</f>
        <v/>
      </c>
      <c r="C146" s="13" t="str">
        <f>IF($H146="","",INDEX(MY_Data,MATCH($H146,Sheet1!$N:N,1),2))</f>
        <v/>
      </c>
      <c r="D146" s="13" t="str">
        <f>IF($H146="","",INDEX(MY_Data,MATCH($H146,Sheet1!$N:N,1),3))</f>
        <v/>
      </c>
      <c r="E146" s="13" t="str">
        <f>IF($H146="","",INDEX(MY_Data,MATCH($H146,Sheet1!$N:N,1),4))</f>
        <v/>
      </c>
      <c r="F146" s="13" t="str">
        <f>IF($H146="","",INDEX(MY_Data,MATCH($H146,Sheet1!$N:N,1),5))</f>
        <v/>
      </c>
      <c r="G146" s="22" t="str">
        <f>IF($H146="","",INDEX(MY_Data,MATCH($H146,Sheet1!$N:N,1),6))</f>
        <v/>
      </c>
      <c r="H146" s="25" t="str">
        <f>IF(ROW()-7&lt;=MAX(Sheet1!$N:N),ROW()-7,"")</f>
        <v/>
      </c>
    </row>
    <row r="147" spans="2:8">
      <c r="B147" s="24" t="str">
        <f>IF($H147="","",INDEX(MY_Data,MATCH($H147,Sheet1!$N:N,1),1))</f>
        <v/>
      </c>
      <c r="C147" s="13" t="str">
        <f>IF($H147="","",INDEX(MY_Data,MATCH($H147,Sheet1!$N:N,1),2))</f>
        <v/>
      </c>
      <c r="D147" s="13" t="str">
        <f>IF($H147="","",INDEX(MY_Data,MATCH($H147,Sheet1!$N:N,1),3))</f>
        <v/>
      </c>
      <c r="E147" s="13" t="str">
        <f>IF($H147="","",INDEX(MY_Data,MATCH($H147,Sheet1!$N:N,1),4))</f>
        <v/>
      </c>
      <c r="F147" s="13" t="str">
        <f>IF($H147="","",INDEX(MY_Data,MATCH($H147,Sheet1!$N:N,1),5))</f>
        <v/>
      </c>
      <c r="G147" s="22" t="str">
        <f>IF($H147="","",INDEX(MY_Data,MATCH($H147,Sheet1!$N:N,1),6))</f>
        <v/>
      </c>
      <c r="H147" s="25" t="str">
        <f>IF(ROW()-7&lt;=MAX(Sheet1!$N:N),ROW()-7,"")</f>
        <v/>
      </c>
    </row>
    <row r="148" spans="2:8">
      <c r="B148" s="24" t="str">
        <f>IF($H148="","",INDEX(MY_Data,MATCH($H148,Sheet1!$N:N,1),1))</f>
        <v/>
      </c>
      <c r="C148" s="13" t="str">
        <f>IF($H148="","",INDEX(MY_Data,MATCH($H148,Sheet1!$N:N,1),2))</f>
        <v/>
      </c>
      <c r="D148" s="13" t="str">
        <f>IF($H148="","",INDEX(MY_Data,MATCH($H148,Sheet1!$N:N,1),3))</f>
        <v/>
      </c>
      <c r="E148" s="13" t="str">
        <f>IF($H148="","",INDEX(MY_Data,MATCH($H148,Sheet1!$N:N,1),4))</f>
        <v/>
      </c>
      <c r="F148" s="13" t="str">
        <f>IF($H148="","",INDEX(MY_Data,MATCH($H148,Sheet1!$N:N,1),5))</f>
        <v/>
      </c>
      <c r="G148" s="22" t="str">
        <f>IF($H148="","",INDEX(MY_Data,MATCH($H148,Sheet1!$N:N,1),6))</f>
        <v/>
      </c>
      <c r="H148" s="25" t="str">
        <f>IF(ROW()-7&lt;=MAX(Sheet1!$N:N),ROW()-7,"")</f>
        <v/>
      </c>
    </row>
    <row r="149" spans="2:8">
      <c r="B149" s="24" t="str">
        <f>IF($H149="","",INDEX(MY_Data,MATCH($H149,Sheet1!$N:N,1),1))</f>
        <v/>
      </c>
      <c r="C149" s="13" t="str">
        <f>IF($H149="","",INDEX(MY_Data,MATCH($H149,Sheet1!$N:N,1),2))</f>
        <v/>
      </c>
      <c r="D149" s="13" t="str">
        <f>IF($H149="","",INDEX(MY_Data,MATCH($H149,Sheet1!$N:N,1),3))</f>
        <v/>
      </c>
      <c r="E149" s="13" t="str">
        <f>IF($H149="","",INDEX(MY_Data,MATCH($H149,Sheet1!$N:N,1),4))</f>
        <v/>
      </c>
      <c r="F149" s="13" t="str">
        <f>IF($H149="","",INDEX(MY_Data,MATCH($H149,Sheet1!$N:N,1),5))</f>
        <v/>
      </c>
      <c r="G149" s="22" t="str">
        <f>IF($H149="","",INDEX(MY_Data,MATCH($H149,Sheet1!$N:N,1),6))</f>
        <v/>
      </c>
      <c r="H149" s="25" t="str">
        <f>IF(ROW()-7&lt;=MAX(Sheet1!$N:N),ROW()-7,"")</f>
        <v/>
      </c>
    </row>
    <row r="150" spans="2:8">
      <c r="B150" s="24" t="str">
        <f>IF($H150="","",INDEX(MY_Data,MATCH($H150,Sheet1!$N:N,1),1))</f>
        <v/>
      </c>
      <c r="C150" s="13" t="str">
        <f>IF($H150="","",INDEX(MY_Data,MATCH($H150,Sheet1!$N:N,1),2))</f>
        <v/>
      </c>
      <c r="D150" s="13" t="str">
        <f>IF($H150="","",INDEX(MY_Data,MATCH($H150,Sheet1!$N:N,1),3))</f>
        <v/>
      </c>
      <c r="E150" s="13" t="str">
        <f>IF($H150="","",INDEX(MY_Data,MATCH($H150,Sheet1!$N:N,1),4))</f>
        <v/>
      </c>
      <c r="F150" s="13" t="str">
        <f>IF($H150="","",INDEX(MY_Data,MATCH($H150,Sheet1!$N:N,1),5))</f>
        <v/>
      </c>
      <c r="G150" s="22" t="str">
        <f>IF($H150="","",INDEX(MY_Data,MATCH($H150,Sheet1!$N:N,1),6))</f>
        <v/>
      </c>
      <c r="H150" s="25" t="str">
        <f>IF(ROW()-7&lt;=MAX(Sheet1!$N:N),ROW()-7,"")</f>
        <v/>
      </c>
    </row>
    <row r="151" spans="2:8">
      <c r="B151" s="24" t="str">
        <f>IF($H151="","",INDEX(MY_Data,MATCH($H151,Sheet1!$N:N,1),1))</f>
        <v/>
      </c>
      <c r="C151" s="13" t="str">
        <f>IF($H151="","",INDEX(MY_Data,MATCH($H151,Sheet1!$N:N,1),2))</f>
        <v/>
      </c>
      <c r="D151" s="13" t="str">
        <f>IF($H151="","",INDEX(MY_Data,MATCH($H151,Sheet1!$N:N,1),3))</f>
        <v/>
      </c>
      <c r="E151" s="13" t="str">
        <f>IF($H151="","",INDEX(MY_Data,MATCH($H151,Sheet1!$N:N,1),4))</f>
        <v/>
      </c>
      <c r="F151" s="13" t="str">
        <f>IF($H151="","",INDEX(MY_Data,MATCH($H151,Sheet1!$N:N,1),5))</f>
        <v/>
      </c>
      <c r="G151" s="22" t="str">
        <f>IF($H151="","",INDEX(MY_Data,MATCH($H151,Sheet1!$N:N,1),6))</f>
        <v/>
      </c>
      <c r="H151" s="25" t="str">
        <f>IF(ROW()-7&lt;=MAX(Sheet1!$N:N),ROW()-7,"")</f>
        <v/>
      </c>
    </row>
    <row r="152" spans="2:8">
      <c r="B152" s="24" t="str">
        <f>IF($H152="","",INDEX(MY_Data,MATCH($H152,Sheet1!$N:N,1),1))</f>
        <v/>
      </c>
      <c r="C152" s="13" t="str">
        <f>IF($H152="","",INDEX(MY_Data,MATCH($H152,Sheet1!$N:N,1),2))</f>
        <v/>
      </c>
      <c r="D152" s="13" t="str">
        <f>IF($H152="","",INDEX(MY_Data,MATCH($H152,Sheet1!$N:N,1),3))</f>
        <v/>
      </c>
      <c r="E152" s="13" t="str">
        <f>IF($H152="","",INDEX(MY_Data,MATCH($H152,Sheet1!$N:N,1),4))</f>
        <v/>
      </c>
      <c r="F152" s="13" t="str">
        <f>IF($H152="","",INDEX(MY_Data,MATCH($H152,Sheet1!$N:N,1),5))</f>
        <v/>
      </c>
      <c r="G152" s="22" t="str">
        <f>IF($H152="","",INDEX(MY_Data,MATCH($H152,Sheet1!$N:N,1),6))</f>
        <v/>
      </c>
      <c r="H152" s="25" t="str">
        <f>IF(ROW()-7&lt;=MAX(Sheet1!$N:N),ROW()-7,"")</f>
        <v/>
      </c>
    </row>
    <row r="153" spans="2:8">
      <c r="B153" s="24" t="str">
        <f>IF($H153="","",INDEX(MY_Data,MATCH($H153,Sheet1!$N:N,1),1))</f>
        <v/>
      </c>
      <c r="C153" s="13" t="str">
        <f>IF($H153="","",INDEX(MY_Data,MATCH($H153,Sheet1!$N:N,1),2))</f>
        <v/>
      </c>
      <c r="D153" s="13" t="str">
        <f>IF($H153="","",INDEX(MY_Data,MATCH($H153,Sheet1!$N:N,1),3))</f>
        <v/>
      </c>
      <c r="E153" s="13" t="str">
        <f>IF($H153="","",INDEX(MY_Data,MATCH($H153,Sheet1!$N:N,1),4))</f>
        <v/>
      </c>
      <c r="F153" s="13" t="str">
        <f>IF($H153="","",INDEX(MY_Data,MATCH($H153,Sheet1!$N:N,1),5))</f>
        <v/>
      </c>
      <c r="G153" s="22" t="str">
        <f>IF($H153="","",INDEX(MY_Data,MATCH($H153,Sheet1!$N:N,1),6))</f>
        <v/>
      </c>
      <c r="H153" s="25" t="str">
        <f>IF(ROW()-7&lt;=MAX(Sheet1!$N:N),ROW()-7,"")</f>
        <v/>
      </c>
    </row>
    <row r="154" spans="2:8">
      <c r="B154" s="24" t="str">
        <f>IF($H154="","",INDEX(MY_Data,MATCH($H154,Sheet1!$N:N,1),1))</f>
        <v/>
      </c>
      <c r="C154" s="13" t="str">
        <f>IF($H154="","",INDEX(MY_Data,MATCH($H154,Sheet1!$N:N,1),2))</f>
        <v/>
      </c>
      <c r="D154" s="13" t="str">
        <f>IF($H154="","",INDEX(MY_Data,MATCH($H154,Sheet1!$N:N,1),3))</f>
        <v/>
      </c>
      <c r="E154" s="13" t="str">
        <f>IF($H154="","",INDEX(MY_Data,MATCH($H154,Sheet1!$N:N,1),4))</f>
        <v/>
      </c>
      <c r="F154" s="13" t="str">
        <f>IF($H154="","",INDEX(MY_Data,MATCH($H154,Sheet1!$N:N,1),5))</f>
        <v/>
      </c>
      <c r="G154" s="22" t="str">
        <f>IF($H154="","",INDEX(MY_Data,MATCH($H154,Sheet1!$N:N,1),6))</f>
        <v/>
      </c>
      <c r="H154" s="25" t="str">
        <f>IF(ROW()-7&lt;=MAX(Sheet1!$N:N),ROW()-7,"")</f>
        <v/>
      </c>
    </row>
    <row r="155" spans="2:8">
      <c r="B155" s="24" t="str">
        <f>IF($H155="","",INDEX(MY_Data,MATCH($H155,Sheet1!$N:N,1),1))</f>
        <v/>
      </c>
      <c r="C155" s="13" t="str">
        <f>IF($H155="","",INDEX(MY_Data,MATCH($H155,Sheet1!$N:N,1),2))</f>
        <v/>
      </c>
      <c r="D155" s="13" t="str">
        <f>IF($H155="","",INDEX(MY_Data,MATCH($H155,Sheet1!$N:N,1),3))</f>
        <v/>
      </c>
      <c r="E155" s="13" t="str">
        <f>IF($H155="","",INDEX(MY_Data,MATCH($H155,Sheet1!$N:N,1),4))</f>
        <v/>
      </c>
      <c r="F155" s="13" t="str">
        <f>IF($H155="","",INDEX(MY_Data,MATCH($H155,Sheet1!$N:N,1),5))</f>
        <v/>
      </c>
      <c r="G155" s="22" t="str">
        <f>IF($H155="","",INDEX(MY_Data,MATCH($H155,Sheet1!$N:N,1),6))</f>
        <v/>
      </c>
      <c r="H155" s="25" t="str">
        <f>IF(ROW()-7&lt;=MAX(Sheet1!$N:N),ROW()-7,"")</f>
        <v/>
      </c>
    </row>
    <row r="156" spans="2:8">
      <c r="B156" s="24" t="str">
        <f>IF($H156="","",INDEX(MY_Data,MATCH($H156,Sheet1!$N:N,1),1))</f>
        <v/>
      </c>
      <c r="C156" s="13" t="str">
        <f>IF($H156="","",INDEX(MY_Data,MATCH($H156,Sheet1!$N:N,1),2))</f>
        <v/>
      </c>
      <c r="D156" s="13" t="str">
        <f>IF($H156="","",INDEX(MY_Data,MATCH($H156,Sheet1!$N:N,1),3))</f>
        <v/>
      </c>
      <c r="E156" s="13" t="str">
        <f>IF($H156="","",INDEX(MY_Data,MATCH($H156,Sheet1!$N:N,1),4))</f>
        <v/>
      </c>
      <c r="F156" s="13" t="str">
        <f>IF($H156="","",INDEX(MY_Data,MATCH($H156,Sheet1!$N:N,1),5))</f>
        <v/>
      </c>
      <c r="G156" s="22" t="str">
        <f>IF($H156="","",INDEX(MY_Data,MATCH($H156,Sheet1!$N:N,1),6))</f>
        <v/>
      </c>
      <c r="H156" s="25" t="str">
        <f>IF(ROW()-7&lt;=MAX(Sheet1!$N:N),ROW()-7,"")</f>
        <v/>
      </c>
    </row>
    <row r="157" spans="2:8">
      <c r="B157" s="24" t="str">
        <f>IF($H157="","",INDEX(MY_Data,MATCH($H157,Sheet1!$N:N,1),1))</f>
        <v/>
      </c>
      <c r="C157" s="13" t="str">
        <f>IF($H157="","",INDEX(MY_Data,MATCH($H157,Sheet1!$N:N,1),2))</f>
        <v/>
      </c>
      <c r="D157" s="13" t="str">
        <f>IF($H157="","",INDEX(MY_Data,MATCH($H157,Sheet1!$N:N,1),3))</f>
        <v/>
      </c>
      <c r="E157" s="13" t="str">
        <f>IF($H157="","",INDEX(MY_Data,MATCH($H157,Sheet1!$N:N,1),4))</f>
        <v/>
      </c>
      <c r="F157" s="13" t="str">
        <f>IF($H157="","",INDEX(MY_Data,MATCH($H157,Sheet1!$N:N,1),5))</f>
        <v/>
      </c>
      <c r="G157" s="22" t="str">
        <f>IF($H157="","",INDEX(MY_Data,MATCH($H157,Sheet1!$N:N,1),6))</f>
        <v/>
      </c>
      <c r="H157" s="25" t="str">
        <f>IF(ROW()-7&lt;=MAX(Sheet1!$N:N),ROW()-7,"")</f>
        <v/>
      </c>
    </row>
    <row r="158" spans="2:8">
      <c r="B158" s="24" t="str">
        <f>IF($H158="","",INDEX(MY_Data,MATCH($H158,Sheet1!$N:N,1),1))</f>
        <v/>
      </c>
      <c r="C158" s="13" t="str">
        <f>IF($H158="","",INDEX(MY_Data,MATCH($H158,Sheet1!$N:N,1),2))</f>
        <v/>
      </c>
      <c r="D158" s="13" t="str">
        <f>IF($H158="","",INDEX(MY_Data,MATCH($H158,Sheet1!$N:N,1),3))</f>
        <v/>
      </c>
      <c r="E158" s="13" t="str">
        <f>IF($H158="","",INDEX(MY_Data,MATCH($H158,Sheet1!$N:N,1),4))</f>
        <v/>
      </c>
      <c r="F158" s="13" t="str">
        <f>IF($H158="","",INDEX(MY_Data,MATCH($H158,Sheet1!$N:N,1),5))</f>
        <v/>
      </c>
      <c r="G158" s="22" t="str">
        <f>IF($H158="","",INDEX(MY_Data,MATCH($H158,Sheet1!$N:N,1),6))</f>
        <v/>
      </c>
      <c r="H158" s="25" t="str">
        <f>IF(ROW()-7&lt;=MAX(Sheet1!$N:N),ROW()-7,"")</f>
        <v/>
      </c>
    </row>
    <row r="159" spans="2:8">
      <c r="B159" s="24" t="str">
        <f>IF($H159="","",INDEX(MY_Data,MATCH($H159,Sheet1!$N:N,1),1))</f>
        <v/>
      </c>
      <c r="C159" s="13" t="str">
        <f>IF($H159="","",INDEX(MY_Data,MATCH($H159,Sheet1!$N:N,1),2))</f>
        <v/>
      </c>
      <c r="D159" s="13" t="str">
        <f>IF($H159="","",INDEX(MY_Data,MATCH($H159,Sheet1!$N:N,1),3))</f>
        <v/>
      </c>
      <c r="E159" s="13" t="str">
        <f>IF($H159="","",INDEX(MY_Data,MATCH($H159,Sheet1!$N:N,1),4))</f>
        <v/>
      </c>
      <c r="F159" s="13" t="str">
        <f>IF($H159="","",INDEX(MY_Data,MATCH($H159,Sheet1!$N:N,1),5))</f>
        <v/>
      </c>
      <c r="G159" s="22" t="str">
        <f>IF($H159="","",INDEX(MY_Data,MATCH($H159,Sheet1!$N:N,1),6))</f>
        <v/>
      </c>
      <c r="H159" s="25" t="str">
        <f>IF(ROW()-7&lt;=MAX(Sheet1!$N:N),ROW()-7,"")</f>
        <v/>
      </c>
    </row>
    <row r="160" spans="2:8">
      <c r="B160" s="24" t="str">
        <f>IF($H160="","",INDEX(MY_Data,MATCH($H160,Sheet1!$N:N,1),1))</f>
        <v/>
      </c>
      <c r="C160" s="13" t="str">
        <f>IF($H160="","",INDEX(MY_Data,MATCH($H160,Sheet1!$N:N,1),2))</f>
        <v/>
      </c>
      <c r="D160" s="13" t="str">
        <f>IF($H160="","",INDEX(MY_Data,MATCH($H160,Sheet1!$N:N,1),3))</f>
        <v/>
      </c>
      <c r="E160" s="13" t="str">
        <f>IF($H160="","",INDEX(MY_Data,MATCH($H160,Sheet1!$N:N,1),4))</f>
        <v/>
      </c>
      <c r="F160" s="13" t="str">
        <f>IF($H160="","",INDEX(MY_Data,MATCH($H160,Sheet1!$N:N,1),5))</f>
        <v/>
      </c>
      <c r="G160" s="22" t="str">
        <f>IF($H160="","",INDEX(MY_Data,MATCH($H160,Sheet1!$N:N,1),6))</f>
        <v/>
      </c>
      <c r="H160" s="25" t="str">
        <f>IF(ROW()-7&lt;=MAX(Sheet1!$N:N),ROW()-7,"")</f>
        <v/>
      </c>
    </row>
    <row r="161" spans="2:8">
      <c r="B161" s="24" t="str">
        <f>IF($H161="","",INDEX(MY_Data,MATCH($H161,Sheet1!$N:N,1),1))</f>
        <v/>
      </c>
      <c r="C161" s="13" t="str">
        <f>IF($H161="","",INDEX(MY_Data,MATCH($H161,Sheet1!$N:N,1),2))</f>
        <v/>
      </c>
      <c r="D161" s="13" t="str">
        <f>IF($H161="","",INDEX(MY_Data,MATCH($H161,Sheet1!$N:N,1),3))</f>
        <v/>
      </c>
      <c r="E161" s="13" t="str">
        <f>IF($H161="","",INDEX(MY_Data,MATCH($H161,Sheet1!$N:N,1),4))</f>
        <v/>
      </c>
      <c r="F161" s="13" t="str">
        <f>IF($H161="","",INDEX(MY_Data,MATCH($H161,Sheet1!$N:N,1),5))</f>
        <v/>
      </c>
      <c r="G161" s="22" t="str">
        <f>IF($H161="","",INDEX(MY_Data,MATCH($H161,Sheet1!$N:N,1),6))</f>
        <v/>
      </c>
      <c r="H161" s="25" t="str">
        <f>IF(ROW()-7&lt;=MAX(Sheet1!$N:N),ROW()-7,"")</f>
        <v/>
      </c>
    </row>
    <row r="162" spans="2:8">
      <c r="B162" s="24" t="str">
        <f>IF($H162="","",INDEX(MY_Data,MATCH($H162,Sheet1!$N:N,1),1))</f>
        <v/>
      </c>
      <c r="C162" s="13" t="str">
        <f>IF($H162="","",INDEX(MY_Data,MATCH($H162,Sheet1!$N:N,1),2))</f>
        <v/>
      </c>
      <c r="D162" s="13" t="str">
        <f>IF($H162="","",INDEX(MY_Data,MATCH($H162,Sheet1!$N:N,1),3))</f>
        <v/>
      </c>
      <c r="E162" s="13" t="str">
        <f>IF($H162="","",INDEX(MY_Data,MATCH($H162,Sheet1!$N:N,1),4))</f>
        <v/>
      </c>
      <c r="F162" s="13" t="str">
        <f>IF($H162="","",INDEX(MY_Data,MATCH($H162,Sheet1!$N:N,1),5))</f>
        <v/>
      </c>
      <c r="G162" s="22" t="str">
        <f>IF($H162="","",INDEX(MY_Data,MATCH($H162,Sheet1!$N:N,1),6))</f>
        <v/>
      </c>
      <c r="H162" s="25" t="str">
        <f>IF(ROW()-7&lt;=MAX(Sheet1!$N:N),ROW()-7,"")</f>
        <v/>
      </c>
    </row>
    <row r="163" spans="2:8">
      <c r="B163" s="24" t="str">
        <f>IF($H163="","",INDEX(MY_Data,MATCH($H163,Sheet1!$N:N,1),1))</f>
        <v/>
      </c>
      <c r="C163" s="13" t="str">
        <f>IF($H163="","",INDEX(MY_Data,MATCH($H163,Sheet1!$N:N,1),2))</f>
        <v/>
      </c>
      <c r="D163" s="13" t="str">
        <f>IF($H163="","",INDEX(MY_Data,MATCH($H163,Sheet1!$N:N,1),3))</f>
        <v/>
      </c>
      <c r="E163" s="13" t="str">
        <f>IF($H163="","",INDEX(MY_Data,MATCH($H163,Sheet1!$N:N,1),4))</f>
        <v/>
      </c>
      <c r="F163" s="13" t="str">
        <f>IF($H163="","",INDEX(MY_Data,MATCH($H163,Sheet1!$N:N,1),5))</f>
        <v/>
      </c>
      <c r="G163" s="22" t="str">
        <f>IF($H163="","",INDEX(MY_Data,MATCH($H163,Sheet1!$N:N,1),6))</f>
        <v/>
      </c>
      <c r="H163" s="25" t="str">
        <f>IF(ROW()-7&lt;=MAX(Sheet1!$N:N),ROW()-7,"")</f>
        <v/>
      </c>
    </row>
    <row r="164" spans="2:8">
      <c r="B164" s="24" t="str">
        <f>IF($H164="","",INDEX(MY_Data,MATCH($H164,Sheet1!$N:N,1),1))</f>
        <v/>
      </c>
      <c r="C164" s="13" t="str">
        <f>IF($H164="","",INDEX(MY_Data,MATCH($H164,Sheet1!$N:N,1),2))</f>
        <v/>
      </c>
      <c r="D164" s="13" t="str">
        <f>IF($H164="","",INDEX(MY_Data,MATCH($H164,Sheet1!$N:N,1),3))</f>
        <v/>
      </c>
      <c r="E164" s="13" t="str">
        <f>IF($H164="","",INDEX(MY_Data,MATCH($H164,Sheet1!$N:N,1),4))</f>
        <v/>
      </c>
      <c r="F164" s="13" t="str">
        <f>IF($H164="","",INDEX(MY_Data,MATCH($H164,Sheet1!$N:N,1),5))</f>
        <v/>
      </c>
      <c r="G164" s="22" t="str">
        <f>IF($H164="","",INDEX(MY_Data,MATCH($H164,Sheet1!$N:N,1),6))</f>
        <v/>
      </c>
      <c r="H164" s="25" t="str">
        <f>IF(ROW()-7&lt;=MAX(Sheet1!$N:N),ROW()-7,"")</f>
        <v/>
      </c>
    </row>
    <row r="165" spans="2:8">
      <c r="B165" s="24" t="str">
        <f>IF($H165="","",INDEX(MY_Data,MATCH($H165,Sheet1!$N:N,1),1))</f>
        <v/>
      </c>
      <c r="C165" s="13" t="str">
        <f>IF($H165="","",INDEX(MY_Data,MATCH($H165,Sheet1!$N:N,1),2))</f>
        <v/>
      </c>
      <c r="D165" s="13" t="str">
        <f>IF($H165="","",INDEX(MY_Data,MATCH($H165,Sheet1!$N:N,1),3))</f>
        <v/>
      </c>
      <c r="E165" s="13" t="str">
        <f>IF($H165="","",INDEX(MY_Data,MATCH($H165,Sheet1!$N:N,1),4))</f>
        <v/>
      </c>
      <c r="F165" s="13" t="str">
        <f>IF($H165="","",INDEX(MY_Data,MATCH($H165,Sheet1!$N:N,1),5))</f>
        <v/>
      </c>
      <c r="G165" s="22" t="str">
        <f>IF($H165="","",INDEX(MY_Data,MATCH($H165,Sheet1!$N:N,1),6))</f>
        <v/>
      </c>
      <c r="H165" s="25" t="str">
        <f>IF(ROW()-7&lt;=MAX(Sheet1!$N:N),ROW()-7,"")</f>
        <v/>
      </c>
    </row>
    <row r="166" spans="2:8">
      <c r="B166" s="24" t="str">
        <f>IF($H166="","",INDEX(MY_Data,MATCH($H166,Sheet1!$N:N,1),1))</f>
        <v/>
      </c>
      <c r="C166" s="13" t="str">
        <f>IF($H166="","",INDEX(MY_Data,MATCH($H166,Sheet1!$N:N,1),2))</f>
        <v/>
      </c>
      <c r="D166" s="13" t="str">
        <f>IF($H166="","",INDEX(MY_Data,MATCH($H166,Sheet1!$N:N,1),3))</f>
        <v/>
      </c>
      <c r="E166" s="13" t="str">
        <f>IF($H166="","",INDEX(MY_Data,MATCH($H166,Sheet1!$N:N,1),4))</f>
        <v/>
      </c>
      <c r="F166" s="13" t="str">
        <f>IF($H166="","",INDEX(MY_Data,MATCH($H166,Sheet1!$N:N,1),5))</f>
        <v/>
      </c>
      <c r="G166" s="22" t="str">
        <f>IF($H166="","",INDEX(MY_Data,MATCH($H166,Sheet1!$N:N,1),6))</f>
        <v/>
      </c>
      <c r="H166" s="25" t="str">
        <f>IF(ROW()-7&lt;=MAX(Sheet1!$N:N),ROW()-7,"")</f>
        <v/>
      </c>
    </row>
    <row r="167" spans="2:8">
      <c r="B167" s="24" t="str">
        <f>IF($H167="","",INDEX(MY_Data,MATCH($H167,Sheet1!$N:N,1),1))</f>
        <v/>
      </c>
      <c r="C167" s="13" t="str">
        <f>IF($H167="","",INDEX(MY_Data,MATCH($H167,Sheet1!$N:N,1),2))</f>
        <v/>
      </c>
      <c r="D167" s="13" t="str">
        <f>IF($H167="","",INDEX(MY_Data,MATCH($H167,Sheet1!$N:N,1),3))</f>
        <v/>
      </c>
      <c r="E167" s="13" t="str">
        <f>IF($H167="","",INDEX(MY_Data,MATCH($H167,Sheet1!$N:N,1),4))</f>
        <v/>
      </c>
      <c r="F167" s="13" t="str">
        <f>IF($H167="","",INDEX(MY_Data,MATCH($H167,Sheet1!$N:N,1),5))</f>
        <v/>
      </c>
      <c r="G167" s="22" t="str">
        <f>IF($H167="","",INDEX(MY_Data,MATCH($H167,Sheet1!$N:N,1),6))</f>
        <v/>
      </c>
      <c r="H167" s="25" t="str">
        <f>IF(ROW()-7&lt;=MAX(Sheet1!$N:N),ROW()-7,"")</f>
        <v/>
      </c>
    </row>
    <row r="168" spans="2:8">
      <c r="B168" s="24" t="str">
        <f>IF($H168="","",INDEX(MY_Data,MATCH($H168,Sheet1!$N:N,1),1))</f>
        <v/>
      </c>
      <c r="C168" s="13" t="str">
        <f>IF($H168="","",INDEX(MY_Data,MATCH($H168,Sheet1!$N:N,1),2))</f>
        <v/>
      </c>
      <c r="D168" s="13" t="str">
        <f>IF($H168="","",INDEX(MY_Data,MATCH($H168,Sheet1!$N:N,1),3))</f>
        <v/>
      </c>
      <c r="E168" s="13" t="str">
        <f>IF($H168="","",INDEX(MY_Data,MATCH($H168,Sheet1!$N:N,1),4))</f>
        <v/>
      </c>
      <c r="F168" s="13" t="str">
        <f>IF($H168="","",INDEX(MY_Data,MATCH($H168,Sheet1!$N:N,1),5))</f>
        <v/>
      </c>
      <c r="G168" s="22" t="str">
        <f>IF($H168="","",INDEX(MY_Data,MATCH($H168,Sheet1!$N:N,1),6))</f>
        <v/>
      </c>
      <c r="H168" s="25" t="str">
        <f>IF(ROW()-7&lt;=MAX(Sheet1!$N:N),ROW()-7,"")</f>
        <v/>
      </c>
    </row>
    <row r="169" spans="2:8">
      <c r="B169" s="24" t="str">
        <f>IF($H169="","",INDEX(MY_Data,MATCH($H169,Sheet1!$N:N,1),1))</f>
        <v/>
      </c>
      <c r="C169" s="13" t="str">
        <f>IF($H169="","",INDEX(MY_Data,MATCH($H169,Sheet1!$N:N,1),2))</f>
        <v/>
      </c>
      <c r="D169" s="13" t="str">
        <f>IF($H169="","",INDEX(MY_Data,MATCH($H169,Sheet1!$N:N,1),3))</f>
        <v/>
      </c>
      <c r="E169" s="13" t="str">
        <f>IF($H169="","",INDEX(MY_Data,MATCH($H169,Sheet1!$N:N,1),4))</f>
        <v/>
      </c>
      <c r="F169" s="13" t="str">
        <f>IF($H169="","",INDEX(MY_Data,MATCH($H169,Sheet1!$N:N,1),5))</f>
        <v/>
      </c>
      <c r="G169" s="22" t="str">
        <f>IF($H169="","",INDEX(MY_Data,MATCH($H169,Sheet1!$N:N,1),6))</f>
        <v/>
      </c>
      <c r="H169" s="25" t="str">
        <f>IF(ROW()-7&lt;=MAX(Sheet1!$N:N),ROW()-7,"")</f>
        <v/>
      </c>
    </row>
    <row r="170" spans="2:8">
      <c r="B170" s="24" t="str">
        <f>IF($H170="","",INDEX(MY_Data,MATCH($H170,Sheet1!$N:N,1),1))</f>
        <v/>
      </c>
      <c r="C170" s="13" t="str">
        <f>IF($H170="","",INDEX(MY_Data,MATCH($H170,Sheet1!$N:N,1),2))</f>
        <v/>
      </c>
      <c r="D170" s="13" t="str">
        <f>IF($H170="","",INDEX(MY_Data,MATCH($H170,Sheet1!$N:N,1),3))</f>
        <v/>
      </c>
      <c r="E170" s="13" t="str">
        <f>IF($H170="","",INDEX(MY_Data,MATCH($H170,Sheet1!$N:N,1),4))</f>
        <v/>
      </c>
      <c r="F170" s="13" t="str">
        <f>IF($H170="","",INDEX(MY_Data,MATCH($H170,Sheet1!$N:N,1),5))</f>
        <v/>
      </c>
      <c r="G170" s="22" t="str">
        <f>IF($H170="","",INDEX(MY_Data,MATCH($H170,Sheet1!$N:N,1),6))</f>
        <v/>
      </c>
      <c r="H170" s="25" t="str">
        <f>IF(ROW()-7&lt;=MAX(Sheet1!$N:N),ROW()-7,"")</f>
        <v/>
      </c>
    </row>
    <row r="171" spans="2:8">
      <c r="B171" s="24" t="str">
        <f>IF($H171="","",INDEX(MY_Data,MATCH($H171,Sheet1!$N:N,1),1))</f>
        <v/>
      </c>
      <c r="C171" s="13" t="str">
        <f>IF($H171="","",INDEX(MY_Data,MATCH($H171,Sheet1!$N:N,1),2))</f>
        <v/>
      </c>
      <c r="D171" s="13" t="str">
        <f>IF($H171="","",INDEX(MY_Data,MATCH($H171,Sheet1!$N:N,1),3))</f>
        <v/>
      </c>
      <c r="E171" s="13" t="str">
        <f>IF($H171="","",INDEX(MY_Data,MATCH($H171,Sheet1!$N:N,1),4))</f>
        <v/>
      </c>
      <c r="F171" s="13" t="str">
        <f>IF($H171="","",INDEX(MY_Data,MATCH($H171,Sheet1!$N:N,1),5))</f>
        <v/>
      </c>
      <c r="G171" s="22" t="str">
        <f>IF($H171="","",INDEX(MY_Data,MATCH($H171,Sheet1!$N:N,1),6))</f>
        <v/>
      </c>
      <c r="H171" s="25" t="str">
        <f>IF(ROW()-7&lt;=MAX(Sheet1!$N:N),ROW()-7,"")</f>
        <v/>
      </c>
    </row>
    <row r="172" spans="2:8">
      <c r="B172" s="24" t="str">
        <f>IF($H172="","",INDEX(MY_Data,MATCH($H172,Sheet1!$N:N,1),1))</f>
        <v/>
      </c>
      <c r="C172" s="13" t="str">
        <f>IF($H172="","",INDEX(MY_Data,MATCH($H172,Sheet1!$N:N,1),2))</f>
        <v/>
      </c>
      <c r="D172" s="13" t="str">
        <f>IF($H172="","",INDEX(MY_Data,MATCH($H172,Sheet1!$N:N,1),3))</f>
        <v/>
      </c>
      <c r="E172" s="13" t="str">
        <f>IF($H172="","",INDEX(MY_Data,MATCH($H172,Sheet1!$N:N,1),4))</f>
        <v/>
      </c>
      <c r="F172" s="13" t="str">
        <f>IF($H172="","",INDEX(MY_Data,MATCH($H172,Sheet1!$N:N,1),5))</f>
        <v/>
      </c>
      <c r="G172" s="22" t="str">
        <f>IF($H172="","",INDEX(MY_Data,MATCH($H172,Sheet1!$N:N,1),6))</f>
        <v/>
      </c>
      <c r="H172" s="25" t="str">
        <f>IF(ROW()-7&lt;=MAX(Sheet1!$N:N),ROW()-7,"")</f>
        <v/>
      </c>
    </row>
    <row r="173" spans="2:8">
      <c r="B173" s="24" t="str">
        <f>IF($H173="","",INDEX(MY_Data,MATCH($H173,Sheet1!$N:N,1),1))</f>
        <v/>
      </c>
      <c r="C173" s="13" t="str">
        <f>IF($H173="","",INDEX(MY_Data,MATCH($H173,Sheet1!$N:N,1),2))</f>
        <v/>
      </c>
      <c r="D173" s="13" t="str">
        <f>IF($H173="","",INDEX(MY_Data,MATCH($H173,Sheet1!$N:N,1),3))</f>
        <v/>
      </c>
      <c r="E173" s="13" t="str">
        <f>IF($H173="","",INDEX(MY_Data,MATCH($H173,Sheet1!$N:N,1),4))</f>
        <v/>
      </c>
      <c r="F173" s="13" t="str">
        <f>IF($H173="","",INDEX(MY_Data,MATCH($H173,Sheet1!$N:N,1),5))</f>
        <v/>
      </c>
      <c r="G173" s="22" t="str">
        <f>IF($H173="","",INDEX(MY_Data,MATCH($H173,Sheet1!$N:N,1),6))</f>
        <v/>
      </c>
      <c r="H173" s="25" t="str">
        <f>IF(ROW()-7&lt;=MAX(Sheet1!$N:N),ROW()-7,"")</f>
        <v/>
      </c>
    </row>
    <row r="174" spans="2:8">
      <c r="B174" s="24" t="str">
        <f>IF($H174="","",INDEX(MY_Data,MATCH($H174,Sheet1!$N:N,1),1))</f>
        <v/>
      </c>
      <c r="C174" s="13" t="str">
        <f>IF($H174="","",INDEX(MY_Data,MATCH($H174,Sheet1!$N:N,1),2))</f>
        <v/>
      </c>
      <c r="D174" s="13" t="str">
        <f>IF($H174="","",INDEX(MY_Data,MATCH($H174,Sheet1!$N:N,1),3))</f>
        <v/>
      </c>
      <c r="E174" s="13" t="str">
        <f>IF($H174="","",INDEX(MY_Data,MATCH($H174,Sheet1!$N:N,1),4))</f>
        <v/>
      </c>
      <c r="F174" s="13" t="str">
        <f>IF($H174="","",INDEX(MY_Data,MATCH($H174,Sheet1!$N:N,1),5))</f>
        <v/>
      </c>
      <c r="G174" s="22" t="str">
        <f>IF($H174="","",INDEX(MY_Data,MATCH($H174,Sheet1!$N:N,1),6))</f>
        <v/>
      </c>
      <c r="H174" s="25" t="str">
        <f>IF(ROW()-7&lt;=MAX(Sheet1!$N:N),ROW()-7,"")</f>
        <v/>
      </c>
    </row>
    <row r="175" spans="2:8">
      <c r="B175" s="24" t="str">
        <f>IF($H175="","",INDEX(MY_Data,MATCH($H175,Sheet1!$N:N,1),1))</f>
        <v/>
      </c>
      <c r="C175" s="13" t="str">
        <f>IF($H175="","",INDEX(MY_Data,MATCH($H175,Sheet1!$N:N,1),2))</f>
        <v/>
      </c>
      <c r="D175" s="13" t="str">
        <f>IF($H175="","",INDEX(MY_Data,MATCH($H175,Sheet1!$N:N,1),3))</f>
        <v/>
      </c>
      <c r="E175" s="13" t="str">
        <f>IF($H175="","",INDEX(MY_Data,MATCH($H175,Sheet1!$N:N,1),4))</f>
        <v/>
      </c>
      <c r="F175" s="13" t="str">
        <f>IF($H175="","",INDEX(MY_Data,MATCH($H175,Sheet1!$N:N,1),5))</f>
        <v/>
      </c>
      <c r="G175" s="22" t="str">
        <f>IF($H175="","",INDEX(MY_Data,MATCH($H175,Sheet1!$N:N,1),6))</f>
        <v/>
      </c>
      <c r="H175" s="25" t="str">
        <f>IF(ROW()-7&lt;=MAX(Sheet1!$N:N),ROW()-7,"")</f>
        <v/>
      </c>
    </row>
    <row r="176" spans="2:8">
      <c r="B176" s="24" t="str">
        <f>IF($H176="","",INDEX(MY_Data,MATCH($H176,Sheet1!$N:N,1),1))</f>
        <v/>
      </c>
      <c r="C176" s="13" t="str">
        <f>IF($H176="","",INDEX(MY_Data,MATCH($H176,Sheet1!$N:N,1),2))</f>
        <v/>
      </c>
      <c r="D176" s="13" t="str">
        <f>IF($H176="","",INDEX(MY_Data,MATCH($H176,Sheet1!$N:N,1),3))</f>
        <v/>
      </c>
      <c r="E176" s="13" t="str">
        <f>IF($H176="","",INDEX(MY_Data,MATCH($H176,Sheet1!$N:N,1),4))</f>
        <v/>
      </c>
      <c r="F176" s="13" t="str">
        <f>IF($H176="","",INDEX(MY_Data,MATCH($H176,Sheet1!$N:N,1),5))</f>
        <v/>
      </c>
      <c r="G176" s="22" t="str">
        <f>IF($H176="","",INDEX(MY_Data,MATCH($H176,Sheet1!$N:N,1),6))</f>
        <v/>
      </c>
      <c r="H176" s="25" t="str">
        <f>IF(ROW()-7&lt;=MAX(Sheet1!$N:N),ROW()-7,"")</f>
        <v/>
      </c>
    </row>
    <row r="177" spans="2:8">
      <c r="B177" s="24" t="str">
        <f>IF($H177="","",INDEX(MY_Data,MATCH($H177,Sheet1!$N:N,1),1))</f>
        <v/>
      </c>
      <c r="C177" s="13" t="str">
        <f>IF($H177="","",INDEX(MY_Data,MATCH($H177,Sheet1!$N:N,1),2))</f>
        <v/>
      </c>
      <c r="D177" s="13" t="str">
        <f>IF($H177="","",INDEX(MY_Data,MATCH($H177,Sheet1!$N:N,1),3))</f>
        <v/>
      </c>
      <c r="E177" s="13" t="str">
        <f>IF($H177="","",INDEX(MY_Data,MATCH($H177,Sheet1!$N:N,1),4))</f>
        <v/>
      </c>
      <c r="F177" s="13" t="str">
        <f>IF($H177="","",INDEX(MY_Data,MATCH($H177,Sheet1!$N:N,1),5))</f>
        <v/>
      </c>
      <c r="G177" s="22" t="str">
        <f>IF($H177="","",INDEX(MY_Data,MATCH($H177,Sheet1!$N:N,1),6))</f>
        <v/>
      </c>
      <c r="H177" s="25" t="str">
        <f>IF(ROW()-7&lt;=MAX(Sheet1!$N:N),ROW()-7,"")</f>
        <v/>
      </c>
    </row>
    <row r="178" spans="2:8">
      <c r="B178" s="24" t="str">
        <f>IF($H178="","",INDEX(MY_Data,MATCH($H178,Sheet1!$N:N,1),1))</f>
        <v/>
      </c>
      <c r="C178" s="13" t="str">
        <f>IF($H178="","",INDEX(MY_Data,MATCH($H178,Sheet1!$N:N,1),2))</f>
        <v/>
      </c>
      <c r="D178" s="13" t="str">
        <f>IF($H178="","",INDEX(MY_Data,MATCH($H178,Sheet1!$N:N,1),3))</f>
        <v/>
      </c>
      <c r="E178" s="13" t="str">
        <f>IF($H178="","",INDEX(MY_Data,MATCH($H178,Sheet1!$N:N,1),4))</f>
        <v/>
      </c>
      <c r="F178" s="13" t="str">
        <f>IF($H178="","",INDEX(MY_Data,MATCH($H178,Sheet1!$N:N,1),5))</f>
        <v/>
      </c>
      <c r="G178" s="22" t="str">
        <f>IF($H178="","",INDEX(MY_Data,MATCH($H178,Sheet1!$N:N,1),6))</f>
        <v/>
      </c>
      <c r="H178" s="25" t="str">
        <f>IF(ROW()-7&lt;=MAX(Sheet1!$N:N),ROW()-7,"")</f>
        <v/>
      </c>
    </row>
    <row r="179" spans="2:8">
      <c r="B179" s="24" t="str">
        <f>IF($H179="","",INDEX(MY_Data,MATCH($H179,Sheet1!$N:N,1),1))</f>
        <v/>
      </c>
      <c r="C179" s="13" t="str">
        <f>IF($H179="","",INDEX(MY_Data,MATCH($H179,Sheet1!$N:N,1),2))</f>
        <v/>
      </c>
      <c r="D179" s="13" t="str">
        <f>IF($H179="","",INDEX(MY_Data,MATCH($H179,Sheet1!$N:N,1),3))</f>
        <v/>
      </c>
      <c r="E179" s="13" t="str">
        <f>IF($H179="","",INDEX(MY_Data,MATCH($H179,Sheet1!$N:N,1),4))</f>
        <v/>
      </c>
      <c r="F179" s="13" t="str">
        <f>IF($H179="","",INDEX(MY_Data,MATCH($H179,Sheet1!$N:N,1),5))</f>
        <v/>
      </c>
      <c r="G179" s="22" t="str">
        <f>IF($H179="","",INDEX(MY_Data,MATCH($H179,Sheet1!$N:N,1),6))</f>
        <v/>
      </c>
      <c r="H179" s="25" t="str">
        <f>IF(ROW()-7&lt;=MAX(Sheet1!$N:N),ROW()-7,"")</f>
        <v/>
      </c>
    </row>
    <row r="180" spans="2:8">
      <c r="B180" s="24" t="str">
        <f>IF($H180="","",INDEX(MY_Data,MATCH($H180,Sheet1!$N:N,1),1))</f>
        <v/>
      </c>
      <c r="C180" s="13" t="str">
        <f>IF($H180="","",INDEX(MY_Data,MATCH($H180,Sheet1!$N:N,1),2))</f>
        <v/>
      </c>
      <c r="D180" s="13" t="str">
        <f>IF($H180="","",INDEX(MY_Data,MATCH($H180,Sheet1!$N:N,1),3))</f>
        <v/>
      </c>
      <c r="E180" s="13" t="str">
        <f>IF($H180="","",INDEX(MY_Data,MATCH($H180,Sheet1!$N:N,1),4))</f>
        <v/>
      </c>
      <c r="F180" s="13" t="str">
        <f>IF($H180="","",INDEX(MY_Data,MATCH($H180,Sheet1!$N:N,1),5))</f>
        <v/>
      </c>
      <c r="G180" s="22" t="str">
        <f>IF($H180="","",INDEX(MY_Data,MATCH($H180,Sheet1!$N:N,1),6))</f>
        <v/>
      </c>
      <c r="H180" s="25" t="str">
        <f>IF(ROW()-7&lt;=MAX(Sheet1!$N:N),ROW()-7,"")</f>
        <v/>
      </c>
    </row>
    <row r="181" spans="2:8">
      <c r="B181" s="24" t="str">
        <f>IF($H181="","",INDEX(MY_Data,MATCH($H181,Sheet1!$N:N,1),1))</f>
        <v/>
      </c>
      <c r="C181" s="13" t="str">
        <f>IF($H181="","",INDEX(MY_Data,MATCH($H181,Sheet1!$N:N,1),2))</f>
        <v/>
      </c>
      <c r="D181" s="13" t="str">
        <f>IF($H181="","",INDEX(MY_Data,MATCH($H181,Sheet1!$N:N,1),3))</f>
        <v/>
      </c>
      <c r="E181" s="13" t="str">
        <f>IF($H181="","",INDEX(MY_Data,MATCH($H181,Sheet1!$N:N,1),4))</f>
        <v/>
      </c>
      <c r="F181" s="13" t="str">
        <f>IF($H181="","",INDEX(MY_Data,MATCH($H181,Sheet1!$N:N,1),5))</f>
        <v/>
      </c>
      <c r="G181" s="22" t="str">
        <f>IF($H181="","",INDEX(MY_Data,MATCH($H181,Sheet1!$N:N,1),6))</f>
        <v/>
      </c>
      <c r="H181" s="25" t="str">
        <f>IF(ROW()-7&lt;=MAX(Sheet1!$N:N),ROW()-7,"")</f>
        <v/>
      </c>
    </row>
    <row r="182" spans="2:8">
      <c r="B182" s="24" t="str">
        <f>IF($H182="","",INDEX(MY_Data,MATCH($H182,Sheet1!$N:N,1),1))</f>
        <v/>
      </c>
      <c r="C182" s="13" t="str">
        <f>IF($H182="","",INDEX(MY_Data,MATCH($H182,Sheet1!$N:N,1),2))</f>
        <v/>
      </c>
      <c r="D182" s="13" t="str">
        <f>IF($H182="","",INDEX(MY_Data,MATCH($H182,Sheet1!$N:N,1),3))</f>
        <v/>
      </c>
      <c r="E182" s="13" t="str">
        <f>IF($H182="","",INDEX(MY_Data,MATCH($H182,Sheet1!$N:N,1),4))</f>
        <v/>
      </c>
      <c r="F182" s="13" t="str">
        <f>IF($H182="","",INDEX(MY_Data,MATCH($H182,Sheet1!$N:N,1),5))</f>
        <v/>
      </c>
      <c r="G182" s="22" t="str">
        <f>IF($H182="","",INDEX(MY_Data,MATCH($H182,Sheet1!$N:N,1),6))</f>
        <v/>
      </c>
      <c r="H182" s="25" t="str">
        <f>IF(ROW()-7&lt;=MAX(Sheet1!$N:N),ROW()-7,"")</f>
        <v/>
      </c>
    </row>
    <row r="183" spans="2:8">
      <c r="B183" s="24" t="str">
        <f>IF($H183="","",INDEX(MY_Data,MATCH($H183,Sheet1!$N:N,1),1))</f>
        <v/>
      </c>
      <c r="C183" s="13" t="str">
        <f>IF($H183="","",INDEX(MY_Data,MATCH($H183,Sheet1!$N:N,1),2))</f>
        <v/>
      </c>
      <c r="D183" s="13" t="str">
        <f>IF($H183="","",INDEX(MY_Data,MATCH($H183,Sheet1!$N:N,1),3))</f>
        <v/>
      </c>
      <c r="E183" s="13" t="str">
        <f>IF($H183="","",INDEX(MY_Data,MATCH($H183,Sheet1!$N:N,1),4))</f>
        <v/>
      </c>
      <c r="F183" s="13" t="str">
        <f>IF($H183="","",INDEX(MY_Data,MATCH($H183,Sheet1!$N:N,1),5))</f>
        <v/>
      </c>
      <c r="G183" s="22" t="str">
        <f>IF($H183="","",INDEX(MY_Data,MATCH($H183,Sheet1!$N:N,1),6))</f>
        <v/>
      </c>
      <c r="H183" s="25" t="str">
        <f>IF(ROW()-7&lt;=MAX(Sheet1!$N:N),ROW()-7,"")</f>
        <v/>
      </c>
    </row>
    <row r="184" spans="2:8">
      <c r="B184" s="24" t="str">
        <f>IF($H184="","",INDEX(MY_Data,MATCH($H184,Sheet1!$N:N,1),1))</f>
        <v/>
      </c>
      <c r="C184" s="13" t="str">
        <f>IF($H184="","",INDEX(MY_Data,MATCH($H184,Sheet1!$N:N,1),2))</f>
        <v/>
      </c>
      <c r="D184" s="13" t="str">
        <f>IF($H184="","",INDEX(MY_Data,MATCH($H184,Sheet1!$N:N,1),3))</f>
        <v/>
      </c>
      <c r="E184" s="13" t="str">
        <f>IF($H184="","",INDEX(MY_Data,MATCH($H184,Sheet1!$N:N,1),4))</f>
        <v/>
      </c>
      <c r="F184" s="13" t="str">
        <f>IF($H184="","",INDEX(MY_Data,MATCH($H184,Sheet1!$N:N,1),5))</f>
        <v/>
      </c>
      <c r="G184" s="22" t="str">
        <f>IF($H184="","",INDEX(MY_Data,MATCH($H184,Sheet1!$N:N,1),6))</f>
        <v/>
      </c>
      <c r="H184" s="25" t="str">
        <f>IF(ROW()-7&lt;=MAX(Sheet1!$N:N),ROW()-7,"")</f>
        <v/>
      </c>
    </row>
    <row r="185" spans="2:8">
      <c r="B185" s="24" t="str">
        <f>IF($H185="","",INDEX(MY_Data,MATCH($H185,Sheet1!$N:N,1),1))</f>
        <v/>
      </c>
      <c r="C185" s="13" t="str">
        <f>IF($H185="","",INDEX(MY_Data,MATCH($H185,Sheet1!$N:N,1),2))</f>
        <v/>
      </c>
      <c r="D185" s="13" t="str">
        <f>IF($H185="","",INDEX(MY_Data,MATCH($H185,Sheet1!$N:N,1),3))</f>
        <v/>
      </c>
      <c r="E185" s="13" t="str">
        <f>IF($H185="","",INDEX(MY_Data,MATCH($H185,Sheet1!$N:N,1),4))</f>
        <v/>
      </c>
      <c r="F185" s="13" t="str">
        <f>IF($H185="","",INDEX(MY_Data,MATCH($H185,Sheet1!$N:N,1),5))</f>
        <v/>
      </c>
      <c r="G185" s="22" t="str">
        <f>IF($H185="","",INDEX(MY_Data,MATCH($H185,Sheet1!$N:N,1),6))</f>
        <v/>
      </c>
      <c r="H185" s="25" t="str">
        <f>IF(ROW()-7&lt;=MAX(Sheet1!$N:N),ROW()-7,"")</f>
        <v/>
      </c>
    </row>
    <row r="186" spans="2:8">
      <c r="B186" s="24" t="str">
        <f>IF($H186="","",INDEX(MY_Data,MATCH($H186,Sheet1!$N:N,1),1))</f>
        <v/>
      </c>
      <c r="C186" s="13" t="str">
        <f>IF($H186="","",INDEX(MY_Data,MATCH($H186,Sheet1!$N:N,1),2))</f>
        <v/>
      </c>
      <c r="D186" s="13" t="str">
        <f>IF($H186="","",INDEX(MY_Data,MATCH($H186,Sheet1!$N:N,1),3))</f>
        <v/>
      </c>
      <c r="E186" s="13" t="str">
        <f>IF($H186="","",INDEX(MY_Data,MATCH($H186,Sheet1!$N:N,1),4))</f>
        <v/>
      </c>
      <c r="F186" s="13" t="str">
        <f>IF($H186="","",INDEX(MY_Data,MATCH($H186,Sheet1!$N:N,1),5))</f>
        <v/>
      </c>
      <c r="G186" s="22" t="str">
        <f>IF($H186="","",INDEX(MY_Data,MATCH($H186,Sheet1!$N:N,1),6))</f>
        <v/>
      </c>
      <c r="H186" s="25" t="str">
        <f>IF(ROW()-7&lt;=MAX(Sheet1!$N:N),ROW()-7,"")</f>
        <v/>
      </c>
    </row>
    <row r="187" spans="2:8">
      <c r="B187" s="24" t="str">
        <f>IF($H187="","",INDEX(MY_Data,MATCH($H187,Sheet1!$N:N,1),1))</f>
        <v/>
      </c>
      <c r="C187" s="13" t="str">
        <f>IF($H187="","",INDEX(MY_Data,MATCH($H187,Sheet1!$N:N,1),2))</f>
        <v/>
      </c>
      <c r="D187" s="13" t="str">
        <f>IF($H187="","",INDEX(MY_Data,MATCH($H187,Sheet1!$N:N,1),3))</f>
        <v/>
      </c>
      <c r="E187" s="13" t="str">
        <f>IF($H187="","",INDEX(MY_Data,MATCH($H187,Sheet1!$N:N,1),4))</f>
        <v/>
      </c>
      <c r="F187" s="13" t="str">
        <f>IF($H187="","",INDEX(MY_Data,MATCH($H187,Sheet1!$N:N,1),5))</f>
        <v/>
      </c>
      <c r="G187" s="22" t="str">
        <f>IF($H187="","",INDEX(MY_Data,MATCH($H187,Sheet1!$N:N,1),6))</f>
        <v/>
      </c>
      <c r="H187" s="25" t="str">
        <f>IF(ROW()-7&lt;=MAX(Sheet1!$N:N),ROW()-7,"")</f>
        <v/>
      </c>
    </row>
    <row r="188" spans="2:8">
      <c r="B188" s="24" t="str">
        <f>IF($H188="","",INDEX(MY_Data,MATCH($H188,Sheet1!$N:N,1),1))</f>
        <v/>
      </c>
      <c r="C188" s="13" t="str">
        <f>IF($H188="","",INDEX(MY_Data,MATCH($H188,Sheet1!$N:N,1),2))</f>
        <v/>
      </c>
      <c r="D188" s="13" t="str">
        <f>IF($H188="","",INDEX(MY_Data,MATCH($H188,Sheet1!$N:N,1),3))</f>
        <v/>
      </c>
      <c r="E188" s="13" t="str">
        <f>IF($H188="","",INDEX(MY_Data,MATCH($H188,Sheet1!$N:N,1),4))</f>
        <v/>
      </c>
      <c r="F188" s="13" t="str">
        <f>IF($H188="","",INDEX(MY_Data,MATCH($H188,Sheet1!$N:N,1),5))</f>
        <v/>
      </c>
      <c r="G188" s="22" t="str">
        <f>IF($H188="","",INDEX(MY_Data,MATCH($H188,Sheet1!$N:N,1),6))</f>
        <v/>
      </c>
      <c r="H188" s="25" t="str">
        <f>IF(ROW()-7&lt;=MAX(Sheet1!$N:N),ROW()-7,"")</f>
        <v/>
      </c>
    </row>
    <row r="189" spans="2:8">
      <c r="B189" s="24" t="str">
        <f>IF($H189="","",INDEX(MY_Data,MATCH($H189,Sheet1!$N:N,1),1))</f>
        <v/>
      </c>
      <c r="C189" s="13" t="str">
        <f>IF($H189="","",INDEX(MY_Data,MATCH($H189,Sheet1!$N:N,1),2))</f>
        <v/>
      </c>
      <c r="D189" s="13" t="str">
        <f>IF($H189="","",INDEX(MY_Data,MATCH($H189,Sheet1!$N:N,1),3))</f>
        <v/>
      </c>
      <c r="E189" s="13" t="str">
        <f>IF($H189="","",INDEX(MY_Data,MATCH($H189,Sheet1!$N:N,1),4))</f>
        <v/>
      </c>
      <c r="F189" s="13" t="str">
        <f>IF($H189="","",INDEX(MY_Data,MATCH($H189,Sheet1!$N:N,1),5))</f>
        <v/>
      </c>
      <c r="G189" s="22" t="str">
        <f>IF($H189="","",INDEX(MY_Data,MATCH($H189,Sheet1!$N:N,1),6))</f>
        <v/>
      </c>
      <c r="H189" s="25" t="str">
        <f>IF(ROW()-7&lt;=MAX(Sheet1!$N:N),ROW()-7,"")</f>
        <v/>
      </c>
    </row>
    <row r="190" spans="2:8">
      <c r="B190" s="24" t="str">
        <f>IF($H190="","",INDEX(MY_Data,MATCH($H190,Sheet1!$N:N,1),1))</f>
        <v/>
      </c>
      <c r="C190" s="13" t="str">
        <f>IF($H190="","",INDEX(MY_Data,MATCH($H190,Sheet1!$N:N,1),2))</f>
        <v/>
      </c>
      <c r="D190" s="13" t="str">
        <f>IF($H190="","",INDEX(MY_Data,MATCH($H190,Sheet1!$N:N,1),3))</f>
        <v/>
      </c>
      <c r="E190" s="13" t="str">
        <f>IF($H190="","",INDEX(MY_Data,MATCH($H190,Sheet1!$N:N,1),4))</f>
        <v/>
      </c>
      <c r="F190" s="13" t="str">
        <f>IF($H190="","",INDEX(MY_Data,MATCH($H190,Sheet1!$N:N,1),5))</f>
        <v/>
      </c>
      <c r="G190" s="22" t="str">
        <f>IF($H190="","",INDEX(MY_Data,MATCH($H190,Sheet1!$N:N,1),6))</f>
        <v/>
      </c>
      <c r="H190" s="25" t="str">
        <f>IF(ROW()-7&lt;=MAX(Sheet1!$N:N),ROW()-7,"")</f>
        <v/>
      </c>
    </row>
    <row r="191" spans="2:8">
      <c r="B191" s="24" t="str">
        <f>IF($H191="","",INDEX(MY_Data,MATCH($H191,Sheet1!$N:N,1),1))</f>
        <v/>
      </c>
      <c r="C191" s="13" t="str">
        <f>IF($H191="","",INDEX(MY_Data,MATCH($H191,Sheet1!$N:N,1),2))</f>
        <v/>
      </c>
      <c r="D191" s="13" t="str">
        <f>IF($H191="","",INDEX(MY_Data,MATCH($H191,Sheet1!$N:N,1),3))</f>
        <v/>
      </c>
      <c r="E191" s="13" t="str">
        <f>IF($H191="","",INDEX(MY_Data,MATCH($H191,Sheet1!$N:N,1),4))</f>
        <v/>
      </c>
      <c r="F191" s="13" t="str">
        <f>IF($H191="","",INDEX(MY_Data,MATCH($H191,Sheet1!$N:N,1),5))</f>
        <v/>
      </c>
      <c r="G191" s="22" t="str">
        <f>IF($H191="","",INDEX(MY_Data,MATCH($H191,Sheet1!$N:N,1),6))</f>
        <v/>
      </c>
      <c r="H191" s="25" t="str">
        <f>IF(ROW()-7&lt;=MAX(Sheet1!$N:N),ROW()-7,"")</f>
        <v/>
      </c>
    </row>
    <row r="192" spans="2:8">
      <c r="B192" s="24" t="str">
        <f>IF($H192="","",INDEX(MY_Data,MATCH($H192,Sheet1!$N:N,1),1))</f>
        <v/>
      </c>
      <c r="C192" s="13" t="str">
        <f>IF($H192="","",INDEX(MY_Data,MATCH($H192,Sheet1!$N:N,1),2))</f>
        <v/>
      </c>
      <c r="D192" s="13" t="str">
        <f>IF($H192="","",INDEX(MY_Data,MATCH($H192,Sheet1!$N:N,1),3))</f>
        <v/>
      </c>
      <c r="E192" s="13" t="str">
        <f>IF($H192="","",INDEX(MY_Data,MATCH($H192,Sheet1!$N:N,1),4))</f>
        <v/>
      </c>
      <c r="F192" s="13" t="str">
        <f>IF($H192="","",INDEX(MY_Data,MATCH($H192,Sheet1!$N:N,1),5))</f>
        <v/>
      </c>
      <c r="G192" s="22" t="str">
        <f>IF($H192="","",INDEX(MY_Data,MATCH($H192,Sheet1!$N:N,1),6))</f>
        <v/>
      </c>
      <c r="H192" s="25" t="str">
        <f>IF(ROW()-7&lt;=MAX(Sheet1!$N:N),ROW()-7,"")</f>
        <v/>
      </c>
    </row>
    <row r="193" spans="2:8">
      <c r="B193" s="24" t="str">
        <f>IF($H193="","",INDEX(MY_Data,MATCH($H193,Sheet1!$N:N,1),1))</f>
        <v/>
      </c>
      <c r="C193" s="13" t="str">
        <f>IF($H193="","",INDEX(MY_Data,MATCH($H193,Sheet1!$N:N,1),2))</f>
        <v/>
      </c>
      <c r="D193" s="13" t="str">
        <f>IF($H193="","",INDEX(MY_Data,MATCH($H193,Sheet1!$N:N,1),3))</f>
        <v/>
      </c>
      <c r="E193" s="13" t="str">
        <f>IF($H193="","",INDEX(MY_Data,MATCH($H193,Sheet1!$N:N,1),4))</f>
        <v/>
      </c>
      <c r="F193" s="13" t="str">
        <f>IF($H193="","",INDEX(MY_Data,MATCH($H193,Sheet1!$N:N,1),5))</f>
        <v/>
      </c>
      <c r="G193" s="22" t="str">
        <f>IF($H193="","",INDEX(MY_Data,MATCH($H193,Sheet1!$N:N,1),6))</f>
        <v/>
      </c>
      <c r="H193" s="25" t="str">
        <f>IF(ROW()-7&lt;=MAX(Sheet1!$N:N),ROW()-7,"")</f>
        <v/>
      </c>
    </row>
    <row r="194" spans="2:8">
      <c r="B194" s="24" t="str">
        <f>IF($H194="","",INDEX(MY_Data,MATCH($H194,Sheet1!$N:N,1),1))</f>
        <v/>
      </c>
      <c r="C194" s="13" t="str">
        <f>IF($H194="","",INDEX(MY_Data,MATCH($H194,Sheet1!$N:N,1),2))</f>
        <v/>
      </c>
      <c r="D194" s="13" t="str">
        <f>IF($H194="","",INDEX(MY_Data,MATCH($H194,Sheet1!$N:N,1),3))</f>
        <v/>
      </c>
      <c r="E194" s="13" t="str">
        <f>IF($H194="","",INDEX(MY_Data,MATCH($H194,Sheet1!$N:N,1),4))</f>
        <v/>
      </c>
      <c r="F194" s="13" t="str">
        <f>IF($H194="","",INDEX(MY_Data,MATCH($H194,Sheet1!$N:N,1),5))</f>
        <v/>
      </c>
      <c r="G194" s="22" t="str">
        <f>IF($H194="","",INDEX(MY_Data,MATCH($H194,Sheet1!$N:N,1),6))</f>
        <v/>
      </c>
      <c r="H194" s="25" t="str">
        <f>IF(ROW()-7&lt;=MAX(Sheet1!$N:N),ROW()-7,"")</f>
        <v/>
      </c>
    </row>
    <row r="195" spans="2:8">
      <c r="B195" s="24" t="str">
        <f>IF($H195="","",INDEX(MY_Data,MATCH($H195,Sheet1!$N:N,1),1))</f>
        <v/>
      </c>
      <c r="C195" s="13" t="str">
        <f>IF($H195="","",INDEX(MY_Data,MATCH($H195,Sheet1!$N:N,1),2))</f>
        <v/>
      </c>
      <c r="D195" s="13" t="str">
        <f>IF($H195="","",INDEX(MY_Data,MATCH($H195,Sheet1!$N:N,1),3))</f>
        <v/>
      </c>
      <c r="E195" s="13" t="str">
        <f>IF($H195="","",INDEX(MY_Data,MATCH($H195,Sheet1!$N:N,1),4))</f>
        <v/>
      </c>
      <c r="F195" s="13" t="str">
        <f>IF($H195="","",INDEX(MY_Data,MATCH($H195,Sheet1!$N:N,1),5))</f>
        <v/>
      </c>
      <c r="G195" s="22" t="str">
        <f>IF($H195="","",INDEX(MY_Data,MATCH($H195,Sheet1!$N:N,1),6))</f>
        <v/>
      </c>
      <c r="H195" s="25" t="str">
        <f>IF(ROW()-7&lt;=MAX(Sheet1!$N:N),ROW()-7,"")</f>
        <v/>
      </c>
    </row>
    <row r="196" spans="2:8">
      <c r="B196" s="24" t="str">
        <f>IF($H196="","",INDEX(MY_Data,MATCH($H196,Sheet1!$N:N,1),1))</f>
        <v/>
      </c>
      <c r="C196" s="13" t="str">
        <f>IF($H196="","",INDEX(MY_Data,MATCH($H196,Sheet1!$N:N,1),2))</f>
        <v/>
      </c>
      <c r="D196" s="13" t="str">
        <f>IF($H196="","",INDEX(MY_Data,MATCH($H196,Sheet1!$N:N,1),3))</f>
        <v/>
      </c>
      <c r="E196" s="13" t="str">
        <f>IF($H196="","",INDEX(MY_Data,MATCH($H196,Sheet1!$N:N,1),4))</f>
        <v/>
      </c>
      <c r="F196" s="13" t="str">
        <f>IF($H196="","",INDEX(MY_Data,MATCH($H196,Sheet1!$N:N,1),5))</f>
        <v/>
      </c>
      <c r="G196" s="22" t="str">
        <f>IF($H196="","",INDEX(MY_Data,MATCH($H196,Sheet1!$N:N,1),6))</f>
        <v/>
      </c>
      <c r="H196" s="25" t="str">
        <f>IF(ROW()-7&lt;=MAX(Sheet1!$N:N),ROW()-7,"")</f>
        <v/>
      </c>
    </row>
    <row r="197" spans="2:8">
      <c r="B197" s="24" t="str">
        <f>IF($H197="","",INDEX(MY_Data,MATCH($H197,Sheet1!$N:N,1),1))</f>
        <v/>
      </c>
      <c r="C197" s="13" t="str">
        <f>IF($H197="","",INDEX(MY_Data,MATCH($H197,Sheet1!$N:N,1),2))</f>
        <v/>
      </c>
      <c r="D197" s="13" t="str">
        <f>IF($H197="","",INDEX(MY_Data,MATCH($H197,Sheet1!$N:N,1),3))</f>
        <v/>
      </c>
      <c r="E197" s="13" t="str">
        <f>IF($H197="","",INDEX(MY_Data,MATCH($H197,Sheet1!$N:N,1),4))</f>
        <v/>
      </c>
      <c r="F197" s="13" t="str">
        <f>IF($H197="","",INDEX(MY_Data,MATCH($H197,Sheet1!$N:N,1),5))</f>
        <v/>
      </c>
      <c r="G197" s="22" t="str">
        <f>IF($H197="","",INDEX(MY_Data,MATCH($H197,Sheet1!$N:N,1),6))</f>
        <v/>
      </c>
      <c r="H197" s="25" t="str">
        <f>IF(ROW()-7&lt;=MAX(Sheet1!$N:N),ROW()-7,"")</f>
        <v/>
      </c>
    </row>
    <row r="198" spans="2:8">
      <c r="B198" s="24" t="str">
        <f>IF($H198="","",INDEX(MY_Data,MATCH($H198,Sheet1!$N:N,1),1))</f>
        <v/>
      </c>
      <c r="C198" s="13" t="str">
        <f>IF($H198="","",INDEX(MY_Data,MATCH($H198,Sheet1!$N:N,1),2))</f>
        <v/>
      </c>
      <c r="D198" s="13" t="str">
        <f>IF($H198="","",INDEX(MY_Data,MATCH($H198,Sheet1!$N:N,1),3))</f>
        <v/>
      </c>
      <c r="E198" s="13" t="str">
        <f>IF($H198="","",INDEX(MY_Data,MATCH($H198,Sheet1!$N:N,1),4))</f>
        <v/>
      </c>
      <c r="F198" s="13" t="str">
        <f>IF($H198="","",INDEX(MY_Data,MATCH($H198,Sheet1!$N:N,1),5))</f>
        <v/>
      </c>
      <c r="G198" s="22" t="str">
        <f>IF($H198="","",INDEX(MY_Data,MATCH($H198,Sheet1!$N:N,1),6))</f>
        <v/>
      </c>
      <c r="H198" s="25" t="str">
        <f>IF(ROW()-7&lt;=MAX(Sheet1!$N:N),ROW()-7,"")</f>
        <v/>
      </c>
    </row>
    <row r="199" spans="2:8">
      <c r="B199" s="24" t="str">
        <f>IF($H199="","",INDEX(MY_Data,MATCH($H199,Sheet1!$N:N,1),1))</f>
        <v/>
      </c>
      <c r="C199" s="13" t="str">
        <f>IF($H199="","",INDEX(MY_Data,MATCH($H199,Sheet1!$N:N,1),2))</f>
        <v/>
      </c>
      <c r="D199" s="13" t="str">
        <f>IF($H199="","",INDEX(MY_Data,MATCH($H199,Sheet1!$N:N,1),3))</f>
        <v/>
      </c>
      <c r="E199" s="13" t="str">
        <f>IF($H199="","",INDEX(MY_Data,MATCH($H199,Sheet1!$N:N,1),4))</f>
        <v/>
      </c>
      <c r="F199" s="13" t="str">
        <f>IF($H199="","",INDEX(MY_Data,MATCH($H199,Sheet1!$N:N,1),5))</f>
        <v/>
      </c>
      <c r="G199" s="22" t="str">
        <f>IF($H199="","",INDEX(MY_Data,MATCH($H199,Sheet1!$N:N,1),6))</f>
        <v/>
      </c>
      <c r="H199" s="25" t="str">
        <f>IF(ROW()-7&lt;=MAX(Sheet1!$N:N),ROW()-7,"")</f>
        <v/>
      </c>
    </row>
    <row r="200" spans="2:8">
      <c r="B200" s="24" t="str">
        <f>IF($H200="","",INDEX(MY_Data,MATCH($H200,Sheet1!$N:N,1),1))</f>
        <v/>
      </c>
      <c r="C200" s="13" t="str">
        <f>IF($H200="","",INDEX(MY_Data,MATCH($H200,Sheet1!$N:N,1),2))</f>
        <v/>
      </c>
      <c r="D200" s="13" t="str">
        <f>IF($H200="","",INDEX(MY_Data,MATCH($H200,Sheet1!$N:N,1),3))</f>
        <v/>
      </c>
      <c r="E200" s="13" t="str">
        <f>IF($H200="","",INDEX(MY_Data,MATCH($H200,Sheet1!$N:N,1),4))</f>
        <v/>
      </c>
      <c r="F200" s="13" t="str">
        <f>IF($H200="","",INDEX(MY_Data,MATCH($H200,Sheet1!$N:N,1),5))</f>
        <v/>
      </c>
      <c r="G200" s="22" t="str">
        <f>IF($H200="","",INDEX(MY_Data,MATCH($H200,Sheet1!$N:N,1),6))</f>
        <v/>
      </c>
      <c r="H200" s="25" t="str">
        <f>IF(ROW()-7&lt;=MAX(Sheet1!$N:N),ROW()-7,"")</f>
        <v/>
      </c>
    </row>
    <row r="201" spans="2:8">
      <c r="B201" s="24" t="str">
        <f>IF($H201="","",INDEX(MY_Data,MATCH($H201,Sheet1!$N:N,1),1))</f>
        <v/>
      </c>
      <c r="C201" s="13" t="str">
        <f>IF($H201="","",INDEX(MY_Data,MATCH($H201,Sheet1!$N:N,1),2))</f>
        <v/>
      </c>
      <c r="D201" s="13" t="str">
        <f>IF($H201="","",INDEX(MY_Data,MATCH($H201,Sheet1!$N:N,1),3))</f>
        <v/>
      </c>
      <c r="E201" s="13" t="str">
        <f>IF($H201="","",INDEX(MY_Data,MATCH($H201,Sheet1!$N:N,1),4))</f>
        <v/>
      </c>
      <c r="F201" s="13" t="str">
        <f>IF($H201="","",INDEX(MY_Data,MATCH($H201,Sheet1!$N:N,1),5))</f>
        <v/>
      </c>
      <c r="G201" s="22" t="str">
        <f>IF($H201="","",INDEX(MY_Data,MATCH($H201,Sheet1!$N:N,1),6))</f>
        <v/>
      </c>
      <c r="H201" s="25" t="str">
        <f>IF(ROW()-7&lt;=MAX(Sheet1!$N:N),ROW()-7,"")</f>
        <v/>
      </c>
    </row>
    <row r="202" spans="2:8">
      <c r="B202" s="24" t="str">
        <f>IF($H202="","",INDEX(MY_Data,MATCH($H202,Sheet1!$N:N,1),1))</f>
        <v/>
      </c>
      <c r="C202" s="13" t="str">
        <f>IF($H202="","",INDEX(MY_Data,MATCH($H202,Sheet1!$N:N,1),2))</f>
        <v/>
      </c>
      <c r="D202" s="13" t="str">
        <f>IF($H202="","",INDEX(MY_Data,MATCH($H202,Sheet1!$N:N,1),3))</f>
        <v/>
      </c>
      <c r="E202" s="13" t="str">
        <f>IF($H202="","",INDEX(MY_Data,MATCH($H202,Sheet1!$N:N,1),4))</f>
        <v/>
      </c>
      <c r="F202" s="13" t="str">
        <f>IF($H202="","",INDEX(MY_Data,MATCH($H202,Sheet1!$N:N,1),5))</f>
        <v/>
      </c>
      <c r="G202" s="22" t="str">
        <f>IF($H202="","",INDEX(MY_Data,MATCH($H202,Sheet1!$N:N,1),6))</f>
        <v/>
      </c>
      <c r="H202" s="25" t="str">
        <f>IF(ROW()-7&lt;=MAX(Sheet1!$N:N),ROW()-7,"")</f>
        <v/>
      </c>
    </row>
    <row r="203" spans="2:8">
      <c r="B203" s="24" t="str">
        <f>IF($H203="","",INDEX(MY_Data,MATCH($H203,Sheet1!$N:N,1),1))</f>
        <v/>
      </c>
      <c r="C203" s="13" t="str">
        <f>IF($H203="","",INDEX(MY_Data,MATCH($H203,Sheet1!$N:N,1),2))</f>
        <v/>
      </c>
      <c r="D203" s="13" t="str">
        <f>IF($H203="","",INDEX(MY_Data,MATCH($H203,Sheet1!$N:N,1),3))</f>
        <v/>
      </c>
      <c r="E203" s="13" t="str">
        <f>IF($H203="","",INDEX(MY_Data,MATCH($H203,Sheet1!$N:N,1),4))</f>
        <v/>
      </c>
      <c r="F203" s="13" t="str">
        <f>IF($H203="","",INDEX(MY_Data,MATCH($H203,Sheet1!$N:N,1),5))</f>
        <v/>
      </c>
      <c r="G203" s="22" t="str">
        <f>IF($H203="","",INDEX(MY_Data,MATCH($H203,Sheet1!$N:N,1),6))</f>
        <v/>
      </c>
      <c r="H203" s="25" t="str">
        <f>IF(ROW()-7&lt;=MAX(Sheet1!$N:N),ROW()-7,"")</f>
        <v/>
      </c>
    </row>
    <row r="204" spans="2:8">
      <c r="B204" s="24" t="str">
        <f>IF($H204="","",INDEX(MY_Data,MATCH($H204,Sheet1!$N:N,1),1))</f>
        <v/>
      </c>
      <c r="C204" s="13" t="str">
        <f>IF($H204="","",INDEX(MY_Data,MATCH($H204,Sheet1!$N:N,1),2))</f>
        <v/>
      </c>
      <c r="D204" s="13" t="str">
        <f>IF($H204="","",INDEX(MY_Data,MATCH($H204,Sheet1!$N:N,1),3))</f>
        <v/>
      </c>
      <c r="E204" s="13" t="str">
        <f>IF($H204="","",INDEX(MY_Data,MATCH($H204,Sheet1!$N:N,1),4))</f>
        <v/>
      </c>
      <c r="F204" s="13" t="str">
        <f>IF($H204="","",INDEX(MY_Data,MATCH($H204,Sheet1!$N:N,1),5))</f>
        <v/>
      </c>
      <c r="G204" s="22" t="str">
        <f>IF($H204="","",INDEX(MY_Data,MATCH($H204,Sheet1!$N:N,1),6))</f>
        <v/>
      </c>
      <c r="H204" s="25" t="str">
        <f>IF(ROW()-7&lt;=MAX(Sheet1!$N:N),ROW()-7,"")</f>
        <v/>
      </c>
    </row>
    <row r="205" spans="2:8">
      <c r="B205" s="24" t="str">
        <f>IF($H205="","",INDEX(MY_Data,MATCH($H205,Sheet1!$N:N,1),1))</f>
        <v/>
      </c>
      <c r="C205" s="13" t="str">
        <f>IF($H205="","",INDEX(MY_Data,MATCH($H205,Sheet1!$N:N,1),2))</f>
        <v/>
      </c>
      <c r="D205" s="13" t="str">
        <f>IF($H205="","",INDEX(MY_Data,MATCH($H205,Sheet1!$N:N,1),3))</f>
        <v/>
      </c>
      <c r="E205" s="13" t="str">
        <f>IF($H205="","",INDEX(MY_Data,MATCH($H205,Sheet1!$N:N,1),4))</f>
        <v/>
      </c>
      <c r="F205" s="13" t="str">
        <f>IF($H205="","",INDEX(MY_Data,MATCH($H205,Sheet1!$N:N,1),5))</f>
        <v/>
      </c>
      <c r="G205" s="22" t="str">
        <f>IF($H205="","",INDEX(MY_Data,MATCH($H205,Sheet1!$N:N,1),6))</f>
        <v/>
      </c>
      <c r="H205" s="25" t="str">
        <f>IF(ROW()-7&lt;=MAX(Sheet1!$N:N),ROW()-7,"")</f>
        <v/>
      </c>
    </row>
    <row r="206" spans="2:8">
      <c r="B206" s="24" t="str">
        <f>IF($H206="","",INDEX(MY_Data,MATCH($H206,Sheet1!$N:N,1),1))</f>
        <v/>
      </c>
      <c r="C206" s="13" t="str">
        <f>IF($H206="","",INDEX(MY_Data,MATCH($H206,Sheet1!$N:N,1),2))</f>
        <v/>
      </c>
      <c r="D206" s="13" t="str">
        <f>IF($H206="","",INDEX(MY_Data,MATCH($H206,Sheet1!$N:N,1),3))</f>
        <v/>
      </c>
      <c r="E206" s="13" t="str">
        <f>IF($H206="","",INDEX(MY_Data,MATCH($H206,Sheet1!$N:N,1),4))</f>
        <v/>
      </c>
      <c r="F206" s="13" t="str">
        <f>IF($H206="","",INDEX(MY_Data,MATCH($H206,Sheet1!$N:N,1),5))</f>
        <v/>
      </c>
      <c r="G206" s="22" t="str">
        <f>IF($H206="","",INDEX(MY_Data,MATCH($H206,Sheet1!$N:N,1),6))</f>
        <v/>
      </c>
      <c r="H206" s="25" t="str">
        <f>IF(ROW()-7&lt;=MAX(Sheet1!$N:N),ROW()-7,"")</f>
        <v/>
      </c>
    </row>
    <row r="207" spans="2:8">
      <c r="B207" s="24" t="str">
        <f>IF($H207="","",INDEX(MY_Data,MATCH($H207,Sheet1!$N:N,1),1))</f>
        <v/>
      </c>
      <c r="C207" s="13" t="str">
        <f>IF($H207="","",INDEX(MY_Data,MATCH($H207,Sheet1!$N:N,1),2))</f>
        <v/>
      </c>
      <c r="D207" s="13" t="str">
        <f>IF($H207="","",INDEX(MY_Data,MATCH($H207,Sheet1!$N:N,1),3))</f>
        <v/>
      </c>
      <c r="E207" s="13" t="str">
        <f>IF($H207="","",INDEX(MY_Data,MATCH($H207,Sheet1!$N:N,1),4))</f>
        <v/>
      </c>
      <c r="F207" s="13" t="str">
        <f>IF($H207="","",INDEX(MY_Data,MATCH($H207,Sheet1!$N:N,1),5))</f>
        <v/>
      </c>
      <c r="G207" s="22" t="str">
        <f>IF($H207="","",INDEX(MY_Data,MATCH($H207,Sheet1!$N:N,1),6))</f>
        <v/>
      </c>
      <c r="H207" s="25" t="str">
        <f>IF(ROW()-7&lt;=MAX(Sheet1!$N:N),ROW()-7,"")</f>
        <v/>
      </c>
    </row>
    <row r="208" spans="2:8">
      <c r="B208" s="24" t="str">
        <f>IF($H208="","",INDEX(MY_Data,MATCH($H208,Sheet1!$N:N,1),1))</f>
        <v/>
      </c>
      <c r="C208" s="13" t="str">
        <f>IF($H208="","",INDEX(MY_Data,MATCH($H208,Sheet1!$N:N,1),2))</f>
        <v/>
      </c>
      <c r="D208" s="13" t="str">
        <f>IF($H208="","",INDEX(MY_Data,MATCH($H208,Sheet1!$N:N,1),3))</f>
        <v/>
      </c>
      <c r="E208" s="13" t="str">
        <f>IF($H208="","",INDEX(MY_Data,MATCH($H208,Sheet1!$N:N,1),4))</f>
        <v/>
      </c>
      <c r="F208" s="13" t="str">
        <f>IF($H208="","",INDEX(MY_Data,MATCH($H208,Sheet1!$N:N,1),5))</f>
        <v/>
      </c>
      <c r="G208" s="22" t="str">
        <f>IF($H208="","",INDEX(MY_Data,MATCH($H208,Sheet1!$N:N,1),6))</f>
        <v/>
      </c>
      <c r="H208" s="25" t="str">
        <f>IF(ROW()-7&lt;=MAX(Sheet1!$N:N),ROW()-7,"")</f>
        <v/>
      </c>
    </row>
    <row r="209" spans="2:8">
      <c r="B209" s="24" t="str">
        <f>IF($H209="","",INDEX(MY_Data,MATCH($H209,Sheet1!$N:N,1),1))</f>
        <v/>
      </c>
      <c r="C209" s="13" t="str">
        <f>IF($H209="","",INDEX(MY_Data,MATCH($H209,Sheet1!$N:N,1),2))</f>
        <v/>
      </c>
      <c r="D209" s="13" t="str">
        <f>IF($H209="","",INDEX(MY_Data,MATCH($H209,Sheet1!$N:N,1),3))</f>
        <v/>
      </c>
      <c r="E209" s="13" t="str">
        <f>IF($H209="","",INDEX(MY_Data,MATCH($H209,Sheet1!$N:N,1),4))</f>
        <v/>
      </c>
      <c r="F209" s="13" t="str">
        <f>IF($H209="","",INDEX(MY_Data,MATCH($H209,Sheet1!$N:N,1),5))</f>
        <v/>
      </c>
      <c r="G209" s="22" t="str">
        <f>IF($H209="","",INDEX(MY_Data,MATCH($H209,Sheet1!$N:N,1),6))</f>
        <v/>
      </c>
      <c r="H209" s="25" t="str">
        <f>IF(ROW()-7&lt;=MAX(Sheet1!$N:N),ROW()-7,"")</f>
        <v/>
      </c>
    </row>
    <row r="210" spans="2:8">
      <c r="B210" s="24" t="str">
        <f>IF($H210="","",INDEX(MY_Data,MATCH($H210,Sheet1!$N:N,1),1))</f>
        <v/>
      </c>
      <c r="C210" s="13" t="str">
        <f>IF($H210="","",INDEX(MY_Data,MATCH($H210,Sheet1!$N:N,1),2))</f>
        <v/>
      </c>
      <c r="D210" s="13" t="str">
        <f>IF($H210="","",INDEX(MY_Data,MATCH($H210,Sheet1!$N:N,1),3))</f>
        <v/>
      </c>
      <c r="E210" s="13" t="str">
        <f>IF($H210="","",INDEX(MY_Data,MATCH($H210,Sheet1!$N:N,1),4))</f>
        <v/>
      </c>
      <c r="F210" s="13" t="str">
        <f>IF($H210="","",INDEX(MY_Data,MATCH($H210,Sheet1!$N:N,1),5))</f>
        <v/>
      </c>
      <c r="G210" s="22" t="str">
        <f>IF($H210="","",INDEX(MY_Data,MATCH($H210,Sheet1!$N:N,1),6))</f>
        <v/>
      </c>
      <c r="H210" s="25" t="str">
        <f>IF(ROW()-7&lt;=MAX(Sheet1!$N:N),ROW()-7,"")</f>
        <v/>
      </c>
    </row>
    <row r="211" spans="2:8">
      <c r="B211" s="24" t="str">
        <f>IF($H211="","",INDEX(MY_Data,MATCH($H211,Sheet1!$N:N,1),1))</f>
        <v/>
      </c>
      <c r="C211" s="13" t="str">
        <f>IF($H211="","",INDEX(MY_Data,MATCH($H211,Sheet1!$N:N,1),2))</f>
        <v/>
      </c>
      <c r="D211" s="13" t="str">
        <f>IF($H211="","",INDEX(MY_Data,MATCH($H211,Sheet1!$N:N,1),3))</f>
        <v/>
      </c>
      <c r="E211" s="13" t="str">
        <f>IF($H211="","",INDEX(MY_Data,MATCH($H211,Sheet1!$N:N,1),4))</f>
        <v/>
      </c>
      <c r="F211" s="13" t="str">
        <f>IF($H211="","",INDEX(MY_Data,MATCH($H211,Sheet1!$N:N,1),5))</f>
        <v/>
      </c>
      <c r="G211" s="22" t="str">
        <f>IF($H211="","",INDEX(MY_Data,MATCH($H211,Sheet1!$N:N,1),6))</f>
        <v/>
      </c>
      <c r="H211" s="25" t="str">
        <f>IF(ROW()-7&lt;=MAX(Sheet1!$N:N),ROW()-7,"")</f>
        <v/>
      </c>
    </row>
    <row r="212" spans="2:8">
      <c r="B212" s="24" t="str">
        <f>IF($H212="","",INDEX(MY_Data,MATCH($H212,Sheet1!$N:N,1),1))</f>
        <v/>
      </c>
      <c r="C212" s="13" t="str">
        <f>IF($H212="","",INDEX(MY_Data,MATCH($H212,Sheet1!$N:N,1),2))</f>
        <v/>
      </c>
      <c r="D212" s="13" t="str">
        <f>IF($H212="","",INDEX(MY_Data,MATCH($H212,Sheet1!$N:N,1),3))</f>
        <v/>
      </c>
      <c r="E212" s="13" t="str">
        <f>IF($H212="","",INDEX(MY_Data,MATCH($H212,Sheet1!$N:N,1),4))</f>
        <v/>
      </c>
      <c r="F212" s="13" t="str">
        <f>IF($H212="","",INDEX(MY_Data,MATCH($H212,Sheet1!$N:N,1),5))</f>
        <v/>
      </c>
      <c r="G212" s="22" t="str">
        <f>IF($H212="","",INDEX(MY_Data,MATCH($H212,Sheet1!$N:N,1),6))</f>
        <v/>
      </c>
      <c r="H212" s="25" t="str">
        <f>IF(ROW()-7&lt;=MAX(Sheet1!$N:N),ROW()-7,"")</f>
        <v/>
      </c>
    </row>
    <row r="213" spans="2:8">
      <c r="B213" s="24" t="str">
        <f>IF($H213="","",INDEX(MY_Data,MATCH($H213,Sheet1!$N:N,1),1))</f>
        <v/>
      </c>
      <c r="C213" s="13" t="str">
        <f>IF($H213="","",INDEX(MY_Data,MATCH($H213,Sheet1!$N:N,1),2))</f>
        <v/>
      </c>
      <c r="D213" s="13" t="str">
        <f>IF($H213="","",INDEX(MY_Data,MATCH($H213,Sheet1!$N:N,1),3))</f>
        <v/>
      </c>
      <c r="E213" s="13" t="str">
        <f>IF($H213="","",INDEX(MY_Data,MATCH($H213,Sheet1!$N:N,1),4))</f>
        <v/>
      </c>
      <c r="F213" s="13" t="str">
        <f>IF($H213="","",INDEX(MY_Data,MATCH($H213,Sheet1!$N:N,1),5))</f>
        <v/>
      </c>
      <c r="G213" s="22" t="str">
        <f>IF($H213="","",INDEX(MY_Data,MATCH($H213,Sheet1!$N:N,1),6))</f>
        <v/>
      </c>
      <c r="H213" s="25" t="str">
        <f>IF(ROW()-7&lt;=MAX(Sheet1!$N:N),ROW()-7,"")</f>
        <v/>
      </c>
    </row>
    <row r="214" spans="2:8">
      <c r="B214" s="24" t="str">
        <f>IF($H214="","",INDEX(MY_Data,MATCH($H214,Sheet1!$N:N,1),1))</f>
        <v/>
      </c>
      <c r="C214" s="13" t="str">
        <f>IF($H214="","",INDEX(MY_Data,MATCH($H214,Sheet1!$N:N,1),2))</f>
        <v/>
      </c>
      <c r="D214" s="13" t="str">
        <f>IF($H214="","",INDEX(MY_Data,MATCH($H214,Sheet1!$N:N,1),3))</f>
        <v/>
      </c>
      <c r="E214" s="13" t="str">
        <f>IF($H214="","",INDEX(MY_Data,MATCH($H214,Sheet1!$N:N,1),4))</f>
        <v/>
      </c>
      <c r="F214" s="13" t="str">
        <f>IF($H214="","",INDEX(MY_Data,MATCH($H214,Sheet1!$N:N,1),5))</f>
        <v/>
      </c>
      <c r="G214" s="22" t="str">
        <f>IF($H214="","",INDEX(MY_Data,MATCH($H214,Sheet1!$N:N,1),6))</f>
        <v/>
      </c>
      <c r="H214" s="25" t="str">
        <f>IF(ROW()-7&lt;=MAX(Sheet1!$N:N),ROW()-7,"")</f>
        <v/>
      </c>
    </row>
    <row r="215" spans="2:8">
      <c r="B215" s="24" t="str">
        <f>IF($H215="","",INDEX(MY_Data,MATCH($H215,Sheet1!$N:N,1),1))</f>
        <v/>
      </c>
      <c r="C215" s="13" t="str">
        <f>IF($H215="","",INDEX(MY_Data,MATCH($H215,Sheet1!$N:N,1),2))</f>
        <v/>
      </c>
      <c r="D215" s="13" t="str">
        <f>IF($H215="","",INDEX(MY_Data,MATCH($H215,Sheet1!$N:N,1),3))</f>
        <v/>
      </c>
      <c r="E215" s="13" t="str">
        <f>IF($H215="","",INDEX(MY_Data,MATCH($H215,Sheet1!$N:N,1),4))</f>
        <v/>
      </c>
      <c r="F215" s="13" t="str">
        <f>IF($H215="","",INDEX(MY_Data,MATCH($H215,Sheet1!$N:N,1),5))</f>
        <v/>
      </c>
      <c r="G215" s="22" t="str">
        <f>IF($H215="","",INDEX(MY_Data,MATCH($H215,Sheet1!$N:N,1),6))</f>
        <v/>
      </c>
      <c r="H215" s="25" t="str">
        <f>IF(ROW()-7&lt;=MAX(Sheet1!$N:N),ROW()-7,"")</f>
        <v/>
      </c>
    </row>
    <row r="216" spans="2:8">
      <c r="B216" s="24" t="str">
        <f>IF($H216="","",INDEX(MY_Data,MATCH($H216,Sheet1!$N:N,1),1))</f>
        <v/>
      </c>
      <c r="C216" s="13" t="str">
        <f>IF($H216="","",INDEX(MY_Data,MATCH($H216,Sheet1!$N:N,1),2))</f>
        <v/>
      </c>
      <c r="D216" s="13" t="str">
        <f>IF($H216="","",INDEX(MY_Data,MATCH($H216,Sheet1!$N:N,1),3))</f>
        <v/>
      </c>
      <c r="E216" s="13" t="str">
        <f>IF($H216="","",INDEX(MY_Data,MATCH($H216,Sheet1!$N:N,1),4))</f>
        <v/>
      </c>
      <c r="F216" s="13" t="str">
        <f>IF($H216="","",INDEX(MY_Data,MATCH($H216,Sheet1!$N:N,1),5))</f>
        <v/>
      </c>
      <c r="G216" s="22" t="str">
        <f>IF($H216="","",INDEX(MY_Data,MATCH($H216,Sheet1!$N:N,1),6))</f>
        <v/>
      </c>
      <c r="H216" s="25" t="str">
        <f>IF(ROW()-7&lt;=MAX(Sheet1!$N:N),ROW()-7,"")</f>
        <v/>
      </c>
    </row>
    <row r="217" spans="2:8">
      <c r="B217" s="24" t="str">
        <f>IF($H217="","",INDEX(MY_Data,MATCH($H217,Sheet1!$N:N,1),1))</f>
        <v/>
      </c>
      <c r="C217" s="13" t="str">
        <f>IF($H217="","",INDEX(MY_Data,MATCH($H217,Sheet1!$N:N,1),2))</f>
        <v/>
      </c>
      <c r="D217" s="13" t="str">
        <f>IF($H217="","",INDEX(MY_Data,MATCH($H217,Sheet1!$N:N,1),3))</f>
        <v/>
      </c>
      <c r="E217" s="13" t="str">
        <f>IF($H217="","",INDEX(MY_Data,MATCH($H217,Sheet1!$N:N,1),4))</f>
        <v/>
      </c>
      <c r="F217" s="13" t="str">
        <f>IF($H217="","",INDEX(MY_Data,MATCH($H217,Sheet1!$N:N,1),5))</f>
        <v/>
      </c>
      <c r="G217" s="22" t="str">
        <f>IF($H217="","",INDEX(MY_Data,MATCH($H217,Sheet1!$N:N,1),6))</f>
        <v/>
      </c>
      <c r="H217" s="25" t="str">
        <f>IF(ROW()-7&lt;=MAX(Sheet1!$N:N),ROW()-7,"")</f>
        <v/>
      </c>
    </row>
    <row r="218" spans="2:8">
      <c r="B218" s="24" t="str">
        <f>IF($H218="","",INDEX(MY_Data,MATCH($H218,Sheet1!$N:N,1),1))</f>
        <v/>
      </c>
      <c r="C218" s="13" t="str">
        <f>IF($H218="","",INDEX(MY_Data,MATCH($H218,Sheet1!$N:N,1),2))</f>
        <v/>
      </c>
      <c r="D218" s="13" t="str">
        <f>IF($H218="","",INDEX(MY_Data,MATCH($H218,Sheet1!$N:N,1),3))</f>
        <v/>
      </c>
      <c r="E218" s="13" t="str">
        <f>IF($H218="","",INDEX(MY_Data,MATCH($H218,Sheet1!$N:N,1),4))</f>
        <v/>
      </c>
      <c r="F218" s="13" t="str">
        <f>IF($H218="","",INDEX(MY_Data,MATCH($H218,Sheet1!$N:N,1),5))</f>
        <v/>
      </c>
      <c r="G218" s="22" t="str">
        <f>IF($H218="","",INDEX(MY_Data,MATCH($H218,Sheet1!$N:N,1),6))</f>
        <v/>
      </c>
      <c r="H218" s="25" t="str">
        <f>IF(ROW()-7&lt;=MAX(Sheet1!$N:N),ROW()-7,"")</f>
        <v/>
      </c>
    </row>
    <row r="219" spans="2:8">
      <c r="B219" s="24" t="str">
        <f>IF($H219="","",INDEX(MY_Data,MATCH($H219,Sheet1!$N:N,1),1))</f>
        <v/>
      </c>
      <c r="C219" s="13" t="str">
        <f>IF($H219="","",INDEX(MY_Data,MATCH($H219,Sheet1!$N:N,1),2))</f>
        <v/>
      </c>
      <c r="D219" s="13" t="str">
        <f>IF($H219="","",INDEX(MY_Data,MATCH($H219,Sheet1!$N:N,1),3))</f>
        <v/>
      </c>
      <c r="E219" s="13" t="str">
        <f>IF($H219="","",INDEX(MY_Data,MATCH($H219,Sheet1!$N:N,1),4))</f>
        <v/>
      </c>
      <c r="F219" s="13" t="str">
        <f>IF($H219="","",INDEX(MY_Data,MATCH($H219,Sheet1!$N:N,1),5))</f>
        <v/>
      </c>
      <c r="G219" s="22" t="str">
        <f>IF($H219="","",INDEX(MY_Data,MATCH($H219,Sheet1!$N:N,1),6))</f>
        <v/>
      </c>
      <c r="H219" s="25" t="str">
        <f>IF(ROW()-7&lt;=MAX(Sheet1!$N:N),ROW()-7,"")</f>
        <v/>
      </c>
    </row>
    <row r="220" spans="2:8">
      <c r="B220" s="24" t="str">
        <f>IF($H220="","",INDEX(MY_Data,MATCH($H220,Sheet1!$N:N,1),1))</f>
        <v/>
      </c>
      <c r="C220" s="13" t="str">
        <f>IF($H220="","",INDEX(MY_Data,MATCH($H220,Sheet1!$N:N,1),2))</f>
        <v/>
      </c>
      <c r="D220" s="13" t="str">
        <f>IF($H220="","",INDEX(MY_Data,MATCH($H220,Sheet1!$N:N,1),3))</f>
        <v/>
      </c>
      <c r="E220" s="13" t="str">
        <f>IF($H220="","",INDEX(MY_Data,MATCH($H220,Sheet1!$N:N,1),4))</f>
        <v/>
      </c>
      <c r="F220" s="13" t="str">
        <f>IF($H220="","",INDEX(MY_Data,MATCH($H220,Sheet1!$N:N,1),5))</f>
        <v/>
      </c>
      <c r="G220" s="22" t="str">
        <f>IF($H220="","",INDEX(MY_Data,MATCH($H220,Sheet1!$N:N,1),6))</f>
        <v/>
      </c>
      <c r="H220" s="25" t="str">
        <f>IF(ROW()-7&lt;=MAX(Sheet1!$N:N),ROW()-7,"")</f>
        <v/>
      </c>
    </row>
    <row r="221" spans="2:8">
      <c r="B221" s="24" t="str">
        <f>IF($H221="","",INDEX(MY_Data,MATCH($H221,Sheet1!$N:N,1),1))</f>
        <v/>
      </c>
      <c r="C221" s="13" t="str">
        <f>IF($H221="","",INDEX(MY_Data,MATCH($H221,Sheet1!$N:N,1),2))</f>
        <v/>
      </c>
      <c r="D221" s="13" t="str">
        <f>IF($H221="","",INDEX(MY_Data,MATCH($H221,Sheet1!$N:N,1),3))</f>
        <v/>
      </c>
      <c r="E221" s="13" t="str">
        <f>IF($H221="","",INDEX(MY_Data,MATCH($H221,Sheet1!$N:N,1),4))</f>
        <v/>
      </c>
      <c r="F221" s="13" t="str">
        <f>IF($H221="","",INDEX(MY_Data,MATCH($H221,Sheet1!$N:N,1),5))</f>
        <v/>
      </c>
      <c r="G221" s="22" t="str">
        <f>IF($H221="","",INDEX(MY_Data,MATCH($H221,Sheet1!$N:N,1),6))</f>
        <v/>
      </c>
      <c r="H221" s="25" t="str">
        <f>IF(ROW()-7&lt;=MAX(Sheet1!$N:N),ROW()-7,"")</f>
        <v/>
      </c>
    </row>
    <row r="222" spans="2:8">
      <c r="B222" s="24" t="str">
        <f>IF($H222="","",INDEX(MY_Data,MATCH($H222,Sheet1!$N:N,1),1))</f>
        <v/>
      </c>
      <c r="C222" s="13" t="str">
        <f>IF($H222="","",INDEX(MY_Data,MATCH($H222,Sheet1!$N:N,1),2))</f>
        <v/>
      </c>
      <c r="D222" s="13" t="str">
        <f>IF($H222="","",INDEX(MY_Data,MATCH($H222,Sheet1!$N:N,1),3))</f>
        <v/>
      </c>
      <c r="E222" s="13" t="str">
        <f>IF($H222="","",INDEX(MY_Data,MATCH($H222,Sheet1!$N:N,1),4))</f>
        <v/>
      </c>
      <c r="F222" s="13" t="str">
        <f>IF($H222="","",INDEX(MY_Data,MATCH($H222,Sheet1!$N:N,1),5))</f>
        <v/>
      </c>
      <c r="G222" s="22" t="str">
        <f>IF($H222="","",INDEX(MY_Data,MATCH($H222,Sheet1!$N:N,1),6))</f>
        <v/>
      </c>
      <c r="H222" s="25" t="str">
        <f>IF(ROW()-7&lt;=MAX(Sheet1!$N:N),ROW()-7,"")</f>
        <v/>
      </c>
    </row>
    <row r="223" spans="2:8">
      <c r="B223" s="24" t="str">
        <f>IF($H223="","",INDEX(MY_Data,MATCH($H223,Sheet1!$N:N,1),1))</f>
        <v/>
      </c>
      <c r="C223" s="13" t="str">
        <f>IF($H223="","",INDEX(MY_Data,MATCH($H223,Sheet1!$N:N,1),2))</f>
        <v/>
      </c>
      <c r="D223" s="13" t="str">
        <f>IF($H223="","",INDEX(MY_Data,MATCH($H223,Sheet1!$N:N,1),3))</f>
        <v/>
      </c>
      <c r="E223" s="13" t="str">
        <f>IF($H223="","",INDEX(MY_Data,MATCH($H223,Sheet1!$N:N,1),4))</f>
        <v/>
      </c>
      <c r="F223" s="13" t="str">
        <f>IF($H223="","",INDEX(MY_Data,MATCH($H223,Sheet1!$N:N,1),5))</f>
        <v/>
      </c>
      <c r="G223" s="22" t="str">
        <f>IF($H223="","",INDEX(MY_Data,MATCH($H223,Sheet1!$N:N,1),6))</f>
        <v/>
      </c>
      <c r="H223" s="25" t="str">
        <f>IF(ROW()-7&lt;=MAX(Sheet1!$N:N),ROW()-7,"")</f>
        <v/>
      </c>
    </row>
    <row r="224" spans="2:8">
      <c r="B224" s="24" t="str">
        <f>IF($H224="","",INDEX(MY_Data,MATCH($H224,Sheet1!$N:N,1),1))</f>
        <v/>
      </c>
      <c r="C224" s="13" t="str">
        <f>IF($H224="","",INDEX(MY_Data,MATCH($H224,Sheet1!$N:N,1),2))</f>
        <v/>
      </c>
      <c r="D224" s="13" t="str">
        <f>IF($H224="","",INDEX(MY_Data,MATCH($H224,Sheet1!$N:N,1),3))</f>
        <v/>
      </c>
      <c r="E224" s="13" t="str">
        <f>IF($H224="","",INDEX(MY_Data,MATCH($H224,Sheet1!$N:N,1),4))</f>
        <v/>
      </c>
      <c r="F224" s="13" t="str">
        <f>IF($H224="","",INDEX(MY_Data,MATCH($H224,Sheet1!$N:N,1),5))</f>
        <v/>
      </c>
      <c r="G224" s="22" t="str">
        <f>IF($H224="","",INDEX(MY_Data,MATCH($H224,Sheet1!$N:N,1),6))</f>
        <v/>
      </c>
      <c r="H224" s="25" t="str">
        <f>IF(ROW()-7&lt;=MAX(Sheet1!$N:N),ROW()-7,"")</f>
        <v/>
      </c>
    </row>
    <row r="225" spans="2:8">
      <c r="B225" s="24" t="str">
        <f>IF($H225="","",INDEX(MY_Data,MATCH($H225,Sheet1!$N:N,1),1))</f>
        <v/>
      </c>
      <c r="C225" s="13" t="str">
        <f>IF($H225="","",INDEX(MY_Data,MATCH($H225,Sheet1!$N:N,1),2))</f>
        <v/>
      </c>
      <c r="D225" s="13" t="str">
        <f>IF($H225="","",INDEX(MY_Data,MATCH($H225,Sheet1!$N:N,1),3))</f>
        <v/>
      </c>
      <c r="E225" s="13" t="str">
        <f>IF($H225="","",INDEX(MY_Data,MATCH($H225,Sheet1!$N:N,1),4))</f>
        <v/>
      </c>
      <c r="F225" s="13" t="str">
        <f>IF($H225="","",INDEX(MY_Data,MATCH($H225,Sheet1!$N:N,1),5))</f>
        <v/>
      </c>
      <c r="G225" s="22" t="str">
        <f>IF($H225="","",INDEX(MY_Data,MATCH($H225,Sheet1!$N:N,1),6))</f>
        <v/>
      </c>
      <c r="H225" s="25" t="str">
        <f>IF(ROW()-7&lt;=MAX(Sheet1!$N:N),ROW()-7,"")</f>
        <v/>
      </c>
    </row>
    <row r="226" spans="2:8">
      <c r="B226" s="24" t="str">
        <f>IF($H226="","",INDEX(MY_Data,MATCH($H226,Sheet1!$N:N,1),1))</f>
        <v/>
      </c>
      <c r="C226" s="13" t="str">
        <f>IF($H226="","",INDEX(MY_Data,MATCH($H226,Sheet1!$N:N,1),2))</f>
        <v/>
      </c>
      <c r="D226" s="13" t="str">
        <f>IF($H226="","",INDEX(MY_Data,MATCH($H226,Sheet1!$N:N,1),3))</f>
        <v/>
      </c>
      <c r="E226" s="13" t="str">
        <f>IF($H226="","",INDEX(MY_Data,MATCH($H226,Sheet1!$N:N,1),4))</f>
        <v/>
      </c>
      <c r="F226" s="13" t="str">
        <f>IF($H226="","",INDEX(MY_Data,MATCH($H226,Sheet1!$N:N,1),5))</f>
        <v/>
      </c>
      <c r="G226" s="22" t="str">
        <f>IF($H226="","",INDEX(MY_Data,MATCH($H226,Sheet1!$N:N,1),6))</f>
        <v/>
      </c>
      <c r="H226" s="25" t="str">
        <f>IF(ROW()-7&lt;=MAX(Sheet1!$N:N),ROW()-7,"")</f>
        <v/>
      </c>
    </row>
    <row r="227" spans="2:8">
      <c r="B227" s="24" t="str">
        <f>IF($H227="","",INDEX(MY_Data,MATCH($H227,Sheet1!$N:N,1),1))</f>
        <v/>
      </c>
      <c r="C227" s="13" t="str">
        <f>IF($H227="","",INDEX(MY_Data,MATCH($H227,Sheet1!$N:N,1),2))</f>
        <v/>
      </c>
      <c r="D227" s="13" t="str">
        <f>IF($H227="","",INDEX(MY_Data,MATCH($H227,Sheet1!$N:N,1),3))</f>
        <v/>
      </c>
      <c r="E227" s="13" t="str">
        <f>IF($H227="","",INDEX(MY_Data,MATCH($H227,Sheet1!$N:N,1),4))</f>
        <v/>
      </c>
      <c r="F227" s="13" t="str">
        <f>IF($H227="","",INDEX(MY_Data,MATCH($H227,Sheet1!$N:N,1),5))</f>
        <v/>
      </c>
      <c r="G227" s="22" t="str">
        <f>IF($H227="","",INDEX(MY_Data,MATCH($H227,Sheet1!$N:N,1),6))</f>
        <v/>
      </c>
      <c r="H227" s="25" t="str">
        <f>IF(ROW()-7&lt;=MAX(Sheet1!$N:N),ROW()-7,"")</f>
        <v/>
      </c>
    </row>
    <row r="228" spans="2:8">
      <c r="B228" s="24" t="str">
        <f>IF($H228="","",INDEX(MY_Data,MATCH($H228,Sheet1!$N:N,1),1))</f>
        <v/>
      </c>
      <c r="C228" s="13" t="str">
        <f>IF($H228="","",INDEX(MY_Data,MATCH($H228,Sheet1!$N:N,1),2))</f>
        <v/>
      </c>
      <c r="D228" s="13" t="str">
        <f>IF($H228="","",INDEX(MY_Data,MATCH($H228,Sheet1!$N:N,1),3))</f>
        <v/>
      </c>
      <c r="E228" s="13" t="str">
        <f>IF($H228="","",INDEX(MY_Data,MATCH($H228,Sheet1!$N:N,1),4))</f>
        <v/>
      </c>
      <c r="F228" s="13" t="str">
        <f>IF($H228="","",INDEX(MY_Data,MATCH($H228,Sheet1!$N:N,1),5))</f>
        <v/>
      </c>
      <c r="G228" s="22" t="str">
        <f>IF($H228="","",INDEX(MY_Data,MATCH($H228,Sheet1!$N:N,1),6))</f>
        <v/>
      </c>
      <c r="H228" s="25" t="str">
        <f>IF(ROW()-7&lt;=MAX(Sheet1!$N:N),ROW()-7,"")</f>
        <v/>
      </c>
    </row>
    <row r="229" spans="2:8">
      <c r="B229" s="24" t="str">
        <f>IF($H229="","",INDEX(MY_Data,MATCH($H229,Sheet1!$N:N,1),1))</f>
        <v/>
      </c>
      <c r="C229" s="13" t="str">
        <f>IF($H229="","",INDEX(MY_Data,MATCH($H229,Sheet1!$N:N,1),2))</f>
        <v/>
      </c>
      <c r="D229" s="13" t="str">
        <f>IF($H229="","",INDEX(MY_Data,MATCH($H229,Sheet1!$N:N,1),3))</f>
        <v/>
      </c>
      <c r="E229" s="13" t="str">
        <f>IF($H229="","",INDEX(MY_Data,MATCH($H229,Sheet1!$N:N,1),4))</f>
        <v/>
      </c>
      <c r="F229" s="13" t="str">
        <f>IF($H229="","",INDEX(MY_Data,MATCH($H229,Sheet1!$N:N,1),5))</f>
        <v/>
      </c>
      <c r="G229" s="22" t="str">
        <f>IF($H229="","",INDEX(MY_Data,MATCH($H229,Sheet1!$N:N,1),6))</f>
        <v/>
      </c>
      <c r="H229" s="25" t="str">
        <f>IF(ROW()-7&lt;=MAX(Sheet1!$N:N),ROW()-7,"")</f>
        <v/>
      </c>
    </row>
    <row r="230" spans="2:8">
      <c r="B230" s="24" t="str">
        <f>IF($H230="","",INDEX(MY_Data,MATCH($H230,Sheet1!$N:N,1),1))</f>
        <v/>
      </c>
      <c r="C230" s="13" t="str">
        <f>IF($H230="","",INDEX(MY_Data,MATCH($H230,Sheet1!$N:N,1),2))</f>
        <v/>
      </c>
      <c r="D230" s="13" t="str">
        <f>IF($H230="","",INDEX(MY_Data,MATCH($H230,Sheet1!$N:N,1),3))</f>
        <v/>
      </c>
      <c r="E230" s="13" t="str">
        <f>IF($H230="","",INDEX(MY_Data,MATCH($H230,Sheet1!$N:N,1),4))</f>
        <v/>
      </c>
      <c r="F230" s="13" t="str">
        <f>IF($H230="","",INDEX(MY_Data,MATCH($H230,Sheet1!$N:N,1),5))</f>
        <v/>
      </c>
      <c r="G230" s="22" t="str">
        <f>IF($H230="","",INDEX(MY_Data,MATCH($H230,Sheet1!$N:N,1),6))</f>
        <v/>
      </c>
      <c r="H230" s="25" t="str">
        <f>IF(ROW()-7&lt;=MAX(Sheet1!$N:N),ROW()-7,"")</f>
        <v/>
      </c>
    </row>
    <row r="231" spans="2:8">
      <c r="B231" s="24" t="str">
        <f>IF($H231="","",INDEX(MY_Data,MATCH($H231,Sheet1!$N:N,1),1))</f>
        <v/>
      </c>
      <c r="C231" s="13" t="str">
        <f>IF($H231="","",INDEX(MY_Data,MATCH($H231,Sheet1!$N:N,1),2))</f>
        <v/>
      </c>
      <c r="D231" s="13" t="str">
        <f>IF($H231="","",INDEX(MY_Data,MATCH($H231,Sheet1!$N:N,1),3))</f>
        <v/>
      </c>
      <c r="E231" s="13" t="str">
        <f>IF($H231="","",INDEX(MY_Data,MATCH($H231,Sheet1!$N:N,1),4))</f>
        <v/>
      </c>
      <c r="F231" s="13" t="str">
        <f>IF($H231="","",INDEX(MY_Data,MATCH($H231,Sheet1!$N:N,1),5))</f>
        <v/>
      </c>
      <c r="G231" s="22" t="str">
        <f>IF($H231="","",INDEX(MY_Data,MATCH($H231,Sheet1!$N:N,1),6))</f>
        <v/>
      </c>
      <c r="H231" s="25" t="str">
        <f>IF(ROW()-7&lt;=MAX(Sheet1!$N:N),ROW()-7,"")</f>
        <v/>
      </c>
    </row>
    <row r="232" spans="2:8">
      <c r="B232" s="24" t="str">
        <f>IF($H232="","",INDEX(MY_Data,MATCH($H232,Sheet1!$N:N,1),1))</f>
        <v/>
      </c>
      <c r="C232" s="13" t="str">
        <f>IF($H232="","",INDEX(MY_Data,MATCH($H232,Sheet1!$N:N,1),2))</f>
        <v/>
      </c>
      <c r="D232" s="13" t="str">
        <f>IF($H232="","",INDEX(MY_Data,MATCH($H232,Sheet1!$N:N,1),3))</f>
        <v/>
      </c>
      <c r="E232" s="13" t="str">
        <f>IF($H232="","",INDEX(MY_Data,MATCH($H232,Sheet1!$N:N,1),4))</f>
        <v/>
      </c>
      <c r="F232" s="13" t="str">
        <f>IF($H232="","",INDEX(MY_Data,MATCH($H232,Sheet1!$N:N,1),5))</f>
        <v/>
      </c>
      <c r="G232" s="22" t="str">
        <f>IF($H232="","",INDEX(MY_Data,MATCH($H232,Sheet1!$N:N,1),6))</f>
        <v/>
      </c>
      <c r="H232" s="25" t="str">
        <f>IF(ROW()-7&lt;=MAX(Sheet1!$N:N),ROW()-7,"")</f>
        <v/>
      </c>
    </row>
    <row r="233" spans="2:8">
      <c r="B233" s="24" t="str">
        <f>IF($H233="","",INDEX(MY_Data,MATCH($H233,Sheet1!$N:N,1),1))</f>
        <v/>
      </c>
      <c r="C233" s="13" t="str">
        <f>IF($H233="","",INDEX(MY_Data,MATCH($H233,Sheet1!$N:N,1),2))</f>
        <v/>
      </c>
      <c r="D233" s="13" t="str">
        <f>IF($H233="","",INDEX(MY_Data,MATCH($H233,Sheet1!$N:N,1),3))</f>
        <v/>
      </c>
      <c r="E233" s="13" t="str">
        <f>IF($H233="","",INDEX(MY_Data,MATCH($H233,Sheet1!$N:N,1),4))</f>
        <v/>
      </c>
      <c r="F233" s="13" t="str">
        <f>IF($H233="","",INDEX(MY_Data,MATCH($H233,Sheet1!$N:N,1),5))</f>
        <v/>
      </c>
      <c r="G233" s="22" t="str">
        <f>IF($H233="","",INDEX(MY_Data,MATCH($H233,Sheet1!$N:N,1),6))</f>
        <v/>
      </c>
      <c r="H233" s="25" t="str">
        <f>IF(ROW()-7&lt;=MAX(Sheet1!$N:N),ROW()-7,"")</f>
        <v/>
      </c>
    </row>
    <row r="234" spans="2:8">
      <c r="B234" s="24" t="str">
        <f>IF($H234="","",INDEX(MY_Data,MATCH($H234,Sheet1!$N:N,1),1))</f>
        <v/>
      </c>
      <c r="C234" s="13" t="str">
        <f>IF($H234="","",INDEX(MY_Data,MATCH($H234,Sheet1!$N:N,1),2))</f>
        <v/>
      </c>
      <c r="D234" s="13" t="str">
        <f>IF($H234="","",INDEX(MY_Data,MATCH($H234,Sheet1!$N:N,1),3))</f>
        <v/>
      </c>
      <c r="E234" s="13" t="str">
        <f>IF($H234="","",INDEX(MY_Data,MATCH($H234,Sheet1!$N:N,1),4))</f>
        <v/>
      </c>
      <c r="F234" s="13" t="str">
        <f>IF($H234="","",INDEX(MY_Data,MATCH($H234,Sheet1!$N:N,1),5))</f>
        <v/>
      </c>
      <c r="G234" s="22" t="str">
        <f>IF($H234="","",INDEX(MY_Data,MATCH($H234,Sheet1!$N:N,1),6))</f>
        <v/>
      </c>
      <c r="H234" s="25" t="str">
        <f>IF(ROW()-7&lt;=MAX(Sheet1!$N:N),ROW()-7,"")</f>
        <v/>
      </c>
    </row>
    <row r="235" spans="2:8">
      <c r="B235" s="24" t="str">
        <f>IF($H235="","",INDEX(MY_Data,MATCH($H235,Sheet1!$N:N,1),1))</f>
        <v/>
      </c>
      <c r="C235" s="13" t="str">
        <f>IF($H235="","",INDEX(MY_Data,MATCH($H235,Sheet1!$N:N,1),2))</f>
        <v/>
      </c>
      <c r="D235" s="13" t="str">
        <f>IF($H235="","",INDEX(MY_Data,MATCH($H235,Sheet1!$N:N,1),3))</f>
        <v/>
      </c>
      <c r="E235" s="13" t="str">
        <f>IF($H235="","",INDEX(MY_Data,MATCH($H235,Sheet1!$N:N,1),4))</f>
        <v/>
      </c>
      <c r="F235" s="13" t="str">
        <f>IF($H235="","",INDEX(MY_Data,MATCH($H235,Sheet1!$N:N,1),5))</f>
        <v/>
      </c>
      <c r="G235" s="22" t="str">
        <f>IF($H235="","",INDEX(MY_Data,MATCH($H235,Sheet1!$N:N,1),6))</f>
        <v/>
      </c>
      <c r="H235" s="25" t="str">
        <f>IF(ROW()-7&lt;=MAX(Sheet1!$N:N),ROW()-7,"")</f>
        <v/>
      </c>
    </row>
    <row r="236" spans="2:8">
      <c r="B236" s="24" t="str">
        <f>IF($H236="","",INDEX(MY_Data,MATCH($H236,Sheet1!$N:N,1),1))</f>
        <v/>
      </c>
      <c r="C236" s="13" t="str">
        <f>IF($H236="","",INDEX(MY_Data,MATCH($H236,Sheet1!$N:N,1),2))</f>
        <v/>
      </c>
      <c r="D236" s="13" t="str">
        <f>IF($H236="","",INDEX(MY_Data,MATCH($H236,Sheet1!$N:N,1),3))</f>
        <v/>
      </c>
      <c r="E236" s="13" t="str">
        <f>IF($H236="","",INDEX(MY_Data,MATCH($H236,Sheet1!$N:N,1),4))</f>
        <v/>
      </c>
      <c r="F236" s="13" t="str">
        <f>IF($H236="","",INDEX(MY_Data,MATCH($H236,Sheet1!$N:N,1),5))</f>
        <v/>
      </c>
      <c r="G236" s="22" t="str">
        <f>IF($H236="","",INDEX(MY_Data,MATCH($H236,Sheet1!$N:N,1),6))</f>
        <v/>
      </c>
      <c r="H236" s="25" t="str">
        <f>IF(ROW()-7&lt;=MAX(Sheet1!$N:N),ROW()-7,"")</f>
        <v/>
      </c>
    </row>
    <row r="237" spans="2:8">
      <c r="B237" s="24" t="str">
        <f>IF($H237="","",INDEX(MY_Data,MATCH($H237,Sheet1!$N:N,1),1))</f>
        <v/>
      </c>
      <c r="C237" s="13" t="str">
        <f>IF($H237="","",INDEX(MY_Data,MATCH($H237,Sheet1!$N:N,1),2))</f>
        <v/>
      </c>
      <c r="D237" s="13" t="str">
        <f>IF($H237="","",INDEX(MY_Data,MATCH($H237,Sheet1!$N:N,1),3))</f>
        <v/>
      </c>
      <c r="E237" s="13" t="str">
        <f>IF($H237="","",INDEX(MY_Data,MATCH($H237,Sheet1!$N:N,1),4))</f>
        <v/>
      </c>
      <c r="F237" s="13" t="str">
        <f>IF($H237="","",INDEX(MY_Data,MATCH($H237,Sheet1!$N:N,1),5))</f>
        <v/>
      </c>
      <c r="G237" s="22" t="str">
        <f>IF($H237="","",INDEX(MY_Data,MATCH($H237,Sheet1!$N:N,1),6))</f>
        <v/>
      </c>
      <c r="H237" s="25" t="str">
        <f>IF(ROW()-7&lt;=MAX(Sheet1!$N:N),ROW()-7,"")</f>
        <v/>
      </c>
    </row>
    <row r="238" spans="2:8">
      <c r="B238" s="24" t="str">
        <f>IF($H238="","",INDEX(MY_Data,MATCH($H238,Sheet1!$N:N,1),1))</f>
        <v/>
      </c>
      <c r="C238" s="13" t="str">
        <f>IF($H238="","",INDEX(MY_Data,MATCH($H238,Sheet1!$N:N,1),2))</f>
        <v/>
      </c>
      <c r="D238" s="13" t="str">
        <f>IF($H238="","",INDEX(MY_Data,MATCH($H238,Sheet1!$N:N,1),3))</f>
        <v/>
      </c>
      <c r="E238" s="13" t="str">
        <f>IF($H238="","",INDEX(MY_Data,MATCH($H238,Sheet1!$N:N,1),4))</f>
        <v/>
      </c>
      <c r="F238" s="13" t="str">
        <f>IF($H238="","",INDEX(MY_Data,MATCH($H238,Sheet1!$N:N,1),5))</f>
        <v/>
      </c>
      <c r="G238" s="22" t="str">
        <f>IF($H238="","",INDEX(MY_Data,MATCH($H238,Sheet1!$N:N,1),6))</f>
        <v/>
      </c>
      <c r="H238" s="25" t="str">
        <f>IF(ROW()-7&lt;=MAX(Sheet1!$N:N),ROW()-7,"")</f>
        <v/>
      </c>
    </row>
    <row r="239" spans="2:8">
      <c r="B239" s="24" t="str">
        <f>IF($H239="","",INDEX(MY_Data,MATCH($H239,Sheet1!$N:N,1),1))</f>
        <v/>
      </c>
      <c r="C239" s="13" t="str">
        <f>IF($H239="","",INDEX(MY_Data,MATCH($H239,Sheet1!$N:N,1),2))</f>
        <v/>
      </c>
      <c r="D239" s="13" t="str">
        <f>IF($H239="","",INDEX(MY_Data,MATCH($H239,Sheet1!$N:N,1),3))</f>
        <v/>
      </c>
      <c r="E239" s="13" t="str">
        <f>IF($H239="","",INDEX(MY_Data,MATCH($H239,Sheet1!$N:N,1),4))</f>
        <v/>
      </c>
      <c r="F239" s="13" t="str">
        <f>IF($H239="","",INDEX(MY_Data,MATCH($H239,Sheet1!$N:N,1),5))</f>
        <v/>
      </c>
      <c r="G239" s="22" t="str">
        <f>IF($H239="","",INDEX(MY_Data,MATCH($H239,Sheet1!$N:N,1),6))</f>
        <v/>
      </c>
      <c r="H239" s="25" t="str">
        <f>IF(ROW()-7&lt;=MAX(Sheet1!$N:N),ROW()-7,"")</f>
        <v/>
      </c>
    </row>
    <row r="240" spans="2:8">
      <c r="B240" s="24" t="str">
        <f>IF($H240="","",INDEX(MY_Data,MATCH($H240,Sheet1!$N:N,1),1))</f>
        <v/>
      </c>
      <c r="C240" s="13" t="str">
        <f>IF($H240="","",INDEX(MY_Data,MATCH($H240,Sheet1!$N:N,1),2))</f>
        <v/>
      </c>
      <c r="D240" s="13" t="str">
        <f>IF($H240="","",INDEX(MY_Data,MATCH($H240,Sheet1!$N:N,1),3))</f>
        <v/>
      </c>
      <c r="E240" s="13" t="str">
        <f>IF($H240="","",INDEX(MY_Data,MATCH($H240,Sheet1!$N:N,1),4))</f>
        <v/>
      </c>
      <c r="F240" s="13" t="str">
        <f>IF($H240="","",INDEX(MY_Data,MATCH($H240,Sheet1!$N:N,1),5))</f>
        <v/>
      </c>
      <c r="G240" s="22" t="str">
        <f>IF($H240="","",INDEX(MY_Data,MATCH($H240,Sheet1!$N:N,1),6))</f>
        <v/>
      </c>
      <c r="H240" s="25" t="str">
        <f>IF(ROW()-7&lt;=MAX(Sheet1!$N:N),ROW()-7,"")</f>
        <v/>
      </c>
    </row>
    <row r="241" spans="2:8">
      <c r="B241" s="24" t="str">
        <f>IF($H241="","",INDEX(MY_Data,MATCH($H241,Sheet1!$N:N,1),1))</f>
        <v/>
      </c>
      <c r="C241" s="13" t="str">
        <f>IF($H241="","",INDEX(MY_Data,MATCH($H241,Sheet1!$N:N,1),2))</f>
        <v/>
      </c>
      <c r="D241" s="13" t="str">
        <f>IF($H241="","",INDEX(MY_Data,MATCH($H241,Sheet1!$N:N,1),3))</f>
        <v/>
      </c>
      <c r="E241" s="13" t="str">
        <f>IF($H241="","",INDEX(MY_Data,MATCH($H241,Sheet1!$N:N,1),4))</f>
        <v/>
      </c>
      <c r="F241" s="13" t="str">
        <f>IF($H241="","",INDEX(MY_Data,MATCH($H241,Sheet1!$N:N,1),5))</f>
        <v/>
      </c>
      <c r="G241" s="22" t="str">
        <f>IF($H241="","",INDEX(MY_Data,MATCH($H241,Sheet1!$N:N,1),6))</f>
        <v/>
      </c>
      <c r="H241" s="25" t="str">
        <f>IF(ROW()-7&lt;=MAX(Sheet1!$N:N),ROW()-7,"")</f>
        <v/>
      </c>
    </row>
    <row r="242" spans="2:8">
      <c r="B242" s="24" t="str">
        <f>IF($H242="","",INDEX(MY_Data,MATCH($H242,Sheet1!$N:N,1),1))</f>
        <v/>
      </c>
      <c r="C242" s="13" t="str">
        <f>IF($H242="","",INDEX(MY_Data,MATCH($H242,Sheet1!$N:N,1),2))</f>
        <v/>
      </c>
      <c r="D242" s="13" t="str">
        <f>IF($H242="","",INDEX(MY_Data,MATCH($H242,Sheet1!$N:N,1),3))</f>
        <v/>
      </c>
      <c r="E242" s="13" t="str">
        <f>IF($H242="","",INDEX(MY_Data,MATCH($H242,Sheet1!$N:N,1),4))</f>
        <v/>
      </c>
      <c r="F242" s="13" t="str">
        <f>IF($H242="","",INDEX(MY_Data,MATCH($H242,Sheet1!$N:N,1),5))</f>
        <v/>
      </c>
      <c r="G242" s="22" t="str">
        <f>IF($H242="","",INDEX(MY_Data,MATCH($H242,Sheet1!$N:N,1),6))</f>
        <v/>
      </c>
      <c r="H242" s="25" t="str">
        <f>IF(ROW()-7&lt;=MAX(Sheet1!$N:N),ROW()-7,"")</f>
        <v/>
      </c>
    </row>
    <row r="243" spans="2:8">
      <c r="B243" s="24" t="str">
        <f>IF($H243="","",INDEX(MY_Data,MATCH($H243,Sheet1!$N:N,1),1))</f>
        <v/>
      </c>
      <c r="C243" s="13" t="str">
        <f>IF($H243="","",INDEX(MY_Data,MATCH($H243,Sheet1!$N:N,1),2))</f>
        <v/>
      </c>
      <c r="D243" s="13" t="str">
        <f>IF($H243="","",INDEX(MY_Data,MATCH($H243,Sheet1!$N:N,1),3))</f>
        <v/>
      </c>
      <c r="E243" s="13" t="str">
        <f>IF($H243="","",INDEX(MY_Data,MATCH($H243,Sheet1!$N:N,1),4))</f>
        <v/>
      </c>
      <c r="F243" s="13" t="str">
        <f>IF($H243="","",INDEX(MY_Data,MATCH($H243,Sheet1!$N:N,1),5))</f>
        <v/>
      </c>
      <c r="G243" s="22" t="str">
        <f>IF($H243="","",INDEX(MY_Data,MATCH($H243,Sheet1!$N:N,1),6))</f>
        <v/>
      </c>
      <c r="H243" s="25" t="str">
        <f>IF(ROW()-7&lt;=MAX(Sheet1!$N:N),ROW()-7,"")</f>
        <v/>
      </c>
    </row>
    <row r="244" spans="2:8">
      <c r="B244" s="24" t="str">
        <f>IF($H244="","",INDEX(MY_Data,MATCH($H244,Sheet1!$N:N,1),1))</f>
        <v/>
      </c>
      <c r="C244" s="13" t="str">
        <f>IF($H244="","",INDEX(MY_Data,MATCH($H244,Sheet1!$N:N,1),2))</f>
        <v/>
      </c>
      <c r="D244" s="13" t="str">
        <f>IF($H244="","",INDEX(MY_Data,MATCH($H244,Sheet1!$N:N,1),3))</f>
        <v/>
      </c>
      <c r="E244" s="13" t="str">
        <f>IF($H244="","",INDEX(MY_Data,MATCH($H244,Sheet1!$N:N,1),4))</f>
        <v/>
      </c>
      <c r="F244" s="13" t="str">
        <f>IF($H244="","",INDEX(MY_Data,MATCH($H244,Sheet1!$N:N,1),5))</f>
        <v/>
      </c>
      <c r="G244" s="22" t="str">
        <f>IF($H244="","",INDEX(MY_Data,MATCH($H244,Sheet1!$N:N,1),6))</f>
        <v/>
      </c>
      <c r="H244" s="25" t="str">
        <f>IF(ROW()-7&lt;=MAX(Sheet1!$N:N),ROW()-7,"")</f>
        <v/>
      </c>
    </row>
    <row r="245" spans="2:8">
      <c r="B245" s="24" t="str">
        <f>IF($H245="","",INDEX(MY_Data,MATCH($H245,Sheet1!$N:N,1),1))</f>
        <v/>
      </c>
      <c r="C245" s="13" t="str">
        <f>IF($H245="","",INDEX(MY_Data,MATCH($H245,Sheet1!$N:N,1),2))</f>
        <v/>
      </c>
      <c r="D245" s="13" t="str">
        <f>IF($H245="","",INDEX(MY_Data,MATCH($H245,Sheet1!$N:N,1),3))</f>
        <v/>
      </c>
      <c r="E245" s="13" t="str">
        <f>IF($H245="","",INDEX(MY_Data,MATCH($H245,Sheet1!$N:N,1),4))</f>
        <v/>
      </c>
      <c r="F245" s="13" t="str">
        <f>IF($H245="","",INDEX(MY_Data,MATCH($H245,Sheet1!$N:N,1),5))</f>
        <v/>
      </c>
      <c r="G245" s="22" t="str">
        <f>IF($H245="","",INDEX(MY_Data,MATCH($H245,Sheet1!$N:N,1),6))</f>
        <v/>
      </c>
      <c r="H245" s="25" t="str">
        <f>IF(ROW()-7&lt;=MAX(Sheet1!$N:N),ROW()-7,"")</f>
        <v/>
      </c>
    </row>
    <row r="246" spans="2:8">
      <c r="B246" s="24" t="str">
        <f>IF($H246="","",INDEX(MY_Data,MATCH($H246,Sheet1!$N:N,1),1))</f>
        <v/>
      </c>
      <c r="C246" s="13" t="str">
        <f>IF($H246="","",INDEX(MY_Data,MATCH($H246,Sheet1!$N:N,1),2))</f>
        <v/>
      </c>
      <c r="D246" s="13" t="str">
        <f>IF($H246="","",INDEX(MY_Data,MATCH($H246,Sheet1!$N:N,1),3))</f>
        <v/>
      </c>
      <c r="E246" s="13" t="str">
        <f>IF($H246="","",INDEX(MY_Data,MATCH($H246,Sheet1!$N:N,1),4))</f>
        <v/>
      </c>
      <c r="F246" s="13" t="str">
        <f>IF($H246="","",INDEX(MY_Data,MATCH($H246,Sheet1!$N:N,1),5))</f>
        <v/>
      </c>
      <c r="G246" s="22" t="str">
        <f>IF($H246="","",INDEX(MY_Data,MATCH($H246,Sheet1!$N:N,1),6))</f>
        <v/>
      </c>
      <c r="H246" s="25" t="str">
        <f>IF(ROW()-7&lt;=MAX(Sheet1!$N:N),ROW()-7,"")</f>
        <v/>
      </c>
    </row>
    <row r="247" spans="2:8">
      <c r="B247" s="24" t="str">
        <f>IF($H247="","",INDEX(MY_Data,MATCH($H247,Sheet1!$N:N,1),1))</f>
        <v/>
      </c>
      <c r="C247" s="13" t="str">
        <f>IF($H247="","",INDEX(MY_Data,MATCH($H247,Sheet1!$N:N,1),2))</f>
        <v/>
      </c>
      <c r="D247" s="13" t="str">
        <f>IF($H247="","",INDEX(MY_Data,MATCH($H247,Sheet1!$N:N,1),3))</f>
        <v/>
      </c>
      <c r="E247" s="13" t="str">
        <f>IF($H247="","",INDEX(MY_Data,MATCH($H247,Sheet1!$N:N,1),4))</f>
        <v/>
      </c>
      <c r="F247" s="13" t="str">
        <f>IF($H247="","",INDEX(MY_Data,MATCH($H247,Sheet1!$N:N,1),5))</f>
        <v/>
      </c>
      <c r="G247" s="22" t="str">
        <f>IF($H247="","",INDEX(MY_Data,MATCH($H247,Sheet1!$N:N,1),6))</f>
        <v/>
      </c>
      <c r="H247" s="25" t="str">
        <f>IF(ROW()-7&lt;=MAX(Sheet1!$N:N),ROW()-7,"")</f>
        <v/>
      </c>
    </row>
    <row r="248" spans="2:8">
      <c r="B248" s="24" t="str">
        <f>IF($H248="","",INDEX(MY_Data,MATCH($H248,Sheet1!$N:N,1),1))</f>
        <v/>
      </c>
      <c r="C248" s="13" t="str">
        <f>IF($H248="","",INDEX(MY_Data,MATCH($H248,Sheet1!$N:N,1),2))</f>
        <v/>
      </c>
      <c r="D248" s="13" t="str">
        <f>IF($H248="","",INDEX(MY_Data,MATCH($H248,Sheet1!$N:N,1),3))</f>
        <v/>
      </c>
      <c r="E248" s="13" t="str">
        <f>IF($H248="","",INDEX(MY_Data,MATCH($H248,Sheet1!$N:N,1),4))</f>
        <v/>
      </c>
      <c r="F248" s="13" t="str">
        <f>IF($H248="","",INDEX(MY_Data,MATCH($H248,Sheet1!$N:N,1),5))</f>
        <v/>
      </c>
      <c r="G248" s="22" t="str">
        <f>IF($H248="","",INDEX(MY_Data,MATCH($H248,Sheet1!$N:N,1),6))</f>
        <v/>
      </c>
      <c r="H248" s="25" t="str">
        <f>IF(ROW()-7&lt;=MAX(Sheet1!$N:N),ROW()-7,"")</f>
        <v/>
      </c>
    </row>
    <row r="249" spans="2:8">
      <c r="B249" s="24" t="str">
        <f>IF($H249="","",INDEX(MY_Data,MATCH($H249,Sheet1!$N:N,1),1))</f>
        <v/>
      </c>
      <c r="C249" s="13" t="str">
        <f>IF($H249="","",INDEX(MY_Data,MATCH($H249,Sheet1!$N:N,1),2))</f>
        <v/>
      </c>
      <c r="D249" s="13" t="str">
        <f>IF($H249="","",INDEX(MY_Data,MATCH($H249,Sheet1!$N:N,1),3))</f>
        <v/>
      </c>
      <c r="E249" s="13" t="str">
        <f>IF($H249="","",INDEX(MY_Data,MATCH($H249,Sheet1!$N:N,1),4))</f>
        <v/>
      </c>
      <c r="F249" s="13" t="str">
        <f>IF($H249="","",INDEX(MY_Data,MATCH($H249,Sheet1!$N:N,1),5))</f>
        <v/>
      </c>
      <c r="G249" s="22" t="str">
        <f>IF($H249="","",INDEX(MY_Data,MATCH($H249,Sheet1!$N:N,1),6))</f>
        <v/>
      </c>
      <c r="H249" s="25" t="str">
        <f>IF(ROW()-7&lt;=MAX(Sheet1!$N:N),ROW()-7,"")</f>
        <v/>
      </c>
    </row>
    <row r="250" spans="2:8">
      <c r="B250" s="24" t="str">
        <f>IF($H250="","",INDEX(MY_Data,MATCH($H250,Sheet1!$N:N,1),1))</f>
        <v/>
      </c>
      <c r="C250" s="13" t="str">
        <f>IF($H250="","",INDEX(MY_Data,MATCH($H250,Sheet1!$N:N,1),2))</f>
        <v/>
      </c>
      <c r="D250" s="13" t="str">
        <f>IF($H250="","",INDEX(MY_Data,MATCH($H250,Sheet1!$N:N,1),3))</f>
        <v/>
      </c>
      <c r="E250" s="13" t="str">
        <f>IF($H250="","",INDEX(MY_Data,MATCH($H250,Sheet1!$N:N,1),4))</f>
        <v/>
      </c>
      <c r="F250" s="13" t="str">
        <f>IF($H250="","",INDEX(MY_Data,MATCH($H250,Sheet1!$N:N,1),5))</f>
        <v/>
      </c>
      <c r="G250" s="22" t="str">
        <f>IF($H250="","",INDEX(MY_Data,MATCH($H250,Sheet1!$N:N,1),6))</f>
        <v/>
      </c>
      <c r="H250" s="25" t="str">
        <f>IF(ROW()-7&lt;=MAX(Sheet1!$N:N),ROW()-7,"")</f>
        <v/>
      </c>
    </row>
    <row r="251" spans="2:8">
      <c r="B251" s="24" t="str">
        <f>IF($H251="","",INDEX(MY_Data,MATCH($H251,Sheet1!$N:N,1),1))</f>
        <v/>
      </c>
      <c r="C251" s="13" t="str">
        <f>IF($H251="","",INDEX(MY_Data,MATCH($H251,Sheet1!$N:N,1),2))</f>
        <v/>
      </c>
      <c r="D251" s="13" t="str">
        <f>IF($H251="","",INDEX(MY_Data,MATCH($H251,Sheet1!$N:N,1),3))</f>
        <v/>
      </c>
      <c r="E251" s="13" t="str">
        <f>IF($H251="","",INDEX(MY_Data,MATCH($H251,Sheet1!$N:N,1),4))</f>
        <v/>
      </c>
      <c r="F251" s="13" t="str">
        <f>IF($H251="","",INDEX(MY_Data,MATCH($H251,Sheet1!$N:N,1),5))</f>
        <v/>
      </c>
      <c r="G251" s="22" t="str">
        <f>IF($H251="","",INDEX(MY_Data,MATCH($H251,Sheet1!$N:N,1),6))</f>
        <v/>
      </c>
      <c r="H251" s="25" t="str">
        <f>IF(ROW()-7&lt;=MAX(Sheet1!$N:N),ROW()-7,"")</f>
        <v/>
      </c>
    </row>
    <row r="252" spans="2:8">
      <c r="B252" s="24" t="str">
        <f>IF($H252="","",INDEX(MY_Data,MATCH($H252,Sheet1!$N:N,1),1))</f>
        <v/>
      </c>
      <c r="C252" s="13" t="str">
        <f>IF($H252="","",INDEX(MY_Data,MATCH($H252,Sheet1!$N:N,1),2))</f>
        <v/>
      </c>
      <c r="D252" s="13" t="str">
        <f>IF($H252="","",INDEX(MY_Data,MATCH($H252,Sheet1!$N:N,1),3))</f>
        <v/>
      </c>
      <c r="E252" s="13" t="str">
        <f>IF($H252="","",INDEX(MY_Data,MATCH($H252,Sheet1!$N:N,1),4))</f>
        <v/>
      </c>
      <c r="F252" s="13" t="str">
        <f>IF($H252="","",INDEX(MY_Data,MATCH($H252,Sheet1!$N:N,1),5))</f>
        <v/>
      </c>
      <c r="G252" s="22" t="str">
        <f>IF($H252="","",INDEX(MY_Data,MATCH($H252,Sheet1!$N:N,1),6))</f>
        <v/>
      </c>
      <c r="H252" s="25" t="str">
        <f>IF(ROW()-7&lt;=MAX(Sheet1!$N:N),ROW()-7,"")</f>
        <v/>
      </c>
    </row>
    <row r="253" spans="2:8">
      <c r="B253" s="24" t="str">
        <f>IF($H253="","",INDEX(MY_Data,MATCH($H253,Sheet1!$N:N,1),1))</f>
        <v/>
      </c>
      <c r="C253" s="13" t="str">
        <f>IF($H253="","",INDEX(MY_Data,MATCH($H253,Sheet1!$N:N,1),2))</f>
        <v/>
      </c>
      <c r="D253" s="13" t="str">
        <f>IF($H253="","",INDEX(MY_Data,MATCH($H253,Sheet1!$N:N,1),3))</f>
        <v/>
      </c>
      <c r="E253" s="13" t="str">
        <f>IF($H253="","",INDEX(MY_Data,MATCH($H253,Sheet1!$N:N,1),4))</f>
        <v/>
      </c>
      <c r="F253" s="13" t="str">
        <f>IF($H253="","",INDEX(MY_Data,MATCH($H253,Sheet1!$N:N,1),5))</f>
        <v/>
      </c>
      <c r="G253" s="22" t="str">
        <f>IF($H253="","",INDEX(MY_Data,MATCH($H253,Sheet1!$N:N,1),6))</f>
        <v/>
      </c>
      <c r="H253" s="25" t="str">
        <f>IF(ROW()-7&lt;=MAX(Sheet1!$N:N),ROW()-7,"")</f>
        <v/>
      </c>
    </row>
    <row r="254" spans="2:8">
      <c r="B254" s="24" t="str">
        <f>IF($H254="","",INDEX(MY_Data,MATCH($H254,Sheet1!$N:N,1),1))</f>
        <v/>
      </c>
      <c r="C254" s="13" t="str">
        <f>IF($H254="","",INDEX(MY_Data,MATCH($H254,Sheet1!$N:N,1),2))</f>
        <v/>
      </c>
      <c r="D254" s="13" t="str">
        <f>IF($H254="","",INDEX(MY_Data,MATCH($H254,Sheet1!$N:N,1),3))</f>
        <v/>
      </c>
      <c r="E254" s="13" t="str">
        <f>IF($H254="","",INDEX(MY_Data,MATCH($H254,Sheet1!$N:N,1),4))</f>
        <v/>
      </c>
      <c r="F254" s="13" t="str">
        <f>IF($H254="","",INDEX(MY_Data,MATCH($H254,Sheet1!$N:N,1),5))</f>
        <v/>
      </c>
      <c r="G254" s="22" t="str">
        <f>IF($H254="","",INDEX(MY_Data,MATCH($H254,Sheet1!$N:N,1),6))</f>
        <v/>
      </c>
      <c r="H254" s="25" t="str">
        <f>IF(ROW()-7&lt;=MAX(Sheet1!$N:N),ROW()-7,"")</f>
        <v/>
      </c>
    </row>
    <row r="255" spans="2:8">
      <c r="B255" s="24" t="str">
        <f>IF($H255="","",INDEX(MY_Data,MATCH($H255,Sheet1!$N:N,1),1))</f>
        <v/>
      </c>
      <c r="C255" s="13" t="str">
        <f>IF($H255="","",INDEX(MY_Data,MATCH($H255,Sheet1!$N:N,1),2))</f>
        <v/>
      </c>
      <c r="D255" s="13" t="str">
        <f>IF($H255="","",INDEX(MY_Data,MATCH($H255,Sheet1!$N:N,1),3))</f>
        <v/>
      </c>
      <c r="E255" s="13" t="str">
        <f>IF($H255="","",INDEX(MY_Data,MATCH($H255,Sheet1!$N:N,1),4))</f>
        <v/>
      </c>
      <c r="F255" s="13" t="str">
        <f>IF($H255="","",INDEX(MY_Data,MATCH($H255,Sheet1!$N:N,1),5))</f>
        <v/>
      </c>
      <c r="G255" s="22" t="str">
        <f>IF($H255="","",INDEX(MY_Data,MATCH($H255,Sheet1!$N:N,1),6))</f>
        <v/>
      </c>
      <c r="H255" s="25" t="str">
        <f>IF(ROW()-7&lt;=MAX(Sheet1!$N:N),ROW()-7,"")</f>
        <v/>
      </c>
    </row>
    <row r="256" spans="2:8">
      <c r="B256" s="24" t="str">
        <f>IF($H256="","",INDEX(MY_Data,MATCH($H256,Sheet1!$N:N,1),1))</f>
        <v/>
      </c>
      <c r="C256" s="13" t="str">
        <f>IF($H256="","",INDEX(MY_Data,MATCH($H256,Sheet1!$N:N,1),2))</f>
        <v/>
      </c>
      <c r="D256" s="13" t="str">
        <f>IF($H256="","",INDEX(MY_Data,MATCH($H256,Sheet1!$N:N,1),3))</f>
        <v/>
      </c>
      <c r="E256" s="13" t="str">
        <f>IF($H256="","",INDEX(MY_Data,MATCH($H256,Sheet1!$N:N,1),4))</f>
        <v/>
      </c>
      <c r="F256" s="13" t="str">
        <f>IF($H256="","",INDEX(MY_Data,MATCH($H256,Sheet1!$N:N,1),5))</f>
        <v/>
      </c>
      <c r="G256" s="22" t="str">
        <f>IF($H256="","",INDEX(MY_Data,MATCH($H256,Sheet1!$N:N,1),6))</f>
        <v/>
      </c>
      <c r="H256" s="25" t="str">
        <f>IF(ROW()-7&lt;=MAX(Sheet1!$N:N),ROW()-7,"")</f>
        <v/>
      </c>
    </row>
    <row r="257" spans="2:8">
      <c r="B257" s="24" t="str">
        <f>IF($H257="","",INDEX(MY_Data,MATCH($H257,Sheet1!$N:N,1),1))</f>
        <v/>
      </c>
      <c r="C257" s="13" t="str">
        <f>IF($H257="","",INDEX(MY_Data,MATCH($H257,Sheet1!$N:N,1),2))</f>
        <v/>
      </c>
      <c r="D257" s="13" t="str">
        <f>IF($H257="","",INDEX(MY_Data,MATCH($H257,Sheet1!$N:N,1),3))</f>
        <v/>
      </c>
      <c r="E257" s="13" t="str">
        <f>IF($H257="","",INDEX(MY_Data,MATCH($H257,Sheet1!$N:N,1),4))</f>
        <v/>
      </c>
      <c r="F257" s="13" t="str">
        <f>IF($H257="","",INDEX(MY_Data,MATCH($H257,Sheet1!$N:N,1),5))</f>
        <v/>
      </c>
      <c r="G257" s="22" t="str">
        <f>IF($H257="","",INDEX(MY_Data,MATCH($H257,Sheet1!$N:N,1),6))</f>
        <v/>
      </c>
      <c r="H257" s="25" t="str">
        <f>IF(ROW()-7&lt;=MAX(Sheet1!$N:N),ROW()-7,"")</f>
        <v/>
      </c>
    </row>
    <row r="258" spans="2:8">
      <c r="B258" s="24" t="str">
        <f>IF($H258="","",INDEX(MY_Data,MATCH($H258,Sheet1!$N:N,1),1))</f>
        <v/>
      </c>
      <c r="C258" s="13" t="str">
        <f>IF($H258="","",INDEX(MY_Data,MATCH($H258,Sheet1!$N:N,1),2))</f>
        <v/>
      </c>
      <c r="D258" s="13" t="str">
        <f>IF($H258="","",INDEX(MY_Data,MATCH($H258,Sheet1!$N:N,1),3))</f>
        <v/>
      </c>
      <c r="E258" s="13" t="str">
        <f>IF($H258="","",INDEX(MY_Data,MATCH($H258,Sheet1!$N:N,1),4))</f>
        <v/>
      </c>
      <c r="F258" s="13" t="str">
        <f>IF($H258="","",INDEX(MY_Data,MATCH($H258,Sheet1!$N:N,1),5))</f>
        <v/>
      </c>
      <c r="G258" s="22" t="str">
        <f>IF($H258="","",INDEX(MY_Data,MATCH($H258,Sheet1!$N:N,1),6))</f>
        <v/>
      </c>
      <c r="H258" s="25" t="str">
        <f>IF(ROW()-7&lt;=MAX(Sheet1!$N:N),ROW()-7,"")</f>
        <v/>
      </c>
    </row>
    <row r="259" spans="2:8">
      <c r="B259" s="24" t="str">
        <f>IF($H259="","",INDEX(MY_Data,MATCH($H259,Sheet1!$N:N,1),1))</f>
        <v/>
      </c>
      <c r="C259" s="13" t="str">
        <f>IF($H259="","",INDEX(MY_Data,MATCH($H259,Sheet1!$N:N,1),2))</f>
        <v/>
      </c>
      <c r="D259" s="13" t="str">
        <f>IF($H259="","",INDEX(MY_Data,MATCH($H259,Sheet1!$N:N,1),3))</f>
        <v/>
      </c>
      <c r="E259" s="13" t="str">
        <f>IF($H259="","",INDEX(MY_Data,MATCH($H259,Sheet1!$N:N,1),4))</f>
        <v/>
      </c>
      <c r="F259" s="13" t="str">
        <f>IF($H259="","",INDEX(MY_Data,MATCH($H259,Sheet1!$N:N,1),5))</f>
        <v/>
      </c>
      <c r="G259" s="22" t="str">
        <f>IF($H259="","",INDEX(MY_Data,MATCH($H259,Sheet1!$N:N,1),6))</f>
        <v/>
      </c>
      <c r="H259" s="25" t="str">
        <f>IF(ROW()-7&lt;=MAX(Sheet1!$N:N),ROW()-7,"")</f>
        <v/>
      </c>
    </row>
    <row r="260" spans="2:8">
      <c r="B260" s="24" t="str">
        <f>IF($H260="","",INDEX(MY_Data,MATCH($H260,Sheet1!$N:N,1),1))</f>
        <v/>
      </c>
      <c r="C260" s="13" t="str">
        <f>IF($H260="","",INDEX(MY_Data,MATCH($H260,Sheet1!$N:N,1),2))</f>
        <v/>
      </c>
      <c r="D260" s="13" t="str">
        <f>IF($H260="","",INDEX(MY_Data,MATCH($H260,Sheet1!$N:N,1),3))</f>
        <v/>
      </c>
      <c r="E260" s="13" t="str">
        <f>IF($H260="","",INDEX(MY_Data,MATCH($H260,Sheet1!$N:N,1),4))</f>
        <v/>
      </c>
      <c r="F260" s="13" t="str">
        <f>IF($H260="","",INDEX(MY_Data,MATCH($H260,Sheet1!$N:N,1),5))</f>
        <v/>
      </c>
      <c r="G260" s="22" t="str">
        <f>IF($H260="","",INDEX(MY_Data,MATCH($H260,Sheet1!$N:N,1),6))</f>
        <v/>
      </c>
      <c r="H260" s="25" t="str">
        <f>IF(ROW()-7&lt;=MAX(Sheet1!$N:N),ROW()-7,"")</f>
        <v/>
      </c>
    </row>
    <row r="261" spans="2:8">
      <c r="B261" s="24" t="str">
        <f>IF($H261="","",INDEX(MY_Data,MATCH($H261,Sheet1!$N:N,1),1))</f>
        <v/>
      </c>
      <c r="C261" s="13" t="str">
        <f>IF($H261="","",INDEX(MY_Data,MATCH($H261,Sheet1!$N:N,1),2))</f>
        <v/>
      </c>
      <c r="D261" s="13" t="str">
        <f>IF($H261="","",INDEX(MY_Data,MATCH($H261,Sheet1!$N:N,1),3))</f>
        <v/>
      </c>
      <c r="E261" s="13" t="str">
        <f>IF($H261="","",INDEX(MY_Data,MATCH($H261,Sheet1!$N:N,1),4))</f>
        <v/>
      </c>
      <c r="F261" s="13" t="str">
        <f>IF($H261="","",INDEX(MY_Data,MATCH($H261,Sheet1!$N:N,1),5))</f>
        <v/>
      </c>
      <c r="G261" s="22" t="str">
        <f>IF($H261="","",INDEX(MY_Data,MATCH($H261,Sheet1!$N:N,1),6))</f>
        <v/>
      </c>
      <c r="H261" s="25" t="str">
        <f>IF(ROW()-7&lt;=MAX(Sheet1!$N:N),ROW()-7,"")</f>
        <v/>
      </c>
    </row>
    <row r="262" spans="2:8">
      <c r="B262" s="24" t="str">
        <f>IF($H262="","",INDEX(MY_Data,MATCH($H262,Sheet1!$N:N,1),1))</f>
        <v/>
      </c>
      <c r="C262" s="13" t="str">
        <f>IF($H262="","",INDEX(MY_Data,MATCH($H262,Sheet1!$N:N,1),2))</f>
        <v/>
      </c>
      <c r="D262" s="13" t="str">
        <f>IF($H262="","",INDEX(MY_Data,MATCH($H262,Sheet1!$N:N,1),3))</f>
        <v/>
      </c>
      <c r="E262" s="13" t="str">
        <f>IF($H262="","",INDEX(MY_Data,MATCH($H262,Sheet1!$N:N,1),4))</f>
        <v/>
      </c>
      <c r="F262" s="13" t="str">
        <f>IF($H262="","",INDEX(MY_Data,MATCH($H262,Sheet1!$N:N,1),5))</f>
        <v/>
      </c>
      <c r="G262" s="22" t="str">
        <f>IF($H262="","",INDEX(MY_Data,MATCH($H262,Sheet1!$N:N,1),6))</f>
        <v/>
      </c>
      <c r="H262" s="25" t="str">
        <f>IF(ROW()-7&lt;=MAX(Sheet1!$N:N),ROW()-7,"")</f>
        <v/>
      </c>
    </row>
    <row r="263" spans="2:8">
      <c r="B263" s="24" t="str">
        <f>IF($H263="","",INDEX(MY_Data,MATCH($H263,Sheet1!$N:N,1),1))</f>
        <v/>
      </c>
      <c r="C263" s="13" t="str">
        <f>IF($H263="","",INDEX(MY_Data,MATCH($H263,Sheet1!$N:N,1),2))</f>
        <v/>
      </c>
      <c r="D263" s="13" t="str">
        <f>IF($H263="","",INDEX(MY_Data,MATCH($H263,Sheet1!$N:N,1),3))</f>
        <v/>
      </c>
      <c r="E263" s="13" t="str">
        <f>IF($H263="","",INDEX(MY_Data,MATCH($H263,Sheet1!$N:N,1),4))</f>
        <v/>
      </c>
      <c r="F263" s="13" t="str">
        <f>IF($H263="","",INDEX(MY_Data,MATCH($H263,Sheet1!$N:N,1),5))</f>
        <v/>
      </c>
      <c r="G263" s="22" t="str">
        <f>IF($H263="","",INDEX(MY_Data,MATCH($H263,Sheet1!$N:N,1),6))</f>
        <v/>
      </c>
      <c r="H263" s="25" t="str">
        <f>IF(ROW()-7&lt;=MAX(Sheet1!$N:N),ROW()-7,"")</f>
        <v/>
      </c>
    </row>
    <row r="264" spans="2:8">
      <c r="B264" s="24" t="str">
        <f>IF($H264="","",INDEX(MY_Data,MATCH($H264,Sheet1!$N:N,1),1))</f>
        <v/>
      </c>
      <c r="C264" s="13" t="str">
        <f>IF($H264="","",INDEX(MY_Data,MATCH($H264,Sheet1!$N:N,1),2))</f>
        <v/>
      </c>
      <c r="D264" s="13" t="str">
        <f>IF($H264="","",INDEX(MY_Data,MATCH($H264,Sheet1!$N:N,1),3))</f>
        <v/>
      </c>
      <c r="E264" s="13" t="str">
        <f>IF($H264="","",INDEX(MY_Data,MATCH($H264,Sheet1!$N:N,1),4))</f>
        <v/>
      </c>
      <c r="F264" s="13" t="str">
        <f>IF($H264="","",INDEX(MY_Data,MATCH($H264,Sheet1!$N:N,1),5))</f>
        <v/>
      </c>
      <c r="G264" s="22" t="str">
        <f>IF($H264="","",INDEX(MY_Data,MATCH($H264,Sheet1!$N:N,1),6))</f>
        <v/>
      </c>
      <c r="H264" s="25" t="str">
        <f>IF(ROW()-7&lt;=MAX(Sheet1!$N:N),ROW()-7,"")</f>
        <v/>
      </c>
    </row>
    <row r="265" spans="2:8">
      <c r="B265" s="24" t="str">
        <f>IF($H265="","",INDEX(MY_Data,MATCH($H265,Sheet1!$N:N,1),1))</f>
        <v/>
      </c>
      <c r="C265" s="13" t="str">
        <f>IF($H265="","",INDEX(MY_Data,MATCH($H265,Sheet1!$N:N,1),2))</f>
        <v/>
      </c>
      <c r="D265" s="13" t="str">
        <f>IF($H265="","",INDEX(MY_Data,MATCH($H265,Sheet1!$N:N,1),3))</f>
        <v/>
      </c>
      <c r="E265" s="13" t="str">
        <f>IF($H265="","",INDEX(MY_Data,MATCH($H265,Sheet1!$N:N,1),4))</f>
        <v/>
      </c>
      <c r="F265" s="13" t="str">
        <f>IF($H265="","",INDEX(MY_Data,MATCH($H265,Sheet1!$N:N,1),5))</f>
        <v/>
      </c>
      <c r="G265" s="22" t="str">
        <f>IF($H265="","",INDEX(MY_Data,MATCH($H265,Sheet1!$N:N,1),6))</f>
        <v/>
      </c>
      <c r="H265" s="25" t="str">
        <f>IF(ROW()-7&lt;=MAX(Sheet1!$N:N),ROW()-7,"")</f>
        <v/>
      </c>
    </row>
    <row r="266" spans="2:8">
      <c r="B266" s="24" t="str">
        <f>IF($H266="","",INDEX(MY_Data,MATCH($H266,Sheet1!$N:N,1),1))</f>
        <v/>
      </c>
      <c r="C266" s="13" t="str">
        <f>IF($H266="","",INDEX(MY_Data,MATCH($H266,Sheet1!$N:N,1),2))</f>
        <v/>
      </c>
      <c r="D266" s="13" t="str">
        <f>IF($H266="","",INDEX(MY_Data,MATCH($H266,Sheet1!$N:N,1),3))</f>
        <v/>
      </c>
      <c r="E266" s="13" t="str">
        <f>IF($H266="","",INDEX(MY_Data,MATCH($H266,Sheet1!$N:N,1),4))</f>
        <v/>
      </c>
      <c r="F266" s="13" t="str">
        <f>IF($H266="","",INDEX(MY_Data,MATCH($H266,Sheet1!$N:N,1),5))</f>
        <v/>
      </c>
      <c r="G266" s="22" t="str">
        <f>IF($H266="","",INDEX(MY_Data,MATCH($H266,Sheet1!$N:N,1),6))</f>
        <v/>
      </c>
      <c r="H266" s="25" t="str">
        <f>IF(ROW()-7&lt;=MAX(Sheet1!$N:N),ROW()-7,"")</f>
        <v/>
      </c>
    </row>
    <row r="267" spans="2:8">
      <c r="B267" s="24" t="str">
        <f>IF($H267="","",INDEX(MY_Data,MATCH($H267,Sheet1!$N:N,1),1))</f>
        <v/>
      </c>
      <c r="C267" s="13" t="str">
        <f>IF($H267="","",INDEX(MY_Data,MATCH($H267,Sheet1!$N:N,1),2))</f>
        <v/>
      </c>
      <c r="D267" s="13" t="str">
        <f>IF($H267="","",INDEX(MY_Data,MATCH($H267,Sheet1!$N:N,1),3))</f>
        <v/>
      </c>
      <c r="E267" s="13" t="str">
        <f>IF($H267="","",INDEX(MY_Data,MATCH($H267,Sheet1!$N:N,1),4))</f>
        <v/>
      </c>
      <c r="F267" s="13" t="str">
        <f>IF($H267="","",INDEX(MY_Data,MATCH($H267,Sheet1!$N:N,1),5))</f>
        <v/>
      </c>
      <c r="G267" s="22" t="str">
        <f>IF($H267="","",INDEX(MY_Data,MATCH($H267,Sheet1!$N:N,1),6))</f>
        <v/>
      </c>
      <c r="H267" s="25" t="str">
        <f>IF(ROW()-7&lt;=MAX(Sheet1!$N:N),ROW()-7,"")</f>
        <v/>
      </c>
    </row>
    <row r="268" spans="2:8">
      <c r="B268" s="24" t="str">
        <f>IF($H268="","",INDEX(MY_Data,MATCH($H268,Sheet1!$N:N,1),1))</f>
        <v/>
      </c>
      <c r="C268" s="13" t="str">
        <f>IF($H268="","",INDEX(MY_Data,MATCH($H268,Sheet1!$N:N,1),2))</f>
        <v/>
      </c>
      <c r="D268" s="13" t="str">
        <f>IF($H268="","",INDEX(MY_Data,MATCH($H268,Sheet1!$N:N,1),3))</f>
        <v/>
      </c>
      <c r="E268" s="13" t="str">
        <f>IF($H268="","",INDEX(MY_Data,MATCH($H268,Sheet1!$N:N,1),4))</f>
        <v/>
      </c>
      <c r="F268" s="13" t="str">
        <f>IF($H268="","",INDEX(MY_Data,MATCH($H268,Sheet1!$N:N,1),5))</f>
        <v/>
      </c>
      <c r="G268" s="22" t="str">
        <f>IF($H268="","",INDEX(MY_Data,MATCH($H268,Sheet1!$N:N,1),6))</f>
        <v/>
      </c>
      <c r="H268" s="25" t="str">
        <f>IF(ROW()-7&lt;=MAX(Sheet1!$N:N),ROW()-7,"")</f>
        <v/>
      </c>
    </row>
    <row r="269" spans="2:8">
      <c r="B269" s="24" t="str">
        <f>IF($H269="","",INDEX(MY_Data,MATCH($H269,Sheet1!$N:N,1),1))</f>
        <v/>
      </c>
      <c r="C269" s="13" t="str">
        <f>IF($H269="","",INDEX(MY_Data,MATCH($H269,Sheet1!$N:N,1),2))</f>
        <v/>
      </c>
      <c r="D269" s="13" t="str">
        <f>IF($H269="","",INDEX(MY_Data,MATCH($H269,Sheet1!$N:N,1),3))</f>
        <v/>
      </c>
      <c r="E269" s="13" t="str">
        <f>IF($H269="","",INDEX(MY_Data,MATCH($H269,Sheet1!$N:N,1),4))</f>
        <v/>
      </c>
      <c r="F269" s="13" t="str">
        <f>IF($H269="","",INDEX(MY_Data,MATCH($H269,Sheet1!$N:N,1),5))</f>
        <v/>
      </c>
      <c r="G269" s="22" t="str">
        <f>IF($H269="","",INDEX(MY_Data,MATCH($H269,Sheet1!$N:N,1),6))</f>
        <v/>
      </c>
      <c r="H269" s="25" t="str">
        <f>IF(ROW()-7&lt;=MAX(Sheet1!$N:N),ROW()-7,"")</f>
        <v/>
      </c>
    </row>
    <row r="270" spans="2:8">
      <c r="B270" s="24" t="str">
        <f>IF($H270="","",INDEX(MY_Data,MATCH($H270,Sheet1!$N:N,1),1))</f>
        <v/>
      </c>
      <c r="C270" s="13" t="str">
        <f>IF($H270="","",INDEX(MY_Data,MATCH($H270,Sheet1!$N:N,1),2))</f>
        <v/>
      </c>
      <c r="D270" s="13" t="str">
        <f>IF($H270="","",INDEX(MY_Data,MATCH($H270,Sheet1!$N:N,1),3))</f>
        <v/>
      </c>
      <c r="E270" s="13" t="str">
        <f>IF($H270="","",INDEX(MY_Data,MATCH($H270,Sheet1!$N:N,1),4))</f>
        <v/>
      </c>
      <c r="F270" s="13" t="str">
        <f>IF($H270="","",INDEX(MY_Data,MATCH($H270,Sheet1!$N:N,1),5))</f>
        <v/>
      </c>
      <c r="G270" s="22" t="str">
        <f>IF($H270="","",INDEX(MY_Data,MATCH($H270,Sheet1!$N:N,1),6))</f>
        <v/>
      </c>
      <c r="H270" s="25" t="str">
        <f>IF(ROW()-7&lt;=MAX(Sheet1!$N:N),ROW()-7,"")</f>
        <v/>
      </c>
    </row>
    <row r="271" spans="2:8">
      <c r="B271" s="24" t="str">
        <f>IF($H271="","",INDEX(MY_Data,MATCH($H271,Sheet1!$N:N,1),1))</f>
        <v/>
      </c>
      <c r="C271" s="13" t="str">
        <f>IF($H271="","",INDEX(MY_Data,MATCH($H271,Sheet1!$N:N,1),2))</f>
        <v/>
      </c>
      <c r="D271" s="13" t="str">
        <f>IF($H271="","",INDEX(MY_Data,MATCH($H271,Sheet1!$N:N,1),3))</f>
        <v/>
      </c>
      <c r="E271" s="13" t="str">
        <f>IF($H271="","",INDEX(MY_Data,MATCH($H271,Sheet1!$N:N,1),4))</f>
        <v/>
      </c>
      <c r="F271" s="13" t="str">
        <f>IF($H271="","",INDEX(MY_Data,MATCH($H271,Sheet1!$N:N,1),5))</f>
        <v/>
      </c>
      <c r="G271" s="22" t="str">
        <f>IF($H271="","",INDEX(MY_Data,MATCH($H271,Sheet1!$N:N,1),6))</f>
        <v/>
      </c>
      <c r="H271" s="25" t="str">
        <f>IF(ROW()-7&lt;=MAX(Sheet1!$N:N),ROW()-7,"")</f>
        <v/>
      </c>
    </row>
    <row r="272" spans="2:8">
      <c r="B272" s="24" t="str">
        <f>IF($H272="","",INDEX(MY_Data,MATCH($H272,Sheet1!$N:N,1),1))</f>
        <v/>
      </c>
      <c r="C272" s="13" t="str">
        <f>IF($H272="","",INDEX(MY_Data,MATCH($H272,Sheet1!$N:N,1),2))</f>
        <v/>
      </c>
      <c r="D272" s="13" t="str">
        <f>IF($H272="","",INDEX(MY_Data,MATCH($H272,Sheet1!$N:N,1),3))</f>
        <v/>
      </c>
      <c r="E272" s="13" t="str">
        <f>IF($H272="","",INDEX(MY_Data,MATCH($H272,Sheet1!$N:N,1),4))</f>
        <v/>
      </c>
      <c r="F272" s="13" t="str">
        <f>IF($H272="","",INDEX(MY_Data,MATCH($H272,Sheet1!$N:N,1),5))</f>
        <v/>
      </c>
      <c r="G272" s="22" t="str">
        <f>IF($H272="","",INDEX(MY_Data,MATCH($H272,Sheet1!$N:N,1),6))</f>
        <v/>
      </c>
      <c r="H272" s="25" t="str">
        <f>IF(ROW()-7&lt;=MAX(Sheet1!$N:N),ROW()-7,"")</f>
        <v/>
      </c>
    </row>
    <row r="273" spans="2:8">
      <c r="B273" s="24" t="str">
        <f>IF($H273="","",INDEX(MY_Data,MATCH($H273,Sheet1!$N:N,1),1))</f>
        <v/>
      </c>
      <c r="C273" s="13" t="str">
        <f>IF($H273="","",INDEX(MY_Data,MATCH($H273,Sheet1!$N:N,1),2))</f>
        <v/>
      </c>
      <c r="D273" s="13" t="str">
        <f>IF($H273="","",INDEX(MY_Data,MATCH($H273,Sheet1!$N:N,1),3))</f>
        <v/>
      </c>
      <c r="E273" s="13" t="str">
        <f>IF($H273="","",INDEX(MY_Data,MATCH($H273,Sheet1!$N:N,1),4))</f>
        <v/>
      </c>
      <c r="F273" s="13" t="str">
        <f>IF($H273="","",INDEX(MY_Data,MATCH($H273,Sheet1!$N:N,1),5))</f>
        <v/>
      </c>
      <c r="G273" s="22" t="str">
        <f>IF($H273="","",INDEX(MY_Data,MATCH($H273,Sheet1!$N:N,1),6))</f>
        <v/>
      </c>
      <c r="H273" s="25" t="str">
        <f>IF(ROW()-7&lt;=MAX(Sheet1!$N:N),ROW()-7,"")</f>
        <v/>
      </c>
    </row>
    <row r="274" spans="2:8">
      <c r="B274" s="24" t="str">
        <f>IF($H274="","",INDEX(MY_Data,MATCH($H274,Sheet1!$N:N,1),1))</f>
        <v/>
      </c>
      <c r="C274" s="13" t="str">
        <f>IF($H274="","",INDEX(MY_Data,MATCH($H274,Sheet1!$N:N,1),2))</f>
        <v/>
      </c>
      <c r="D274" s="13" t="str">
        <f>IF($H274="","",INDEX(MY_Data,MATCH($H274,Sheet1!$N:N,1),3))</f>
        <v/>
      </c>
      <c r="E274" s="13" t="str">
        <f>IF($H274="","",INDEX(MY_Data,MATCH($H274,Sheet1!$N:N,1),4))</f>
        <v/>
      </c>
      <c r="F274" s="13" t="str">
        <f>IF($H274="","",INDEX(MY_Data,MATCH($H274,Sheet1!$N:N,1),5))</f>
        <v/>
      </c>
      <c r="G274" s="22" t="str">
        <f>IF($H274="","",INDEX(MY_Data,MATCH($H274,Sheet1!$N:N,1),6))</f>
        <v/>
      </c>
      <c r="H274" s="25" t="str">
        <f>IF(ROW()-7&lt;=MAX(Sheet1!$N:N),ROW()-7,"")</f>
        <v/>
      </c>
    </row>
    <row r="275" spans="2:8">
      <c r="B275" s="24" t="str">
        <f>IF($H275="","",INDEX(MY_Data,MATCH($H275,Sheet1!$N:N,1),1))</f>
        <v/>
      </c>
      <c r="C275" s="13" t="str">
        <f>IF($H275="","",INDEX(MY_Data,MATCH($H275,Sheet1!$N:N,1),2))</f>
        <v/>
      </c>
      <c r="D275" s="13" t="str">
        <f>IF($H275="","",INDEX(MY_Data,MATCH($H275,Sheet1!$N:N,1),3))</f>
        <v/>
      </c>
      <c r="E275" s="13" t="str">
        <f>IF($H275="","",INDEX(MY_Data,MATCH($H275,Sheet1!$N:N,1),4))</f>
        <v/>
      </c>
      <c r="F275" s="13" t="str">
        <f>IF($H275="","",INDEX(MY_Data,MATCH($H275,Sheet1!$N:N,1),5))</f>
        <v/>
      </c>
      <c r="G275" s="22" t="str">
        <f>IF($H275="","",INDEX(MY_Data,MATCH($H275,Sheet1!$N:N,1),6))</f>
        <v/>
      </c>
      <c r="H275" s="25" t="str">
        <f>IF(ROW()-7&lt;=MAX(Sheet1!$N:N),ROW()-7,"")</f>
        <v/>
      </c>
    </row>
    <row r="276" spans="2:8">
      <c r="B276" s="24" t="str">
        <f>IF($H276="","",INDEX(MY_Data,MATCH($H276,Sheet1!$N:N,1),1))</f>
        <v/>
      </c>
      <c r="C276" s="13" t="str">
        <f>IF($H276="","",INDEX(MY_Data,MATCH($H276,Sheet1!$N:N,1),2))</f>
        <v/>
      </c>
      <c r="D276" s="13" t="str">
        <f>IF($H276="","",INDEX(MY_Data,MATCH($H276,Sheet1!$N:N,1),3))</f>
        <v/>
      </c>
      <c r="E276" s="13" t="str">
        <f>IF($H276="","",INDEX(MY_Data,MATCH($H276,Sheet1!$N:N,1),4))</f>
        <v/>
      </c>
      <c r="F276" s="13" t="str">
        <f>IF($H276="","",INDEX(MY_Data,MATCH($H276,Sheet1!$N:N,1),5))</f>
        <v/>
      </c>
      <c r="G276" s="22" t="str">
        <f>IF($H276="","",INDEX(MY_Data,MATCH($H276,Sheet1!$N:N,1),6))</f>
        <v/>
      </c>
      <c r="H276" s="25" t="str">
        <f>IF(ROW()-7&lt;=MAX(Sheet1!$N:N),ROW()-7,"")</f>
        <v/>
      </c>
    </row>
    <row r="277" spans="2:8">
      <c r="B277" s="24" t="str">
        <f>IF($H277="","",INDEX(MY_Data,MATCH($H277,Sheet1!$N:N,1),1))</f>
        <v/>
      </c>
      <c r="C277" s="13" t="str">
        <f>IF($H277="","",INDEX(MY_Data,MATCH($H277,Sheet1!$N:N,1),2))</f>
        <v/>
      </c>
      <c r="D277" s="13" t="str">
        <f>IF($H277="","",INDEX(MY_Data,MATCH($H277,Sheet1!$N:N,1),3))</f>
        <v/>
      </c>
      <c r="E277" s="13" t="str">
        <f>IF($H277="","",INDEX(MY_Data,MATCH($H277,Sheet1!$N:N,1),4))</f>
        <v/>
      </c>
      <c r="F277" s="13" t="str">
        <f>IF($H277="","",INDEX(MY_Data,MATCH($H277,Sheet1!$N:N,1),5))</f>
        <v/>
      </c>
      <c r="G277" s="22" t="str">
        <f>IF($H277="","",INDEX(MY_Data,MATCH($H277,Sheet1!$N:N,1),6))</f>
        <v/>
      </c>
      <c r="H277" s="25" t="str">
        <f>IF(ROW()-7&lt;=MAX(Sheet1!$N:N),ROW()-7,"")</f>
        <v/>
      </c>
    </row>
    <row r="278" spans="2:8">
      <c r="B278" s="24" t="str">
        <f>IF($H278="","",INDEX(MY_Data,MATCH($H278,Sheet1!$N:N,1),1))</f>
        <v/>
      </c>
      <c r="C278" s="13" t="str">
        <f>IF($H278="","",INDEX(MY_Data,MATCH($H278,Sheet1!$N:N,1),2))</f>
        <v/>
      </c>
      <c r="D278" s="13" t="str">
        <f>IF($H278="","",INDEX(MY_Data,MATCH($H278,Sheet1!$N:N,1),3))</f>
        <v/>
      </c>
      <c r="E278" s="13" t="str">
        <f>IF($H278="","",INDEX(MY_Data,MATCH($H278,Sheet1!$N:N,1),4))</f>
        <v/>
      </c>
      <c r="F278" s="13" t="str">
        <f>IF($H278="","",INDEX(MY_Data,MATCH($H278,Sheet1!$N:N,1),5))</f>
        <v/>
      </c>
      <c r="G278" s="22" t="str">
        <f>IF($H278="","",INDEX(MY_Data,MATCH($H278,Sheet1!$N:N,1),6))</f>
        <v/>
      </c>
      <c r="H278" s="25" t="str">
        <f>IF(ROW()-7&lt;=MAX(Sheet1!$N:N),ROW()-7,"")</f>
        <v/>
      </c>
    </row>
    <row r="279" spans="2:8">
      <c r="B279" s="24" t="str">
        <f>IF($H279="","",INDEX(MY_Data,MATCH($H279,Sheet1!$N:N,1),1))</f>
        <v/>
      </c>
      <c r="C279" s="13" t="str">
        <f>IF($H279="","",INDEX(MY_Data,MATCH($H279,Sheet1!$N:N,1),2))</f>
        <v/>
      </c>
      <c r="D279" s="13" t="str">
        <f>IF($H279="","",INDEX(MY_Data,MATCH($H279,Sheet1!$N:N,1),3))</f>
        <v/>
      </c>
      <c r="E279" s="13" t="str">
        <f>IF($H279="","",INDEX(MY_Data,MATCH($H279,Sheet1!$N:N,1),4))</f>
        <v/>
      </c>
      <c r="F279" s="13" t="str">
        <f>IF($H279="","",INDEX(MY_Data,MATCH($H279,Sheet1!$N:N,1),5))</f>
        <v/>
      </c>
      <c r="G279" s="22" t="str">
        <f>IF($H279="","",INDEX(MY_Data,MATCH($H279,Sheet1!$N:N,1),6))</f>
        <v/>
      </c>
      <c r="H279" s="25" t="str">
        <f>IF(ROW()-7&lt;=MAX(Sheet1!$N:N),ROW()-7,"")</f>
        <v/>
      </c>
    </row>
    <row r="280" spans="2:8">
      <c r="B280" s="24" t="str">
        <f>IF($H280="","",INDEX(MY_Data,MATCH($H280,Sheet1!$N:N,1),1))</f>
        <v/>
      </c>
      <c r="C280" s="13" t="str">
        <f>IF($H280="","",INDEX(MY_Data,MATCH($H280,Sheet1!$N:N,1),2))</f>
        <v/>
      </c>
      <c r="D280" s="13" t="str">
        <f>IF($H280="","",INDEX(MY_Data,MATCH($H280,Sheet1!$N:N,1),3))</f>
        <v/>
      </c>
      <c r="E280" s="13" t="str">
        <f>IF($H280="","",INDEX(MY_Data,MATCH($H280,Sheet1!$N:N,1),4))</f>
        <v/>
      </c>
      <c r="F280" s="13" t="str">
        <f>IF($H280="","",INDEX(MY_Data,MATCH($H280,Sheet1!$N:N,1),5))</f>
        <v/>
      </c>
      <c r="G280" s="22" t="str">
        <f>IF($H280="","",INDEX(MY_Data,MATCH($H280,Sheet1!$N:N,1),6))</f>
        <v/>
      </c>
      <c r="H280" s="25" t="str">
        <f>IF(ROW()-7&lt;=MAX(Sheet1!$N:N),ROW()-7,"")</f>
        <v/>
      </c>
    </row>
    <row r="281" spans="2:8">
      <c r="B281" s="24" t="str">
        <f>IF($H281="","",INDEX(MY_Data,MATCH($H281,Sheet1!$N:N,1),1))</f>
        <v/>
      </c>
      <c r="C281" s="13" t="str">
        <f>IF($H281="","",INDEX(MY_Data,MATCH($H281,Sheet1!$N:N,1),2))</f>
        <v/>
      </c>
      <c r="D281" s="13" t="str">
        <f>IF($H281="","",INDEX(MY_Data,MATCH($H281,Sheet1!$N:N,1),3))</f>
        <v/>
      </c>
      <c r="E281" s="13" t="str">
        <f>IF($H281="","",INDEX(MY_Data,MATCH($H281,Sheet1!$N:N,1),4))</f>
        <v/>
      </c>
      <c r="F281" s="13" t="str">
        <f>IF($H281="","",INDEX(MY_Data,MATCH($H281,Sheet1!$N:N,1),5))</f>
        <v/>
      </c>
      <c r="G281" s="22" t="str">
        <f>IF($H281="","",INDEX(MY_Data,MATCH($H281,Sheet1!$N:N,1),6))</f>
        <v/>
      </c>
      <c r="H281" s="25" t="str">
        <f>IF(ROW()-7&lt;=MAX(Sheet1!$N:N),ROW()-7,"")</f>
        <v/>
      </c>
    </row>
    <row r="282" spans="2:8">
      <c r="B282" s="24" t="str">
        <f>IF($H282="","",INDEX(MY_Data,MATCH($H282,Sheet1!$N:N,1),1))</f>
        <v/>
      </c>
      <c r="C282" s="13" t="str">
        <f>IF($H282="","",INDEX(MY_Data,MATCH($H282,Sheet1!$N:N,1),2))</f>
        <v/>
      </c>
      <c r="D282" s="13" t="str">
        <f>IF($H282="","",INDEX(MY_Data,MATCH($H282,Sheet1!$N:N,1),3))</f>
        <v/>
      </c>
      <c r="E282" s="13" t="str">
        <f>IF($H282="","",INDEX(MY_Data,MATCH($H282,Sheet1!$N:N,1),4))</f>
        <v/>
      </c>
      <c r="F282" s="13" t="str">
        <f>IF($H282="","",INDEX(MY_Data,MATCH($H282,Sheet1!$N:N,1),5))</f>
        <v/>
      </c>
      <c r="G282" s="22" t="str">
        <f>IF($H282="","",INDEX(MY_Data,MATCH($H282,Sheet1!$N:N,1),6))</f>
        <v/>
      </c>
      <c r="H282" s="25" t="str">
        <f>IF(ROW()-7&lt;=MAX(Sheet1!$N:N),ROW()-7,"")</f>
        <v/>
      </c>
    </row>
    <row r="283" spans="2:8">
      <c r="B283" s="24" t="str">
        <f>IF($H283="","",INDEX(MY_Data,MATCH($H283,Sheet1!$N:N,1),1))</f>
        <v/>
      </c>
      <c r="C283" s="13" t="str">
        <f>IF($H283="","",INDEX(MY_Data,MATCH($H283,Sheet1!$N:N,1),2))</f>
        <v/>
      </c>
      <c r="D283" s="13" t="str">
        <f>IF($H283="","",INDEX(MY_Data,MATCH($H283,Sheet1!$N:N,1),3))</f>
        <v/>
      </c>
      <c r="E283" s="13" t="str">
        <f>IF($H283="","",INDEX(MY_Data,MATCH($H283,Sheet1!$N:N,1),4))</f>
        <v/>
      </c>
      <c r="F283" s="13" t="str">
        <f>IF($H283="","",INDEX(MY_Data,MATCH($H283,Sheet1!$N:N,1),5))</f>
        <v/>
      </c>
      <c r="G283" s="22" t="str">
        <f>IF($H283="","",INDEX(MY_Data,MATCH($H283,Sheet1!$N:N,1),6))</f>
        <v/>
      </c>
      <c r="H283" s="25" t="str">
        <f>IF(ROW()-7&lt;=MAX(Sheet1!$N:N),ROW()-7,"")</f>
        <v/>
      </c>
    </row>
    <row r="284" spans="2:8">
      <c r="B284" s="24" t="str">
        <f>IF($H284="","",INDEX(MY_Data,MATCH($H284,Sheet1!$N:N,1),1))</f>
        <v/>
      </c>
      <c r="C284" s="13" t="str">
        <f>IF($H284="","",INDEX(MY_Data,MATCH($H284,Sheet1!$N:N,1),2))</f>
        <v/>
      </c>
      <c r="D284" s="13" t="str">
        <f>IF($H284="","",INDEX(MY_Data,MATCH($H284,Sheet1!$N:N,1),3))</f>
        <v/>
      </c>
      <c r="E284" s="13" t="str">
        <f>IF($H284="","",INDEX(MY_Data,MATCH($H284,Sheet1!$N:N,1),4))</f>
        <v/>
      </c>
      <c r="F284" s="13" t="str">
        <f>IF($H284="","",INDEX(MY_Data,MATCH($H284,Sheet1!$N:N,1),5))</f>
        <v/>
      </c>
      <c r="G284" s="22" t="str">
        <f>IF($H284="","",INDEX(MY_Data,MATCH($H284,Sheet1!$N:N,1),6))</f>
        <v/>
      </c>
      <c r="H284" s="25" t="str">
        <f>IF(ROW()-7&lt;=MAX(Sheet1!$N:N),ROW()-7,"")</f>
        <v/>
      </c>
    </row>
    <row r="285" spans="2:8">
      <c r="B285" s="24" t="str">
        <f>IF($H285="","",INDEX(MY_Data,MATCH($H285,Sheet1!$N:N,1),1))</f>
        <v/>
      </c>
      <c r="C285" s="13" t="str">
        <f>IF($H285="","",INDEX(MY_Data,MATCH($H285,Sheet1!$N:N,1),2))</f>
        <v/>
      </c>
      <c r="D285" s="13" t="str">
        <f>IF($H285="","",INDEX(MY_Data,MATCH($H285,Sheet1!$N:N,1),3))</f>
        <v/>
      </c>
      <c r="E285" s="13" t="str">
        <f>IF($H285="","",INDEX(MY_Data,MATCH($H285,Sheet1!$N:N,1),4))</f>
        <v/>
      </c>
      <c r="F285" s="13" t="str">
        <f>IF($H285="","",INDEX(MY_Data,MATCH($H285,Sheet1!$N:N,1),5))</f>
        <v/>
      </c>
      <c r="G285" s="22" t="str">
        <f>IF($H285="","",INDEX(MY_Data,MATCH($H285,Sheet1!$N:N,1),6))</f>
        <v/>
      </c>
      <c r="H285" s="25" t="str">
        <f>IF(ROW()-7&lt;=MAX(Sheet1!$N:N),ROW()-7,"")</f>
        <v/>
      </c>
    </row>
    <row r="286" spans="2:8">
      <c r="B286" s="24" t="str">
        <f>IF($H286="","",INDEX(MY_Data,MATCH($H286,Sheet1!$N:N,1),1))</f>
        <v/>
      </c>
      <c r="C286" s="13" t="str">
        <f>IF($H286="","",INDEX(MY_Data,MATCH($H286,Sheet1!$N:N,1),2))</f>
        <v/>
      </c>
      <c r="D286" s="13" t="str">
        <f>IF($H286="","",INDEX(MY_Data,MATCH($H286,Sheet1!$N:N,1),3))</f>
        <v/>
      </c>
      <c r="E286" s="13" t="str">
        <f>IF($H286="","",INDEX(MY_Data,MATCH($H286,Sheet1!$N:N,1),4))</f>
        <v/>
      </c>
      <c r="F286" s="13" t="str">
        <f>IF($H286="","",INDEX(MY_Data,MATCH($H286,Sheet1!$N:N,1),5))</f>
        <v/>
      </c>
      <c r="G286" s="22" t="str">
        <f>IF($H286="","",INDEX(MY_Data,MATCH($H286,Sheet1!$N:N,1),6))</f>
        <v/>
      </c>
      <c r="H286" s="25" t="str">
        <f>IF(ROW()-7&lt;=MAX(Sheet1!$N:N),ROW()-7,"")</f>
        <v/>
      </c>
    </row>
    <row r="287" spans="2:8">
      <c r="B287" s="24" t="str">
        <f>IF($H287="","",INDEX(MY_Data,MATCH($H287,Sheet1!$N:N,1),1))</f>
        <v/>
      </c>
      <c r="C287" s="13" t="str">
        <f>IF($H287="","",INDEX(MY_Data,MATCH($H287,Sheet1!$N:N,1),2))</f>
        <v/>
      </c>
      <c r="D287" s="13" t="str">
        <f>IF($H287="","",INDEX(MY_Data,MATCH($H287,Sheet1!$N:N,1),3))</f>
        <v/>
      </c>
      <c r="E287" s="13" t="str">
        <f>IF($H287="","",INDEX(MY_Data,MATCH($H287,Sheet1!$N:N,1),4))</f>
        <v/>
      </c>
      <c r="F287" s="13" t="str">
        <f>IF($H287="","",INDEX(MY_Data,MATCH($H287,Sheet1!$N:N,1),5))</f>
        <v/>
      </c>
      <c r="G287" s="22" t="str">
        <f>IF($H287="","",INDEX(MY_Data,MATCH($H287,Sheet1!$N:N,1),6))</f>
        <v/>
      </c>
      <c r="H287" s="25" t="str">
        <f>IF(ROW()-7&lt;=MAX(Sheet1!$N:N),ROW()-7,"")</f>
        <v/>
      </c>
    </row>
    <row r="288" spans="2:8">
      <c r="B288" s="24" t="str">
        <f>IF($H288="","",INDEX(MY_Data,MATCH($H288,Sheet1!$N:N,1),1))</f>
        <v/>
      </c>
      <c r="C288" s="13" t="str">
        <f>IF($H288="","",INDEX(MY_Data,MATCH($H288,Sheet1!$N:N,1),2))</f>
        <v/>
      </c>
      <c r="D288" s="13" t="str">
        <f>IF($H288="","",INDEX(MY_Data,MATCH($H288,Sheet1!$N:N,1),3))</f>
        <v/>
      </c>
      <c r="E288" s="13" t="str">
        <f>IF($H288="","",INDEX(MY_Data,MATCH($H288,Sheet1!$N:N,1),4))</f>
        <v/>
      </c>
      <c r="F288" s="13" t="str">
        <f>IF($H288="","",INDEX(MY_Data,MATCH($H288,Sheet1!$N:N,1),5))</f>
        <v/>
      </c>
      <c r="G288" s="22" t="str">
        <f>IF($H288="","",INDEX(MY_Data,MATCH($H288,Sheet1!$N:N,1),6))</f>
        <v/>
      </c>
      <c r="H288" s="25" t="str">
        <f>IF(ROW()-7&lt;=MAX(Sheet1!$N:N),ROW()-7,"")</f>
        <v/>
      </c>
    </row>
    <row r="289" spans="2:8">
      <c r="B289" s="24" t="str">
        <f>IF($H289="","",INDEX(MY_Data,MATCH($H289,Sheet1!$N:N,1),1))</f>
        <v/>
      </c>
      <c r="C289" s="13" t="str">
        <f>IF($H289="","",INDEX(MY_Data,MATCH($H289,Sheet1!$N:N,1),2))</f>
        <v/>
      </c>
      <c r="D289" s="13" t="str">
        <f>IF($H289="","",INDEX(MY_Data,MATCH($H289,Sheet1!$N:N,1),3))</f>
        <v/>
      </c>
      <c r="E289" s="13" t="str">
        <f>IF($H289="","",INDEX(MY_Data,MATCH($H289,Sheet1!$N:N,1),4))</f>
        <v/>
      </c>
      <c r="F289" s="13" t="str">
        <f>IF($H289="","",INDEX(MY_Data,MATCH($H289,Sheet1!$N:N,1),5))</f>
        <v/>
      </c>
      <c r="G289" s="22" t="str">
        <f>IF($H289="","",INDEX(MY_Data,MATCH($H289,Sheet1!$N:N,1),6))</f>
        <v/>
      </c>
      <c r="H289" s="25" t="str">
        <f>IF(ROW()-7&lt;=MAX(Sheet1!$N:N),ROW()-7,"")</f>
        <v/>
      </c>
    </row>
    <row r="290" spans="2:8">
      <c r="B290" s="24" t="str">
        <f>IF($H290="","",INDEX(MY_Data,MATCH($H290,Sheet1!$N:N,1),1))</f>
        <v/>
      </c>
      <c r="C290" s="13" t="str">
        <f>IF($H290="","",INDEX(MY_Data,MATCH($H290,Sheet1!$N:N,1),2))</f>
        <v/>
      </c>
      <c r="D290" s="13" t="str">
        <f>IF($H290="","",INDEX(MY_Data,MATCH($H290,Sheet1!$N:N,1),3))</f>
        <v/>
      </c>
      <c r="E290" s="13" t="str">
        <f>IF($H290="","",INDEX(MY_Data,MATCH($H290,Sheet1!$N:N,1),4))</f>
        <v/>
      </c>
      <c r="F290" s="13" t="str">
        <f>IF($H290="","",INDEX(MY_Data,MATCH($H290,Sheet1!$N:N,1),5))</f>
        <v/>
      </c>
      <c r="G290" s="22" t="str">
        <f>IF($H290="","",INDEX(MY_Data,MATCH($H290,Sheet1!$N:N,1),6))</f>
        <v/>
      </c>
      <c r="H290" s="25" t="str">
        <f>IF(ROW()-7&lt;=MAX(Sheet1!$N:N),ROW()-7,"")</f>
        <v/>
      </c>
    </row>
    <row r="291" spans="2:8">
      <c r="B291" s="24" t="str">
        <f>IF($H291="","",INDEX(MY_Data,MATCH($H291,Sheet1!$N:N,1),1))</f>
        <v/>
      </c>
      <c r="C291" s="13" t="str">
        <f>IF($H291="","",INDEX(MY_Data,MATCH($H291,Sheet1!$N:N,1),2))</f>
        <v/>
      </c>
      <c r="D291" s="13" t="str">
        <f>IF($H291="","",INDEX(MY_Data,MATCH($H291,Sheet1!$N:N,1),3))</f>
        <v/>
      </c>
      <c r="E291" s="13" t="str">
        <f>IF($H291="","",INDEX(MY_Data,MATCH($H291,Sheet1!$N:N,1),4))</f>
        <v/>
      </c>
      <c r="F291" s="13" t="str">
        <f>IF($H291="","",INDEX(MY_Data,MATCH($H291,Sheet1!$N:N,1),5))</f>
        <v/>
      </c>
      <c r="G291" s="22" t="str">
        <f>IF($H291="","",INDEX(MY_Data,MATCH($H291,Sheet1!$N:N,1),6))</f>
        <v/>
      </c>
      <c r="H291" s="25" t="str">
        <f>IF(ROW()-7&lt;=MAX(Sheet1!$N:N),ROW()-7,"")</f>
        <v/>
      </c>
    </row>
    <row r="292" spans="2:8">
      <c r="B292" s="24" t="str">
        <f>IF($H292="","",INDEX(MY_Data,MATCH($H292,Sheet1!$N:N,1),1))</f>
        <v/>
      </c>
      <c r="C292" s="13" t="str">
        <f>IF($H292="","",INDEX(MY_Data,MATCH($H292,Sheet1!$N:N,1),2))</f>
        <v/>
      </c>
      <c r="D292" s="13" t="str">
        <f>IF($H292="","",INDEX(MY_Data,MATCH($H292,Sheet1!$N:N,1),3))</f>
        <v/>
      </c>
      <c r="E292" s="13" t="str">
        <f>IF($H292="","",INDEX(MY_Data,MATCH($H292,Sheet1!$N:N,1),4))</f>
        <v/>
      </c>
      <c r="F292" s="13" t="str">
        <f>IF($H292="","",INDEX(MY_Data,MATCH($H292,Sheet1!$N:N,1),5))</f>
        <v/>
      </c>
      <c r="G292" s="22" t="str">
        <f>IF($H292="","",INDEX(MY_Data,MATCH($H292,Sheet1!$N:N,1),6))</f>
        <v/>
      </c>
      <c r="H292" s="25" t="str">
        <f>IF(ROW()-7&lt;=MAX(Sheet1!$N:N),ROW()-7,"")</f>
        <v/>
      </c>
    </row>
    <row r="293" spans="2:8">
      <c r="B293" s="24" t="str">
        <f>IF($H293="","",INDEX(MY_Data,MATCH($H293,Sheet1!$N:N,1),1))</f>
        <v/>
      </c>
      <c r="C293" s="13" t="str">
        <f>IF($H293="","",INDEX(MY_Data,MATCH($H293,Sheet1!$N:N,1),2))</f>
        <v/>
      </c>
      <c r="D293" s="13" t="str">
        <f>IF($H293="","",INDEX(MY_Data,MATCH($H293,Sheet1!$N:N,1),3))</f>
        <v/>
      </c>
      <c r="E293" s="13" t="str">
        <f>IF($H293="","",INDEX(MY_Data,MATCH($H293,Sheet1!$N:N,1),4))</f>
        <v/>
      </c>
      <c r="F293" s="13" t="str">
        <f>IF($H293="","",INDEX(MY_Data,MATCH($H293,Sheet1!$N:N,1),5))</f>
        <v/>
      </c>
      <c r="G293" s="22" t="str">
        <f>IF($H293="","",INDEX(MY_Data,MATCH($H293,Sheet1!$N:N,1),6))</f>
        <v/>
      </c>
      <c r="H293" s="25" t="str">
        <f>IF(ROW()-7&lt;=MAX(Sheet1!$N:N),ROW()-7,"")</f>
        <v/>
      </c>
    </row>
    <row r="294" spans="2:8">
      <c r="B294" s="24" t="str">
        <f>IF($H294="","",INDEX(MY_Data,MATCH($H294,Sheet1!$N:N,1),1))</f>
        <v/>
      </c>
      <c r="C294" s="13" t="str">
        <f>IF($H294="","",INDEX(MY_Data,MATCH($H294,Sheet1!$N:N,1),2))</f>
        <v/>
      </c>
      <c r="D294" s="13" t="str">
        <f>IF($H294="","",INDEX(MY_Data,MATCH($H294,Sheet1!$N:N,1),3))</f>
        <v/>
      </c>
      <c r="E294" s="13" t="str">
        <f>IF($H294="","",INDEX(MY_Data,MATCH($H294,Sheet1!$N:N,1),4))</f>
        <v/>
      </c>
      <c r="F294" s="13" t="str">
        <f>IF($H294="","",INDEX(MY_Data,MATCH($H294,Sheet1!$N:N,1),5))</f>
        <v/>
      </c>
      <c r="G294" s="22" t="str">
        <f>IF($H294="","",INDEX(MY_Data,MATCH($H294,Sheet1!$N:N,1),6))</f>
        <v/>
      </c>
      <c r="H294" s="25" t="str">
        <f>IF(ROW()-7&lt;=MAX(Sheet1!$N:N),ROW()-7,"")</f>
        <v/>
      </c>
    </row>
    <row r="295" spans="2:8">
      <c r="B295" s="24" t="str">
        <f>IF($H295="","",INDEX(MY_Data,MATCH($H295,Sheet1!$N:N,1),1))</f>
        <v/>
      </c>
      <c r="C295" s="13" t="str">
        <f>IF($H295="","",INDEX(MY_Data,MATCH($H295,Sheet1!$N:N,1),2))</f>
        <v/>
      </c>
      <c r="D295" s="13" t="str">
        <f>IF($H295="","",INDEX(MY_Data,MATCH($H295,Sheet1!$N:N,1),3))</f>
        <v/>
      </c>
      <c r="E295" s="13" t="str">
        <f>IF($H295="","",INDEX(MY_Data,MATCH($H295,Sheet1!$N:N,1),4))</f>
        <v/>
      </c>
      <c r="F295" s="13" t="str">
        <f>IF($H295="","",INDEX(MY_Data,MATCH($H295,Sheet1!$N:N,1),5))</f>
        <v/>
      </c>
      <c r="G295" s="22" t="str">
        <f>IF($H295="","",INDEX(MY_Data,MATCH($H295,Sheet1!$N:N,1),6))</f>
        <v/>
      </c>
      <c r="H295" s="25" t="str">
        <f>IF(ROW()-7&lt;=MAX(Sheet1!$N:N),ROW()-7,"")</f>
        <v/>
      </c>
    </row>
    <row r="296" spans="2:8">
      <c r="B296" s="24" t="str">
        <f>IF($H296="","",INDEX(MY_Data,MATCH($H296,Sheet1!$N:N,1),1))</f>
        <v/>
      </c>
      <c r="C296" s="13" t="str">
        <f>IF($H296="","",INDEX(MY_Data,MATCH($H296,Sheet1!$N:N,1),2))</f>
        <v/>
      </c>
      <c r="D296" s="13" t="str">
        <f>IF($H296="","",INDEX(MY_Data,MATCH($H296,Sheet1!$N:N,1),3))</f>
        <v/>
      </c>
      <c r="E296" s="13" t="str">
        <f>IF($H296="","",INDEX(MY_Data,MATCH($H296,Sheet1!$N:N,1),4))</f>
        <v/>
      </c>
      <c r="F296" s="13" t="str">
        <f>IF($H296="","",INDEX(MY_Data,MATCH($H296,Sheet1!$N:N,1),5))</f>
        <v/>
      </c>
      <c r="G296" s="22" t="str">
        <f>IF($H296="","",INDEX(MY_Data,MATCH($H296,Sheet1!$N:N,1),6))</f>
        <v/>
      </c>
      <c r="H296" s="25" t="str">
        <f>IF(ROW()-7&lt;=MAX(Sheet1!$N:N),ROW()-7,"")</f>
        <v/>
      </c>
    </row>
    <row r="297" spans="2:8">
      <c r="B297" s="24" t="str">
        <f>IF($H297="","",INDEX(MY_Data,MATCH($H297,Sheet1!$N:N,1),1))</f>
        <v/>
      </c>
      <c r="C297" s="13" t="str">
        <f>IF($H297="","",INDEX(MY_Data,MATCH($H297,Sheet1!$N:N,1),2))</f>
        <v/>
      </c>
      <c r="D297" s="13" t="str">
        <f>IF($H297="","",INDEX(MY_Data,MATCH($H297,Sheet1!$N:N,1),3))</f>
        <v/>
      </c>
      <c r="E297" s="13" t="str">
        <f>IF($H297="","",INDEX(MY_Data,MATCH($H297,Sheet1!$N:N,1),4))</f>
        <v/>
      </c>
      <c r="F297" s="13" t="str">
        <f>IF($H297="","",INDEX(MY_Data,MATCH($H297,Sheet1!$N:N,1),5))</f>
        <v/>
      </c>
      <c r="G297" s="22" t="str">
        <f>IF($H297="","",INDEX(MY_Data,MATCH($H297,Sheet1!$N:N,1),6))</f>
        <v/>
      </c>
      <c r="H297" s="25" t="str">
        <f>IF(ROW()-7&lt;=MAX(Sheet1!$N:N),ROW()-7,"")</f>
        <v/>
      </c>
    </row>
    <row r="298" spans="2:8">
      <c r="B298" s="24" t="str">
        <f>IF($H298="","",INDEX(MY_Data,MATCH($H298,Sheet1!$N:N,1),1))</f>
        <v/>
      </c>
      <c r="C298" s="13" t="str">
        <f>IF($H298="","",INDEX(MY_Data,MATCH($H298,Sheet1!$N:N,1),2))</f>
        <v/>
      </c>
      <c r="D298" s="13" t="str">
        <f>IF($H298="","",INDEX(MY_Data,MATCH($H298,Sheet1!$N:N,1),3))</f>
        <v/>
      </c>
      <c r="E298" s="13" t="str">
        <f>IF($H298="","",INDEX(MY_Data,MATCH($H298,Sheet1!$N:N,1),4))</f>
        <v/>
      </c>
      <c r="F298" s="13" t="str">
        <f>IF($H298="","",INDEX(MY_Data,MATCH($H298,Sheet1!$N:N,1),5))</f>
        <v/>
      </c>
      <c r="G298" s="22" t="str">
        <f>IF($H298="","",INDEX(MY_Data,MATCH($H298,Sheet1!$N:N,1),6))</f>
        <v/>
      </c>
      <c r="H298" s="25" t="str">
        <f>IF(ROW()-7&lt;=MAX(Sheet1!$N:N),ROW()-7,"")</f>
        <v/>
      </c>
    </row>
    <row r="299" spans="2:8">
      <c r="B299" s="24" t="str">
        <f>IF($H299="","",INDEX(MY_Data,MATCH($H299,Sheet1!$N:N,1),1))</f>
        <v/>
      </c>
      <c r="C299" s="13" t="str">
        <f>IF($H299="","",INDEX(MY_Data,MATCH($H299,Sheet1!$N:N,1),2))</f>
        <v/>
      </c>
      <c r="D299" s="13" t="str">
        <f>IF($H299="","",INDEX(MY_Data,MATCH($H299,Sheet1!$N:N,1),3))</f>
        <v/>
      </c>
      <c r="E299" s="13" t="str">
        <f>IF($H299="","",INDEX(MY_Data,MATCH($H299,Sheet1!$N:N,1),4))</f>
        <v/>
      </c>
      <c r="F299" s="13" t="str">
        <f>IF($H299="","",INDEX(MY_Data,MATCH($H299,Sheet1!$N:N,1),5))</f>
        <v/>
      </c>
      <c r="G299" s="22" t="str">
        <f>IF($H299="","",INDEX(MY_Data,MATCH($H299,Sheet1!$N:N,1),6))</f>
        <v/>
      </c>
      <c r="H299" s="25" t="str">
        <f>IF(ROW()-7&lt;=MAX(Sheet1!$N:N),ROW()-7,"")</f>
        <v/>
      </c>
    </row>
    <row r="300" spans="2:8">
      <c r="B300" s="24" t="str">
        <f>IF($H300="","",INDEX(MY_Data,MATCH($H300,Sheet1!$N:N,1),1))</f>
        <v/>
      </c>
      <c r="C300" s="13" t="str">
        <f>IF($H300="","",INDEX(MY_Data,MATCH($H300,Sheet1!$N:N,1),2))</f>
        <v/>
      </c>
      <c r="D300" s="13" t="str">
        <f>IF($H300="","",INDEX(MY_Data,MATCH($H300,Sheet1!$N:N,1),3))</f>
        <v/>
      </c>
      <c r="E300" s="13" t="str">
        <f>IF($H300="","",INDEX(MY_Data,MATCH($H300,Sheet1!$N:N,1),4))</f>
        <v/>
      </c>
      <c r="F300" s="13" t="str">
        <f>IF($H300="","",INDEX(MY_Data,MATCH($H300,Sheet1!$N:N,1),5))</f>
        <v/>
      </c>
      <c r="G300" s="22" t="str">
        <f>IF($H300="","",INDEX(MY_Data,MATCH($H300,Sheet1!$N:N,1),6))</f>
        <v/>
      </c>
      <c r="H300" s="25" t="str">
        <f>IF(ROW()-7&lt;=MAX(Sheet1!$N:N),ROW()-7,"")</f>
        <v/>
      </c>
    </row>
    <row r="301" spans="2:8">
      <c r="B301" s="24" t="str">
        <f>IF($H301="","",INDEX(MY_Data,MATCH($H301,Sheet1!$N:N,1),1))</f>
        <v/>
      </c>
      <c r="C301" s="13" t="str">
        <f>IF($H301="","",INDEX(MY_Data,MATCH($H301,Sheet1!$N:N,1),2))</f>
        <v/>
      </c>
      <c r="D301" s="13" t="str">
        <f>IF($H301="","",INDEX(MY_Data,MATCH($H301,Sheet1!$N:N,1),3))</f>
        <v/>
      </c>
      <c r="E301" s="13" t="str">
        <f>IF($H301="","",INDEX(MY_Data,MATCH($H301,Sheet1!$N:N,1),4))</f>
        <v/>
      </c>
      <c r="F301" s="13" t="str">
        <f>IF($H301="","",INDEX(MY_Data,MATCH($H301,Sheet1!$N:N,1),5))</f>
        <v/>
      </c>
      <c r="G301" s="22" t="str">
        <f>IF($H301="","",INDEX(MY_Data,MATCH($H301,Sheet1!$N:N,1),6))</f>
        <v/>
      </c>
      <c r="H301" s="25" t="str">
        <f>IF(ROW()-7&lt;=MAX(Sheet1!$N:N),ROW()-7,"")</f>
        <v/>
      </c>
    </row>
    <row r="302" spans="2:8">
      <c r="B302" s="24" t="str">
        <f>IF($H302="","",INDEX(MY_Data,MATCH($H302,Sheet1!$N:N,1),1))</f>
        <v/>
      </c>
      <c r="C302" s="13" t="str">
        <f>IF($H302="","",INDEX(MY_Data,MATCH($H302,Sheet1!$N:N,1),2))</f>
        <v/>
      </c>
      <c r="D302" s="13" t="str">
        <f>IF($H302="","",INDEX(MY_Data,MATCH($H302,Sheet1!$N:N,1),3))</f>
        <v/>
      </c>
      <c r="E302" s="13" t="str">
        <f>IF($H302="","",INDEX(MY_Data,MATCH($H302,Sheet1!$N:N,1),4))</f>
        <v/>
      </c>
      <c r="F302" s="13" t="str">
        <f>IF($H302="","",INDEX(MY_Data,MATCH($H302,Sheet1!$N:N,1),5))</f>
        <v/>
      </c>
      <c r="G302" s="22" t="str">
        <f>IF($H302="","",INDEX(MY_Data,MATCH($H302,Sheet1!$N:N,1),6))</f>
        <v/>
      </c>
      <c r="H302" s="25" t="str">
        <f>IF(ROW()-7&lt;=MAX(Sheet1!$N:N),ROW()-7,"")</f>
        <v/>
      </c>
    </row>
    <row r="303" spans="2:8">
      <c r="B303" s="24" t="str">
        <f>IF($H303="","",INDEX(MY_Data,MATCH($H303,Sheet1!$N:N,1),1))</f>
        <v/>
      </c>
      <c r="C303" s="13" t="str">
        <f>IF($H303="","",INDEX(MY_Data,MATCH($H303,Sheet1!$N:N,1),2))</f>
        <v/>
      </c>
      <c r="D303" s="13" t="str">
        <f>IF($H303="","",INDEX(MY_Data,MATCH($H303,Sheet1!$N:N,1),3))</f>
        <v/>
      </c>
      <c r="E303" s="13" t="str">
        <f>IF($H303="","",INDEX(MY_Data,MATCH($H303,Sheet1!$N:N,1),4))</f>
        <v/>
      </c>
      <c r="F303" s="13" t="str">
        <f>IF($H303="","",INDEX(MY_Data,MATCH($H303,Sheet1!$N:N,1),5))</f>
        <v/>
      </c>
      <c r="G303" s="22" t="str">
        <f>IF($H303="","",INDEX(MY_Data,MATCH($H303,Sheet1!$N:N,1),6))</f>
        <v/>
      </c>
      <c r="H303" s="25" t="str">
        <f>IF(ROW()-7&lt;=MAX(Sheet1!$N:N),ROW()-7,"")</f>
        <v/>
      </c>
    </row>
    <row r="304" spans="2:8">
      <c r="B304" s="24" t="str">
        <f>IF($H304="","",INDEX(MY_Data,MATCH($H304,Sheet1!$N:N,1),1))</f>
        <v/>
      </c>
      <c r="C304" s="13" t="str">
        <f>IF($H304="","",INDEX(MY_Data,MATCH($H304,Sheet1!$N:N,1),2))</f>
        <v/>
      </c>
      <c r="D304" s="13" t="str">
        <f>IF($H304="","",INDEX(MY_Data,MATCH($H304,Sheet1!$N:N,1),3))</f>
        <v/>
      </c>
      <c r="E304" s="13" t="str">
        <f>IF($H304="","",INDEX(MY_Data,MATCH($H304,Sheet1!$N:N,1),4))</f>
        <v/>
      </c>
      <c r="F304" s="13" t="str">
        <f>IF($H304="","",INDEX(MY_Data,MATCH($H304,Sheet1!$N:N,1),5))</f>
        <v/>
      </c>
      <c r="G304" s="22" t="str">
        <f>IF($H304="","",INDEX(MY_Data,MATCH($H304,Sheet1!$N:N,1),6))</f>
        <v/>
      </c>
      <c r="H304" s="25" t="str">
        <f>IF(ROW()-7&lt;=MAX(Sheet1!$N:N),ROW()-7,"")</f>
        <v/>
      </c>
    </row>
    <row r="305" spans="2:8">
      <c r="B305" s="24" t="str">
        <f>IF($H305="","",INDEX(MY_Data,MATCH($H305,Sheet1!$N:N,1),1))</f>
        <v/>
      </c>
      <c r="C305" s="13" t="str">
        <f>IF($H305="","",INDEX(MY_Data,MATCH($H305,Sheet1!$N:N,1),2))</f>
        <v/>
      </c>
      <c r="D305" s="13" t="str">
        <f>IF($H305="","",INDEX(MY_Data,MATCH($H305,Sheet1!$N:N,1),3))</f>
        <v/>
      </c>
      <c r="E305" s="13" t="str">
        <f>IF($H305="","",INDEX(MY_Data,MATCH($H305,Sheet1!$N:N,1),4))</f>
        <v/>
      </c>
      <c r="F305" s="13" t="str">
        <f>IF($H305="","",INDEX(MY_Data,MATCH($H305,Sheet1!$N:N,1),5))</f>
        <v/>
      </c>
      <c r="G305" s="22" t="str">
        <f>IF($H305="","",INDEX(MY_Data,MATCH($H305,Sheet1!$N:N,1),6))</f>
        <v/>
      </c>
      <c r="H305" s="25" t="str">
        <f>IF(ROW()-7&lt;=MAX(Sheet1!$N:N),ROW()-7,"")</f>
        <v/>
      </c>
    </row>
    <row r="306" spans="2:8">
      <c r="B306" s="24" t="str">
        <f>IF($H306="","",INDEX(MY_Data,MATCH($H306,Sheet1!$N:N,1),1))</f>
        <v/>
      </c>
      <c r="C306" s="13" t="str">
        <f>IF($H306="","",INDEX(MY_Data,MATCH($H306,Sheet1!$N:N,1),2))</f>
        <v/>
      </c>
      <c r="D306" s="13" t="str">
        <f>IF($H306="","",INDEX(MY_Data,MATCH($H306,Sheet1!$N:N,1),3))</f>
        <v/>
      </c>
      <c r="E306" s="13" t="str">
        <f>IF($H306="","",INDEX(MY_Data,MATCH($H306,Sheet1!$N:N,1),4))</f>
        <v/>
      </c>
      <c r="F306" s="13" t="str">
        <f>IF($H306="","",INDEX(MY_Data,MATCH($H306,Sheet1!$N:N,1),5))</f>
        <v/>
      </c>
      <c r="G306" s="22" t="str">
        <f>IF($H306="","",INDEX(MY_Data,MATCH($H306,Sheet1!$N:N,1),6))</f>
        <v/>
      </c>
      <c r="H306" s="25" t="str">
        <f>IF(ROW()-7&lt;=MAX(Sheet1!$N:N),ROW()-7,"")</f>
        <v/>
      </c>
    </row>
    <row r="307" spans="2:8">
      <c r="B307" s="24" t="str">
        <f>IF($H307="","",INDEX(MY_Data,MATCH($H307,Sheet1!$N:N,1),1))</f>
        <v/>
      </c>
      <c r="C307" s="13" t="str">
        <f>IF($H307="","",INDEX(MY_Data,MATCH($H307,Sheet1!$N:N,1),2))</f>
        <v/>
      </c>
      <c r="D307" s="13" t="str">
        <f>IF($H307="","",INDEX(MY_Data,MATCH($H307,Sheet1!$N:N,1),3))</f>
        <v/>
      </c>
      <c r="E307" s="13" t="str">
        <f>IF($H307="","",INDEX(MY_Data,MATCH($H307,Sheet1!$N:N,1),4))</f>
        <v/>
      </c>
      <c r="F307" s="13" t="str">
        <f>IF($H307="","",INDEX(MY_Data,MATCH($H307,Sheet1!$N:N,1),5))</f>
        <v/>
      </c>
      <c r="G307" s="22" t="str">
        <f>IF($H307="","",INDEX(MY_Data,MATCH($H307,Sheet1!$N:N,1),6))</f>
        <v/>
      </c>
      <c r="H307" s="25" t="str">
        <f>IF(ROW()-7&lt;=MAX(Sheet1!$N:N),ROW()-7,"")</f>
        <v/>
      </c>
    </row>
    <row r="308" spans="2:8">
      <c r="B308" s="24" t="str">
        <f>IF($H308="","",INDEX(MY_Data,MATCH($H308,Sheet1!$N:N,1),1))</f>
        <v/>
      </c>
      <c r="C308" s="13" t="str">
        <f>IF($H308="","",INDEX(MY_Data,MATCH($H308,Sheet1!$N:N,1),2))</f>
        <v/>
      </c>
      <c r="D308" s="13" t="str">
        <f>IF($H308="","",INDEX(MY_Data,MATCH($H308,Sheet1!$N:N,1),3))</f>
        <v/>
      </c>
      <c r="E308" s="13" t="str">
        <f>IF($H308="","",INDEX(MY_Data,MATCH($H308,Sheet1!$N:N,1),4))</f>
        <v/>
      </c>
      <c r="F308" s="13" t="str">
        <f>IF($H308="","",INDEX(MY_Data,MATCH($H308,Sheet1!$N:N,1),5))</f>
        <v/>
      </c>
      <c r="G308" s="22" t="str">
        <f>IF($H308="","",INDEX(MY_Data,MATCH($H308,Sheet1!$N:N,1),6))</f>
        <v/>
      </c>
      <c r="H308" s="25" t="str">
        <f>IF(ROW()-7&lt;=MAX(Sheet1!$N:N),ROW()-7,"")</f>
        <v/>
      </c>
    </row>
    <row r="309" spans="2:8">
      <c r="B309" s="24" t="str">
        <f>IF($H309="","",INDEX(MY_Data,MATCH($H309,Sheet1!$N:N,1),1))</f>
        <v/>
      </c>
      <c r="C309" s="13" t="str">
        <f>IF($H309="","",INDEX(MY_Data,MATCH($H309,Sheet1!$N:N,1),2))</f>
        <v/>
      </c>
      <c r="D309" s="13" t="str">
        <f>IF($H309="","",INDEX(MY_Data,MATCH($H309,Sheet1!$N:N,1),3))</f>
        <v/>
      </c>
      <c r="E309" s="13" t="str">
        <f>IF($H309="","",INDEX(MY_Data,MATCH($H309,Sheet1!$N:N,1),4))</f>
        <v/>
      </c>
      <c r="F309" s="13" t="str">
        <f>IF($H309="","",INDEX(MY_Data,MATCH($H309,Sheet1!$N:N,1),5))</f>
        <v/>
      </c>
      <c r="G309" s="22" t="str">
        <f>IF($H309="","",INDEX(MY_Data,MATCH($H309,Sheet1!$N:N,1),6))</f>
        <v/>
      </c>
      <c r="H309" s="25" t="str">
        <f>IF(ROW()-7&lt;=MAX(Sheet1!$N:N),ROW()-7,"")</f>
        <v/>
      </c>
    </row>
    <row r="310" spans="2:8">
      <c r="B310" s="24" t="str">
        <f>IF($H310="","",INDEX(MY_Data,MATCH($H310,Sheet1!$N:N,1),1))</f>
        <v/>
      </c>
      <c r="C310" s="13" t="str">
        <f>IF($H310="","",INDEX(MY_Data,MATCH($H310,Sheet1!$N:N,1),2))</f>
        <v/>
      </c>
      <c r="D310" s="13" t="str">
        <f>IF($H310="","",INDEX(MY_Data,MATCH($H310,Sheet1!$N:N,1),3))</f>
        <v/>
      </c>
      <c r="E310" s="13" t="str">
        <f>IF($H310="","",INDEX(MY_Data,MATCH($H310,Sheet1!$N:N,1),4))</f>
        <v/>
      </c>
      <c r="F310" s="13" t="str">
        <f>IF($H310="","",INDEX(MY_Data,MATCH($H310,Sheet1!$N:N,1),5))</f>
        <v/>
      </c>
      <c r="G310" s="22" t="str">
        <f>IF($H310="","",INDEX(MY_Data,MATCH($H310,Sheet1!$N:N,1),6))</f>
        <v/>
      </c>
      <c r="H310" s="25" t="str">
        <f>IF(ROW()-7&lt;=MAX(Sheet1!$N:N),ROW()-7,"")</f>
        <v/>
      </c>
    </row>
    <row r="311" spans="2:8">
      <c r="B311" s="24" t="str">
        <f>IF($H311="","",INDEX(MY_Data,MATCH($H311,Sheet1!$N:N,1),1))</f>
        <v/>
      </c>
      <c r="C311" s="13" t="str">
        <f>IF($H311="","",INDEX(MY_Data,MATCH($H311,Sheet1!$N:N,1),2))</f>
        <v/>
      </c>
      <c r="D311" s="13" t="str">
        <f>IF($H311="","",INDEX(MY_Data,MATCH($H311,Sheet1!$N:N,1),3))</f>
        <v/>
      </c>
      <c r="E311" s="13" t="str">
        <f>IF($H311="","",INDEX(MY_Data,MATCH($H311,Sheet1!$N:N,1),4))</f>
        <v/>
      </c>
      <c r="F311" s="13" t="str">
        <f>IF($H311="","",INDEX(MY_Data,MATCH($H311,Sheet1!$N:N,1),5))</f>
        <v/>
      </c>
      <c r="G311" s="22" t="str">
        <f>IF($H311="","",INDEX(MY_Data,MATCH($H311,Sheet1!$N:N,1),6))</f>
        <v/>
      </c>
      <c r="H311" s="25" t="str">
        <f>IF(ROW()-7&lt;=MAX(Sheet1!$N:N),ROW()-7,"")</f>
        <v/>
      </c>
    </row>
    <row r="312" spans="2:8">
      <c r="B312" s="24" t="str">
        <f>IF($H312="","",INDEX(MY_Data,MATCH($H312,Sheet1!$N:N,1),1))</f>
        <v/>
      </c>
      <c r="C312" s="13" t="str">
        <f>IF($H312="","",INDEX(MY_Data,MATCH($H312,Sheet1!$N:N,1),2))</f>
        <v/>
      </c>
      <c r="D312" s="13" t="str">
        <f>IF($H312="","",INDEX(MY_Data,MATCH($H312,Sheet1!$N:N,1),3))</f>
        <v/>
      </c>
      <c r="E312" s="13" t="str">
        <f>IF($H312="","",INDEX(MY_Data,MATCH($H312,Sheet1!$N:N,1),4))</f>
        <v/>
      </c>
      <c r="F312" s="13" t="str">
        <f>IF($H312="","",INDEX(MY_Data,MATCH($H312,Sheet1!$N:N,1),5))</f>
        <v/>
      </c>
      <c r="G312" s="22" t="str">
        <f>IF($H312="","",INDEX(MY_Data,MATCH($H312,Sheet1!$N:N,1),6))</f>
        <v/>
      </c>
      <c r="H312" s="25" t="str">
        <f>IF(ROW()-7&lt;=MAX(Sheet1!$N:N),ROW()-7,"")</f>
        <v/>
      </c>
    </row>
    <row r="313" spans="2:8">
      <c r="B313" s="24" t="str">
        <f>IF($H313="","",INDEX(MY_Data,MATCH($H313,Sheet1!$N:N,1),1))</f>
        <v/>
      </c>
      <c r="C313" s="13" t="str">
        <f>IF($H313="","",INDEX(MY_Data,MATCH($H313,Sheet1!$N:N,1),2))</f>
        <v/>
      </c>
      <c r="D313" s="13" t="str">
        <f>IF($H313="","",INDEX(MY_Data,MATCH($H313,Sheet1!$N:N,1),3))</f>
        <v/>
      </c>
      <c r="E313" s="13" t="str">
        <f>IF($H313="","",INDEX(MY_Data,MATCH($H313,Sheet1!$N:N,1),4))</f>
        <v/>
      </c>
      <c r="F313" s="13" t="str">
        <f>IF($H313="","",INDEX(MY_Data,MATCH($H313,Sheet1!$N:N,1),5))</f>
        <v/>
      </c>
      <c r="G313" s="22" t="str">
        <f>IF($H313="","",INDEX(MY_Data,MATCH($H313,Sheet1!$N:N,1),6))</f>
        <v/>
      </c>
      <c r="H313" s="25" t="str">
        <f>IF(ROW()-7&lt;=MAX(Sheet1!$N:N),ROW()-7,"")</f>
        <v/>
      </c>
    </row>
    <row r="314" spans="2:8">
      <c r="B314" s="24" t="str">
        <f>IF($H314="","",INDEX(MY_Data,MATCH($H314,Sheet1!$N:N,1),1))</f>
        <v/>
      </c>
      <c r="C314" s="13" t="str">
        <f>IF($H314="","",INDEX(MY_Data,MATCH($H314,Sheet1!$N:N,1),2))</f>
        <v/>
      </c>
      <c r="D314" s="13" t="str">
        <f>IF($H314="","",INDEX(MY_Data,MATCH($H314,Sheet1!$N:N,1),3))</f>
        <v/>
      </c>
      <c r="E314" s="13" t="str">
        <f>IF($H314="","",INDEX(MY_Data,MATCH($H314,Sheet1!$N:N,1),4))</f>
        <v/>
      </c>
      <c r="F314" s="13" t="str">
        <f>IF($H314="","",INDEX(MY_Data,MATCH($H314,Sheet1!$N:N,1),5))</f>
        <v/>
      </c>
      <c r="G314" s="22" t="str">
        <f>IF($H314="","",INDEX(MY_Data,MATCH($H314,Sheet1!$N:N,1),6))</f>
        <v/>
      </c>
      <c r="H314" s="25" t="str">
        <f>IF(ROW()-7&lt;=MAX(Sheet1!$N:N),ROW()-7,"")</f>
        <v/>
      </c>
    </row>
    <row r="315" spans="2:8">
      <c r="B315" s="24" t="str">
        <f>IF($H315="","",INDEX(MY_Data,MATCH($H315,Sheet1!$N:N,1),1))</f>
        <v/>
      </c>
      <c r="C315" s="13" t="str">
        <f>IF($H315="","",INDEX(MY_Data,MATCH($H315,Sheet1!$N:N,1),2))</f>
        <v/>
      </c>
      <c r="D315" s="13" t="str">
        <f>IF($H315="","",INDEX(MY_Data,MATCH($H315,Sheet1!$N:N,1),3))</f>
        <v/>
      </c>
      <c r="E315" s="13" t="str">
        <f>IF($H315="","",INDEX(MY_Data,MATCH($H315,Sheet1!$N:N,1),4))</f>
        <v/>
      </c>
      <c r="F315" s="13" t="str">
        <f>IF($H315="","",INDEX(MY_Data,MATCH($H315,Sheet1!$N:N,1),5))</f>
        <v/>
      </c>
      <c r="G315" s="22" t="str">
        <f>IF($H315="","",INDEX(MY_Data,MATCH($H315,Sheet1!$N:N,1),6))</f>
        <v/>
      </c>
      <c r="H315" s="25" t="str">
        <f>IF(ROW()-7&lt;=MAX(Sheet1!$N:N),ROW()-7,"")</f>
        <v/>
      </c>
    </row>
    <row r="316" spans="2:8">
      <c r="B316" s="24" t="str">
        <f>IF($H316="","",INDEX(MY_Data,MATCH($H316,Sheet1!$N:N,1),1))</f>
        <v/>
      </c>
      <c r="C316" s="13" t="str">
        <f>IF($H316="","",INDEX(MY_Data,MATCH($H316,Sheet1!$N:N,1),2))</f>
        <v/>
      </c>
      <c r="D316" s="13" t="str">
        <f>IF($H316="","",INDEX(MY_Data,MATCH($H316,Sheet1!$N:N,1),3))</f>
        <v/>
      </c>
      <c r="E316" s="13" t="str">
        <f>IF($H316="","",INDEX(MY_Data,MATCH($H316,Sheet1!$N:N,1),4))</f>
        <v/>
      </c>
      <c r="F316" s="13" t="str">
        <f>IF($H316="","",INDEX(MY_Data,MATCH($H316,Sheet1!$N:N,1),5))</f>
        <v/>
      </c>
      <c r="G316" s="22" t="str">
        <f>IF($H316="","",INDEX(MY_Data,MATCH($H316,Sheet1!$N:N,1),6))</f>
        <v/>
      </c>
      <c r="H316" s="25" t="str">
        <f>IF(ROW()-7&lt;=MAX(Sheet1!$N:N),ROW()-7,"")</f>
        <v/>
      </c>
    </row>
    <row r="317" spans="2:8">
      <c r="B317" s="24" t="str">
        <f>IF($H317="","",INDEX(MY_Data,MATCH($H317,Sheet1!$N:N,1),1))</f>
        <v/>
      </c>
      <c r="C317" s="13" t="str">
        <f>IF($H317="","",INDEX(MY_Data,MATCH($H317,Sheet1!$N:N,1),2))</f>
        <v/>
      </c>
      <c r="D317" s="13" t="str">
        <f>IF($H317="","",INDEX(MY_Data,MATCH($H317,Sheet1!$N:N,1),3))</f>
        <v/>
      </c>
      <c r="E317" s="13" t="str">
        <f>IF($H317="","",INDEX(MY_Data,MATCH($H317,Sheet1!$N:N,1),4))</f>
        <v/>
      </c>
      <c r="F317" s="13" t="str">
        <f>IF($H317="","",INDEX(MY_Data,MATCH($H317,Sheet1!$N:N,1),5))</f>
        <v/>
      </c>
      <c r="G317" s="22" t="str">
        <f>IF($H317="","",INDEX(MY_Data,MATCH($H317,Sheet1!$N:N,1),6))</f>
        <v/>
      </c>
      <c r="H317" s="25" t="str">
        <f>IF(ROW()-7&lt;=MAX(Sheet1!$N:N),ROW()-7,"")</f>
        <v/>
      </c>
    </row>
    <row r="318" spans="2:8">
      <c r="B318" s="24" t="str">
        <f>IF($H318="","",INDEX(MY_Data,MATCH($H318,Sheet1!$N:N,1),1))</f>
        <v/>
      </c>
      <c r="C318" s="13" t="str">
        <f>IF($H318="","",INDEX(MY_Data,MATCH($H318,Sheet1!$N:N,1),2))</f>
        <v/>
      </c>
      <c r="D318" s="13" t="str">
        <f>IF($H318="","",INDEX(MY_Data,MATCH($H318,Sheet1!$N:N,1),3))</f>
        <v/>
      </c>
      <c r="E318" s="13" t="str">
        <f>IF($H318="","",INDEX(MY_Data,MATCH($H318,Sheet1!$N:N,1),4))</f>
        <v/>
      </c>
      <c r="F318" s="13" t="str">
        <f>IF($H318="","",INDEX(MY_Data,MATCH($H318,Sheet1!$N:N,1),5))</f>
        <v/>
      </c>
      <c r="G318" s="22" t="str">
        <f>IF($H318="","",INDEX(MY_Data,MATCH($H318,Sheet1!$N:N,1),6))</f>
        <v/>
      </c>
      <c r="H318" s="25" t="str">
        <f>IF(ROW()-7&lt;=MAX(Sheet1!$N:N),ROW()-7,"")</f>
        <v/>
      </c>
    </row>
    <row r="319" spans="2:8">
      <c r="B319" s="24" t="str">
        <f>IF($H319="","",INDEX(MY_Data,MATCH($H319,Sheet1!$N:N,1),1))</f>
        <v/>
      </c>
      <c r="C319" s="13" t="str">
        <f>IF($H319="","",INDEX(MY_Data,MATCH($H319,Sheet1!$N:N,1),2))</f>
        <v/>
      </c>
      <c r="D319" s="13" t="str">
        <f>IF($H319="","",INDEX(MY_Data,MATCH($H319,Sheet1!$N:N,1),3))</f>
        <v/>
      </c>
      <c r="E319" s="13" t="str">
        <f>IF($H319="","",INDEX(MY_Data,MATCH($H319,Sheet1!$N:N,1),4))</f>
        <v/>
      </c>
      <c r="F319" s="13" t="str">
        <f>IF($H319="","",INDEX(MY_Data,MATCH($H319,Sheet1!$N:N,1),5))</f>
        <v/>
      </c>
      <c r="G319" s="22" t="str">
        <f>IF($H319="","",INDEX(MY_Data,MATCH($H319,Sheet1!$N:N,1),6))</f>
        <v/>
      </c>
      <c r="H319" s="25" t="str">
        <f>IF(ROW()-7&lt;=MAX(Sheet1!$N:N),ROW()-7,"")</f>
        <v/>
      </c>
    </row>
    <row r="320" spans="2:8">
      <c r="B320" s="24" t="str">
        <f>IF($H320="","",INDEX(MY_Data,MATCH($H320,Sheet1!$N:N,1),1))</f>
        <v/>
      </c>
      <c r="C320" s="13" t="str">
        <f>IF($H320="","",INDEX(MY_Data,MATCH($H320,Sheet1!$N:N,1),2))</f>
        <v/>
      </c>
      <c r="D320" s="13" t="str">
        <f>IF($H320="","",INDEX(MY_Data,MATCH($H320,Sheet1!$N:N,1),3))</f>
        <v/>
      </c>
      <c r="E320" s="13" t="str">
        <f>IF($H320="","",INDEX(MY_Data,MATCH($H320,Sheet1!$N:N,1),4))</f>
        <v/>
      </c>
      <c r="F320" s="13" t="str">
        <f>IF($H320="","",INDEX(MY_Data,MATCH($H320,Sheet1!$N:N,1),5))</f>
        <v/>
      </c>
      <c r="G320" s="22" t="str">
        <f>IF($H320="","",INDEX(MY_Data,MATCH($H320,Sheet1!$N:N,1),6))</f>
        <v/>
      </c>
      <c r="H320" s="25" t="str">
        <f>IF(ROW()-7&lt;=MAX(Sheet1!$N:N),ROW()-7,"")</f>
        <v/>
      </c>
    </row>
    <row r="321" spans="2:8">
      <c r="B321" s="24" t="str">
        <f>IF($H321="","",INDEX(MY_Data,MATCH($H321,Sheet1!$N:N,1),1))</f>
        <v/>
      </c>
      <c r="C321" s="13" t="str">
        <f>IF($H321="","",INDEX(MY_Data,MATCH($H321,Sheet1!$N:N,1),2))</f>
        <v/>
      </c>
      <c r="D321" s="13" t="str">
        <f>IF($H321="","",INDEX(MY_Data,MATCH($H321,Sheet1!$N:N,1),3))</f>
        <v/>
      </c>
      <c r="E321" s="13" t="str">
        <f>IF($H321="","",INDEX(MY_Data,MATCH($H321,Sheet1!$N:N,1),4))</f>
        <v/>
      </c>
      <c r="F321" s="13" t="str">
        <f>IF($H321="","",INDEX(MY_Data,MATCH($H321,Sheet1!$N:N,1),5))</f>
        <v/>
      </c>
      <c r="G321" s="22" t="str">
        <f>IF($H321="","",INDEX(MY_Data,MATCH($H321,Sheet1!$N:N,1),6))</f>
        <v/>
      </c>
      <c r="H321" s="25" t="str">
        <f>IF(ROW()-7&lt;=MAX(Sheet1!$N:N),ROW()-7,"")</f>
        <v/>
      </c>
    </row>
    <row r="322" spans="2:8">
      <c r="B322" s="24" t="str">
        <f>IF($H322="","",INDEX(MY_Data,MATCH($H322,Sheet1!$N:N,1),1))</f>
        <v/>
      </c>
      <c r="C322" s="13" t="str">
        <f>IF($H322="","",INDEX(MY_Data,MATCH($H322,Sheet1!$N:N,1),2))</f>
        <v/>
      </c>
      <c r="D322" s="13" t="str">
        <f>IF($H322="","",INDEX(MY_Data,MATCH($H322,Sheet1!$N:N,1),3))</f>
        <v/>
      </c>
      <c r="E322" s="13" t="str">
        <f>IF($H322="","",INDEX(MY_Data,MATCH($H322,Sheet1!$N:N,1),4))</f>
        <v/>
      </c>
      <c r="F322" s="13" t="str">
        <f>IF($H322="","",INDEX(MY_Data,MATCH($H322,Sheet1!$N:N,1),5))</f>
        <v/>
      </c>
      <c r="G322" s="22" t="str">
        <f>IF($H322="","",INDEX(MY_Data,MATCH($H322,Sheet1!$N:N,1),6))</f>
        <v/>
      </c>
      <c r="H322" s="25" t="str">
        <f>IF(ROW()-7&lt;=MAX(Sheet1!$N:N),ROW()-7,"")</f>
        <v/>
      </c>
    </row>
    <row r="323" spans="2:8">
      <c r="B323" s="24" t="str">
        <f>IF($H323="","",INDEX(MY_Data,MATCH($H323,Sheet1!$N:N,1),1))</f>
        <v/>
      </c>
      <c r="C323" s="13" t="str">
        <f>IF($H323="","",INDEX(MY_Data,MATCH($H323,Sheet1!$N:N,1),2))</f>
        <v/>
      </c>
      <c r="D323" s="13" t="str">
        <f>IF($H323="","",INDEX(MY_Data,MATCH($H323,Sheet1!$N:N,1),3))</f>
        <v/>
      </c>
      <c r="E323" s="13" t="str">
        <f>IF($H323="","",INDEX(MY_Data,MATCH($H323,Sheet1!$N:N,1),4))</f>
        <v/>
      </c>
      <c r="F323" s="13" t="str">
        <f>IF($H323="","",INDEX(MY_Data,MATCH($H323,Sheet1!$N:N,1),5))</f>
        <v/>
      </c>
      <c r="G323" s="22" t="str">
        <f>IF($H323="","",INDEX(MY_Data,MATCH($H323,Sheet1!$N:N,1),6))</f>
        <v/>
      </c>
      <c r="H323" s="25" t="str">
        <f>IF(ROW()-7&lt;=MAX(Sheet1!$N:N),ROW()-7,"")</f>
        <v/>
      </c>
    </row>
    <row r="324" spans="2:8">
      <c r="B324" s="24" t="str">
        <f>IF($H324="","",INDEX(MY_Data,MATCH($H324,Sheet1!$N:N,1),1))</f>
        <v/>
      </c>
      <c r="C324" s="13" t="str">
        <f>IF($H324="","",INDEX(MY_Data,MATCH($H324,Sheet1!$N:N,1),2))</f>
        <v/>
      </c>
      <c r="D324" s="13" t="str">
        <f>IF($H324="","",INDEX(MY_Data,MATCH($H324,Sheet1!$N:N,1),3))</f>
        <v/>
      </c>
      <c r="E324" s="13" t="str">
        <f>IF($H324="","",INDEX(MY_Data,MATCH($H324,Sheet1!$N:N,1),4))</f>
        <v/>
      </c>
      <c r="F324" s="13" t="str">
        <f>IF($H324="","",INDEX(MY_Data,MATCH($H324,Sheet1!$N:N,1),5))</f>
        <v/>
      </c>
      <c r="G324" s="22" t="str">
        <f>IF($H324="","",INDEX(MY_Data,MATCH($H324,Sheet1!$N:N,1),6))</f>
        <v/>
      </c>
      <c r="H324" s="25" t="str">
        <f>IF(ROW()-7&lt;=MAX(Sheet1!$N:N),ROW()-7,"")</f>
        <v/>
      </c>
    </row>
    <row r="325" spans="2:8">
      <c r="B325" s="24" t="str">
        <f>IF($H325="","",INDEX(MY_Data,MATCH($H325,Sheet1!$N:N,1),1))</f>
        <v/>
      </c>
      <c r="C325" s="13" t="str">
        <f>IF($H325="","",INDEX(MY_Data,MATCH($H325,Sheet1!$N:N,1),2))</f>
        <v/>
      </c>
      <c r="D325" s="13" t="str">
        <f>IF($H325="","",INDEX(MY_Data,MATCH($H325,Sheet1!$N:N,1),3))</f>
        <v/>
      </c>
      <c r="E325" s="13" t="str">
        <f>IF($H325="","",INDEX(MY_Data,MATCH($H325,Sheet1!$N:N,1),4))</f>
        <v/>
      </c>
      <c r="F325" s="13" t="str">
        <f>IF($H325="","",INDEX(MY_Data,MATCH($H325,Sheet1!$N:N,1),5))</f>
        <v/>
      </c>
      <c r="G325" s="22" t="str">
        <f>IF($H325="","",INDEX(MY_Data,MATCH($H325,Sheet1!$N:N,1),6))</f>
        <v/>
      </c>
      <c r="H325" s="25" t="str">
        <f>IF(ROW()-7&lt;=MAX(Sheet1!$N:N),ROW()-7,"")</f>
        <v/>
      </c>
    </row>
    <row r="326" spans="2:8">
      <c r="B326" s="24" t="str">
        <f>IF($H326="","",INDEX(MY_Data,MATCH($H326,Sheet1!$N:N,1),1))</f>
        <v/>
      </c>
      <c r="C326" s="13" t="str">
        <f>IF($H326="","",INDEX(MY_Data,MATCH($H326,Sheet1!$N:N,1),2))</f>
        <v/>
      </c>
      <c r="D326" s="13" t="str">
        <f>IF($H326="","",INDEX(MY_Data,MATCH($H326,Sheet1!$N:N,1),3))</f>
        <v/>
      </c>
      <c r="E326" s="13" t="str">
        <f>IF($H326="","",INDEX(MY_Data,MATCH($H326,Sheet1!$N:N,1),4))</f>
        <v/>
      </c>
      <c r="F326" s="13" t="str">
        <f>IF($H326="","",INDEX(MY_Data,MATCH($H326,Sheet1!$N:N,1),5))</f>
        <v/>
      </c>
      <c r="G326" s="22" t="str">
        <f>IF($H326="","",INDEX(MY_Data,MATCH($H326,Sheet1!$N:N,1),6))</f>
        <v/>
      </c>
      <c r="H326" s="25" t="str">
        <f>IF(ROW()-7&lt;=MAX(Sheet1!$N:N),ROW()-7,"")</f>
        <v/>
      </c>
    </row>
    <row r="327" spans="2:8">
      <c r="B327" s="24" t="str">
        <f>IF($H327="","",INDEX(MY_Data,MATCH($H327,Sheet1!$N:N,1),1))</f>
        <v/>
      </c>
      <c r="C327" s="13" t="str">
        <f>IF($H327="","",INDEX(MY_Data,MATCH($H327,Sheet1!$N:N,1),2))</f>
        <v/>
      </c>
      <c r="D327" s="13" t="str">
        <f>IF($H327="","",INDEX(MY_Data,MATCH($H327,Sheet1!$N:N,1),3))</f>
        <v/>
      </c>
      <c r="E327" s="13" t="str">
        <f>IF($H327="","",INDEX(MY_Data,MATCH($H327,Sheet1!$N:N,1),4))</f>
        <v/>
      </c>
      <c r="F327" s="13" t="str">
        <f>IF($H327="","",INDEX(MY_Data,MATCH($H327,Sheet1!$N:N,1),5))</f>
        <v/>
      </c>
      <c r="G327" s="22" t="str">
        <f>IF($H327="","",INDEX(MY_Data,MATCH($H327,Sheet1!$N:N,1),6))</f>
        <v/>
      </c>
      <c r="H327" s="25" t="str">
        <f>IF(ROW()-7&lt;=MAX(Sheet1!$N:N),ROW()-7,"")</f>
        <v/>
      </c>
    </row>
    <row r="328" spans="2:8">
      <c r="B328" s="24" t="str">
        <f>IF($H328="","",INDEX(MY_Data,MATCH($H328,Sheet1!$N:N,1),1))</f>
        <v/>
      </c>
      <c r="C328" s="13" t="str">
        <f>IF($H328="","",INDEX(MY_Data,MATCH($H328,Sheet1!$N:N,1),2))</f>
        <v/>
      </c>
      <c r="D328" s="13" t="str">
        <f>IF($H328="","",INDEX(MY_Data,MATCH($H328,Sheet1!$N:N,1),3))</f>
        <v/>
      </c>
      <c r="E328" s="13" t="str">
        <f>IF($H328="","",INDEX(MY_Data,MATCH($H328,Sheet1!$N:N,1),4))</f>
        <v/>
      </c>
      <c r="F328" s="13" t="str">
        <f>IF($H328="","",INDEX(MY_Data,MATCH($H328,Sheet1!$N:N,1),5))</f>
        <v/>
      </c>
      <c r="G328" s="22" t="str">
        <f>IF($H328="","",INDEX(MY_Data,MATCH($H328,Sheet1!$N:N,1),6))</f>
        <v/>
      </c>
      <c r="H328" s="25" t="str">
        <f>IF(ROW()-7&lt;=MAX(Sheet1!$N:N),ROW()-7,"")</f>
        <v/>
      </c>
    </row>
    <row r="329" spans="2:8">
      <c r="B329" s="24" t="str">
        <f>IF($H329="","",INDEX(MY_Data,MATCH($H329,Sheet1!$N:N,1),1))</f>
        <v/>
      </c>
      <c r="C329" s="13" t="str">
        <f>IF($H329="","",INDEX(MY_Data,MATCH($H329,Sheet1!$N:N,1),2))</f>
        <v/>
      </c>
      <c r="D329" s="13" t="str">
        <f>IF($H329="","",INDEX(MY_Data,MATCH($H329,Sheet1!$N:N,1),3))</f>
        <v/>
      </c>
      <c r="E329" s="13" t="str">
        <f>IF($H329="","",INDEX(MY_Data,MATCH($H329,Sheet1!$N:N,1),4))</f>
        <v/>
      </c>
      <c r="F329" s="13" t="str">
        <f>IF($H329="","",INDEX(MY_Data,MATCH($H329,Sheet1!$N:N,1),5))</f>
        <v/>
      </c>
      <c r="G329" s="22" t="str">
        <f>IF($H329="","",INDEX(MY_Data,MATCH($H329,Sheet1!$N:N,1),6))</f>
        <v/>
      </c>
      <c r="H329" s="25" t="str">
        <f>IF(ROW()-7&lt;=MAX(Sheet1!$N:N),ROW()-7,"")</f>
        <v/>
      </c>
    </row>
    <row r="330" spans="2:8">
      <c r="B330" s="24" t="str">
        <f>IF($H330="","",INDEX(MY_Data,MATCH($H330,Sheet1!$N:N,1),1))</f>
        <v/>
      </c>
      <c r="C330" s="13" t="str">
        <f>IF($H330="","",INDEX(MY_Data,MATCH($H330,Sheet1!$N:N,1),2))</f>
        <v/>
      </c>
      <c r="D330" s="13" t="str">
        <f>IF($H330="","",INDEX(MY_Data,MATCH($H330,Sheet1!$N:N,1),3))</f>
        <v/>
      </c>
      <c r="E330" s="13" t="str">
        <f>IF($H330="","",INDEX(MY_Data,MATCH($H330,Sheet1!$N:N,1),4))</f>
        <v/>
      </c>
      <c r="F330" s="13" t="str">
        <f>IF($H330="","",INDEX(MY_Data,MATCH($H330,Sheet1!$N:N,1),5))</f>
        <v/>
      </c>
      <c r="G330" s="22" t="str">
        <f>IF($H330="","",INDEX(MY_Data,MATCH($H330,Sheet1!$N:N,1),6))</f>
        <v/>
      </c>
      <c r="H330" s="25" t="str">
        <f>IF(ROW()-7&lt;=MAX(Sheet1!$N:N),ROW()-7,"")</f>
        <v/>
      </c>
    </row>
    <row r="331" spans="2:8">
      <c r="B331" s="24" t="str">
        <f>IF($H331="","",INDEX(MY_Data,MATCH($H331,Sheet1!$N:N,1),1))</f>
        <v/>
      </c>
      <c r="C331" s="13" t="str">
        <f>IF($H331="","",INDEX(MY_Data,MATCH($H331,Sheet1!$N:N,1),2))</f>
        <v/>
      </c>
      <c r="D331" s="13" t="str">
        <f>IF($H331="","",INDEX(MY_Data,MATCH($H331,Sheet1!$N:N,1),3))</f>
        <v/>
      </c>
      <c r="E331" s="13" t="str">
        <f>IF($H331="","",INDEX(MY_Data,MATCH($H331,Sheet1!$N:N,1),4))</f>
        <v/>
      </c>
      <c r="F331" s="13" t="str">
        <f>IF($H331="","",INDEX(MY_Data,MATCH($H331,Sheet1!$N:N,1),5))</f>
        <v/>
      </c>
      <c r="G331" s="22" t="str">
        <f>IF($H331="","",INDEX(MY_Data,MATCH($H331,Sheet1!$N:N,1),6))</f>
        <v/>
      </c>
      <c r="H331" s="25" t="str">
        <f>IF(ROW()-7&lt;=MAX(Sheet1!$N:N),ROW()-7,"")</f>
        <v/>
      </c>
    </row>
    <row r="332" spans="2:8">
      <c r="B332" s="24" t="str">
        <f>IF($H332="","",INDEX(MY_Data,MATCH($H332,Sheet1!$N:N,1),1))</f>
        <v/>
      </c>
      <c r="C332" s="13" t="str">
        <f>IF($H332="","",INDEX(MY_Data,MATCH($H332,Sheet1!$N:N,1),2))</f>
        <v/>
      </c>
      <c r="D332" s="13" t="str">
        <f>IF($H332="","",INDEX(MY_Data,MATCH($H332,Sheet1!$N:N,1),3))</f>
        <v/>
      </c>
      <c r="E332" s="13" t="str">
        <f>IF($H332="","",INDEX(MY_Data,MATCH($H332,Sheet1!$N:N,1),4))</f>
        <v/>
      </c>
      <c r="F332" s="13" t="str">
        <f>IF($H332="","",INDEX(MY_Data,MATCH($H332,Sheet1!$N:N,1),5))</f>
        <v/>
      </c>
      <c r="G332" s="22" t="str">
        <f>IF($H332="","",INDEX(MY_Data,MATCH($H332,Sheet1!$N:N,1),6))</f>
        <v/>
      </c>
      <c r="H332" s="25" t="str">
        <f>IF(ROW()-7&lt;=MAX(Sheet1!$N:N),ROW()-7,"")</f>
        <v/>
      </c>
    </row>
    <row r="333" spans="2:8">
      <c r="B333" s="24" t="str">
        <f>IF($H333="","",INDEX(MY_Data,MATCH($H333,Sheet1!$N:N,1),1))</f>
        <v/>
      </c>
      <c r="C333" s="13" t="str">
        <f>IF($H333="","",INDEX(MY_Data,MATCH($H333,Sheet1!$N:N,1),2))</f>
        <v/>
      </c>
      <c r="D333" s="13" t="str">
        <f>IF($H333="","",INDEX(MY_Data,MATCH($H333,Sheet1!$N:N,1),3))</f>
        <v/>
      </c>
      <c r="E333" s="13" t="str">
        <f>IF($H333="","",INDEX(MY_Data,MATCH($H333,Sheet1!$N:N,1),4))</f>
        <v/>
      </c>
      <c r="F333" s="13" t="str">
        <f>IF($H333="","",INDEX(MY_Data,MATCH($H333,Sheet1!$N:N,1),5))</f>
        <v/>
      </c>
      <c r="G333" s="22" t="str">
        <f>IF($H333="","",INDEX(MY_Data,MATCH($H333,Sheet1!$N:N,1),6))</f>
        <v/>
      </c>
      <c r="H333" s="25" t="str">
        <f>IF(ROW()-7&lt;=MAX(Sheet1!$N:N),ROW()-7,"")</f>
        <v/>
      </c>
    </row>
    <row r="334" spans="2:8">
      <c r="B334" s="24" t="str">
        <f>IF($H334="","",INDEX(MY_Data,MATCH($H334,Sheet1!$N:N,1),1))</f>
        <v/>
      </c>
      <c r="C334" s="13" t="str">
        <f>IF($H334="","",INDEX(MY_Data,MATCH($H334,Sheet1!$N:N,1),2))</f>
        <v/>
      </c>
      <c r="D334" s="13" t="str">
        <f>IF($H334="","",INDEX(MY_Data,MATCH($H334,Sheet1!$N:N,1),3))</f>
        <v/>
      </c>
      <c r="E334" s="13" t="str">
        <f>IF($H334="","",INDEX(MY_Data,MATCH($H334,Sheet1!$N:N,1),4))</f>
        <v/>
      </c>
      <c r="F334" s="13" t="str">
        <f>IF($H334="","",INDEX(MY_Data,MATCH($H334,Sheet1!$N:N,1),5))</f>
        <v/>
      </c>
      <c r="G334" s="22" t="str">
        <f>IF($H334="","",INDEX(MY_Data,MATCH($H334,Sheet1!$N:N,1),6))</f>
        <v/>
      </c>
      <c r="H334" s="25" t="str">
        <f>IF(ROW()-7&lt;=MAX(Sheet1!$N:N),ROW()-7,"")</f>
        <v/>
      </c>
    </row>
    <row r="335" spans="2:8">
      <c r="B335" s="24" t="str">
        <f>IF($H335="","",INDEX(MY_Data,MATCH($H335,Sheet1!$N:N,1),1))</f>
        <v/>
      </c>
      <c r="C335" s="13" t="str">
        <f>IF($H335="","",INDEX(MY_Data,MATCH($H335,Sheet1!$N:N,1),2))</f>
        <v/>
      </c>
      <c r="D335" s="13" t="str">
        <f>IF($H335="","",INDEX(MY_Data,MATCH($H335,Sheet1!$N:N,1),3))</f>
        <v/>
      </c>
      <c r="E335" s="13" t="str">
        <f>IF($H335="","",INDEX(MY_Data,MATCH($H335,Sheet1!$N:N,1),4))</f>
        <v/>
      </c>
      <c r="F335" s="13" t="str">
        <f>IF($H335="","",INDEX(MY_Data,MATCH($H335,Sheet1!$N:N,1),5))</f>
        <v/>
      </c>
      <c r="G335" s="22" t="str">
        <f>IF($H335="","",INDEX(MY_Data,MATCH($H335,Sheet1!$N:N,1),6))</f>
        <v/>
      </c>
      <c r="H335" s="25" t="str">
        <f>IF(ROW()-7&lt;=MAX(Sheet1!$N:N),ROW()-7,"")</f>
        <v/>
      </c>
    </row>
    <row r="336" spans="2:8">
      <c r="B336" s="24" t="str">
        <f>IF($H336="","",INDEX(MY_Data,MATCH($H336,Sheet1!$N:N,1),1))</f>
        <v/>
      </c>
      <c r="C336" s="13" t="str">
        <f>IF($H336="","",INDEX(MY_Data,MATCH($H336,Sheet1!$N:N,1),2))</f>
        <v/>
      </c>
      <c r="D336" s="13" t="str">
        <f>IF($H336="","",INDEX(MY_Data,MATCH($H336,Sheet1!$N:N,1),3))</f>
        <v/>
      </c>
      <c r="E336" s="13" t="str">
        <f>IF($H336="","",INDEX(MY_Data,MATCH($H336,Sheet1!$N:N,1),4))</f>
        <v/>
      </c>
      <c r="F336" s="13" t="str">
        <f>IF($H336="","",INDEX(MY_Data,MATCH($H336,Sheet1!$N:N,1),5))</f>
        <v/>
      </c>
      <c r="G336" s="22" t="str">
        <f>IF($H336="","",INDEX(MY_Data,MATCH($H336,Sheet1!$N:N,1),6))</f>
        <v/>
      </c>
      <c r="H336" s="25" t="str">
        <f>IF(ROW()-7&lt;=MAX(Sheet1!$N:N),ROW()-7,"")</f>
        <v/>
      </c>
    </row>
    <row r="337" spans="2:8">
      <c r="B337" s="24" t="str">
        <f>IF($H337="","",INDEX(MY_Data,MATCH($H337,Sheet1!$N:N,1),1))</f>
        <v/>
      </c>
      <c r="C337" s="13" t="str">
        <f>IF($H337="","",INDEX(MY_Data,MATCH($H337,Sheet1!$N:N,1),2))</f>
        <v/>
      </c>
      <c r="D337" s="13" t="str">
        <f>IF($H337="","",INDEX(MY_Data,MATCH($H337,Sheet1!$N:N,1),3))</f>
        <v/>
      </c>
      <c r="E337" s="13" t="str">
        <f>IF($H337="","",INDEX(MY_Data,MATCH($H337,Sheet1!$N:N,1),4))</f>
        <v/>
      </c>
      <c r="F337" s="13" t="str">
        <f>IF($H337="","",INDEX(MY_Data,MATCH($H337,Sheet1!$N:N,1),5))</f>
        <v/>
      </c>
      <c r="G337" s="22" t="str">
        <f>IF($H337="","",INDEX(MY_Data,MATCH($H337,Sheet1!$N:N,1),6))</f>
        <v/>
      </c>
      <c r="H337" s="25" t="str">
        <f>IF(ROW()-7&lt;=MAX(Sheet1!$N:N),ROW()-7,"")</f>
        <v/>
      </c>
    </row>
    <row r="338" spans="2:8">
      <c r="B338" s="24" t="str">
        <f>IF($H338="","",INDEX(MY_Data,MATCH($H338,Sheet1!$N:N,1),1))</f>
        <v/>
      </c>
      <c r="C338" s="13" t="str">
        <f>IF($H338="","",INDEX(MY_Data,MATCH($H338,Sheet1!$N:N,1),2))</f>
        <v/>
      </c>
      <c r="D338" s="13" t="str">
        <f>IF($H338="","",INDEX(MY_Data,MATCH($H338,Sheet1!$N:N,1),3))</f>
        <v/>
      </c>
      <c r="E338" s="13" t="str">
        <f>IF($H338="","",INDEX(MY_Data,MATCH($H338,Sheet1!$N:N,1),4))</f>
        <v/>
      </c>
      <c r="F338" s="13" t="str">
        <f>IF($H338="","",INDEX(MY_Data,MATCH($H338,Sheet1!$N:N,1),5))</f>
        <v/>
      </c>
      <c r="G338" s="22" t="str">
        <f>IF($H338="","",INDEX(MY_Data,MATCH($H338,Sheet1!$N:N,1),6))</f>
        <v/>
      </c>
      <c r="H338" s="25" t="str">
        <f>IF(ROW()-7&lt;=MAX(Sheet1!$N:N),ROW()-7,"")</f>
        <v/>
      </c>
    </row>
    <row r="339" spans="2:8">
      <c r="B339" s="24" t="str">
        <f>IF($H339="","",INDEX(MY_Data,MATCH($H339,Sheet1!$N:N,1),1))</f>
        <v/>
      </c>
      <c r="C339" s="13" t="str">
        <f>IF($H339="","",INDEX(MY_Data,MATCH($H339,Sheet1!$N:N,1),2))</f>
        <v/>
      </c>
      <c r="D339" s="13" t="str">
        <f>IF($H339="","",INDEX(MY_Data,MATCH($H339,Sheet1!$N:N,1),3))</f>
        <v/>
      </c>
      <c r="E339" s="13" t="str">
        <f>IF($H339="","",INDEX(MY_Data,MATCH($H339,Sheet1!$N:N,1),4))</f>
        <v/>
      </c>
      <c r="F339" s="13" t="str">
        <f>IF($H339="","",INDEX(MY_Data,MATCH($H339,Sheet1!$N:N,1),5))</f>
        <v/>
      </c>
      <c r="G339" s="22" t="str">
        <f>IF($H339="","",INDEX(MY_Data,MATCH($H339,Sheet1!$N:N,1),6))</f>
        <v/>
      </c>
      <c r="H339" s="25" t="str">
        <f>IF(ROW()-7&lt;=MAX(Sheet1!$N:N),ROW()-7,"")</f>
        <v/>
      </c>
    </row>
    <row r="340" spans="2:8">
      <c r="B340" s="24" t="str">
        <f>IF($H340="","",INDEX(MY_Data,MATCH($H340,Sheet1!$N:N,1),1))</f>
        <v/>
      </c>
      <c r="C340" s="13" t="str">
        <f>IF($H340="","",INDEX(MY_Data,MATCH($H340,Sheet1!$N:N,1),2))</f>
        <v/>
      </c>
      <c r="D340" s="13" t="str">
        <f>IF($H340="","",INDEX(MY_Data,MATCH($H340,Sheet1!$N:N,1),3))</f>
        <v/>
      </c>
      <c r="E340" s="13" t="str">
        <f>IF($H340="","",INDEX(MY_Data,MATCH($H340,Sheet1!$N:N,1),4))</f>
        <v/>
      </c>
      <c r="F340" s="13" t="str">
        <f>IF($H340="","",INDEX(MY_Data,MATCH($H340,Sheet1!$N:N,1),5))</f>
        <v/>
      </c>
      <c r="G340" s="22" t="str">
        <f>IF($H340="","",INDEX(MY_Data,MATCH($H340,Sheet1!$N:N,1),6))</f>
        <v/>
      </c>
      <c r="H340" s="25" t="str">
        <f>IF(ROW()-7&lt;=MAX(Sheet1!$N:N),ROW()-7,"")</f>
        <v/>
      </c>
    </row>
    <row r="341" spans="2:8">
      <c r="B341" s="24" t="str">
        <f>IF($H341="","",INDEX(MY_Data,MATCH($H341,Sheet1!$N:N,1),1))</f>
        <v/>
      </c>
      <c r="C341" s="13" t="str">
        <f>IF($H341="","",INDEX(MY_Data,MATCH($H341,Sheet1!$N:N,1),2))</f>
        <v/>
      </c>
      <c r="D341" s="13" t="str">
        <f>IF($H341="","",INDEX(MY_Data,MATCH($H341,Sheet1!$N:N,1),3))</f>
        <v/>
      </c>
      <c r="E341" s="13" t="str">
        <f>IF($H341="","",INDEX(MY_Data,MATCH($H341,Sheet1!$N:N,1),4))</f>
        <v/>
      </c>
      <c r="F341" s="13" t="str">
        <f>IF($H341="","",INDEX(MY_Data,MATCH($H341,Sheet1!$N:N,1),5))</f>
        <v/>
      </c>
      <c r="G341" s="22" t="str">
        <f>IF($H341="","",INDEX(MY_Data,MATCH($H341,Sheet1!$N:N,1),6))</f>
        <v/>
      </c>
      <c r="H341" s="25" t="str">
        <f>IF(ROW()-7&lt;=MAX(Sheet1!$N:N),ROW()-7,"")</f>
        <v/>
      </c>
    </row>
    <row r="342" spans="2:8">
      <c r="B342" s="24" t="str">
        <f>IF($H342="","",INDEX(MY_Data,MATCH($H342,Sheet1!$N:N,1),1))</f>
        <v/>
      </c>
      <c r="C342" s="13" t="str">
        <f>IF($H342="","",INDEX(MY_Data,MATCH($H342,Sheet1!$N:N,1),2))</f>
        <v/>
      </c>
      <c r="D342" s="13" t="str">
        <f>IF($H342="","",INDEX(MY_Data,MATCH($H342,Sheet1!$N:N,1),3))</f>
        <v/>
      </c>
      <c r="E342" s="13" t="str">
        <f>IF($H342="","",INDEX(MY_Data,MATCH($H342,Sheet1!$N:N,1),4))</f>
        <v/>
      </c>
      <c r="F342" s="13" t="str">
        <f>IF($H342="","",INDEX(MY_Data,MATCH($H342,Sheet1!$N:N,1),5))</f>
        <v/>
      </c>
      <c r="G342" s="22" t="str">
        <f>IF($H342="","",INDEX(MY_Data,MATCH($H342,Sheet1!$N:N,1),6))</f>
        <v/>
      </c>
      <c r="H342" s="25" t="str">
        <f>IF(ROW()-7&lt;=MAX(Sheet1!$N:N),ROW()-7,"")</f>
        <v/>
      </c>
    </row>
    <row r="343" spans="2:8">
      <c r="B343" s="24" t="str">
        <f>IF($H343="","",INDEX(MY_Data,MATCH($H343,Sheet1!$N:N,1),1))</f>
        <v/>
      </c>
      <c r="C343" s="13" t="str">
        <f>IF($H343="","",INDEX(MY_Data,MATCH($H343,Sheet1!$N:N,1),2))</f>
        <v/>
      </c>
      <c r="D343" s="13" t="str">
        <f>IF($H343="","",INDEX(MY_Data,MATCH($H343,Sheet1!$N:N,1),3))</f>
        <v/>
      </c>
      <c r="E343" s="13" t="str">
        <f>IF($H343="","",INDEX(MY_Data,MATCH($H343,Sheet1!$N:N,1),4))</f>
        <v/>
      </c>
      <c r="F343" s="13" t="str">
        <f>IF($H343="","",INDEX(MY_Data,MATCH($H343,Sheet1!$N:N,1),5))</f>
        <v/>
      </c>
      <c r="G343" s="22" t="str">
        <f>IF($H343="","",INDEX(MY_Data,MATCH($H343,Sheet1!$N:N,1),6))</f>
        <v/>
      </c>
      <c r="H343" s="25" t="str">
        <f>IF(ROW()-7&lt;=MAX(Sheet1!$N:N),ROW()-7,"")</f>
        <v/>
      </c>
    </row>
    <row r="344" spans="2:8">
      <c r="B344" s="24" t="str">
        <f>IF($H344="","",INDEX(MY_Data,MATCH($H344,Sheet1!$N:N,1),1))</f>
        <v/>
      </c>
      <c r="C344" s="13" t="str">
        <f>IF($H344="","",INDEX(MY_Data,MATCH($H344,Sheet1!$N:N,1),2))</f>
        <v/>
      </c>
      <c r="D344" s="13" t="str">
        <f>IF($H344="","",INDEX(MY_Data,MATCH($H344,Sheet1!$N:N,1),3))</f>
        <v/>
      </c>
      <c r="E344" s="13" t="str">
        <f>IF($H344="","",INDEX(MY_Data,MATCH($H344,Sheet1!$N:N,1),4))</f>
        <v/>
      </c>
      <c r="F344" s="13" t="str">
        <f>IF($H344="","",INDEX(MY_Data,MATCH($H344,Sheet1!$N:N,1),5))</f>
        <v/>
      </c>
      <c r="G344" s="22" t="str">
        <f>IF($H344="","",INDEX(MY_Data,MATCH($H344,Sheet1!$N:N,1),6))</f>
        <v/>
      </c>
      <c r="H344" s="25" t="str">
        <f>IF(ROW()-7&lt;=MAX(Sheet1!$N:N),ROW()-7,"")</f>
        <v/>
      </c>
    </row>
    <row r="345" spans="2:8">
      <c r="B345" s="24" t="str">
        <f>IF($H345="","",INDEX(MY_Data,MATCH($H345,Sheet1!$N:N,1),1))</f>
        <v/>
      </c>
      <c r="C345" s="13" t="str">
        <f>IF($H345="","",INDEX(MY_Data,MATCH($H345,Sheet1!$N:N,1),2))</f>
        <v/>
      </c>
      <c r="D345" s="13" t="str">
        <f>IF($H345="","",INDEX(MY_Data,MATCH($H345,Sheet1!$N:N,1),3))</f>
        <v/>
      </c>
      <c r="E345" s="13" t="str">
        <f>IF($H345="","",INDEX(MY_Data,MATCH($H345,Sheet1!$N:N,1),4))</f>
        <v/>
      </c>
      <c r="F345" s="13" t="str">
        <f>IF($H345="","",INDEX(MY_Data,MATCH($H345,Sheet1!$N:N,1),5))</f>
        <v/>
      </c>
      <c r="G345" s="22" t="str">
        <f>IF($H345="","",INDEX(MY_Data,MATCH($H345,Sheet1!$N:N,1),6))</f>
        <v/>
      </c>
      <c r="H345" s="25" t="str">
        <f>IF(ROW()-7&lt;=MAX(Sheet1!$N:N),ROW()-7,"")</f>
        <v/>
      </c>
    </row>
    <row r="346" spans="2:8">
      <c r="B346" s="24" t="str">
        <f>IF($H346="","",INDEX(MY_Data,MATCH($H346,Sheet1!$N:N,1),1))</f>
        <v/>
      </c>
      <c r="C346" s="13" t="str">
        <f>IF($H346="","",INDEX(MY_Data,MATCH($H346,Sheet1!$N:N,1),2))</f>
        <v/>
      </c>
      <c r="D346" s="13" t="str">
        <f>IF($H346="","",INDEX(MY_Data,MATCH($H346,Sheet1!$N:N,1),3))</f>
        <v/>
      </c>
      <c r="E346" s="13" t="str">
        <f>IF($H346="","",INDEX(MY_Data,MATCH($H346,Sheet1!$N:N,1),4))</f>
        <v/>
      </c>
      <c r="F346" s="13" t="str">
        <f>IF($H346="","",INDEX(MY_Data,MATCH($H346,Sheet1!$N:N,1),5))</f>
        <v/>
      </c>
      <c r="G346" s="22" t="str">
        <f>IF($H346="","",INDEX(MY_Data,MATCH($H346,Sheet1!$N:N,1),6))</f>
        <v/>
      </c>
      <c r="H346" s="25" t="str">
        <f>IF(ROW()-7&lt;=MAX(Sheet1!$N:N),ROW()-7,"")</f>
        <v/>
      </c>
    </row>
    <row r="347" spans="2:8">
      <c r="B347" s="24" t="str">
        <f>IF($H347="","",INDEX(MY_Data,MATCH($H347,Sheet1!$N:N,1),1))</f>
        <v/>
      </c>
      <c r="C347" s="13" t="str">
        <f>IF($H347="","",INDEX(MY_Data,MATCH($H347,Sheet1!$N:N,1),2))</f>
        <v/>
      </c>
      <c r="D347" s="13" t="str">
        <f>IF($H347="","",INDEX(MY_Data,MATCH($H347,Sheet1!$N:N,1),3))</f>
        <v/>
      </c>
      <c r="E347" s="13" t="str">
        <f>IF($H347="","",INDEX(MY_Data,MATCH($H347,Sheet1!$N:N,1),4))</f>
        <v/>
      </c>
      <c r="F347" s="13" t="str">
        <f>IF($H347="","",INDEX(MY_Data,MATCH($H347,Sheet1!$N:N,1),5))</f>
        <v/>
      </c>
      <c r="G347" s="22" t="str">
        <f>IF($H347="","",INDEX(MY_Data,MATCH($H347,Sheet1!$N:N,1),6))</f>
        <v/>
      </c>
      <c r="H347" s="25" t="str">
        <f>IF(ROW()-7&lt;=MAX(Sheet1!$N:N),ROW()-7,"")</f>
        <v/>
      </c>
    </row>
    <row r="348" spans="2:8">
      <c r="B348" s="24" t="str">
        <f>IF($H348="","",INDEX(MY_Data,MATCH($H348,Sheet1!$N:N,1),1))</f>
        <v/>
      </c>
      <c r="C348" s="13" t="str">
        <f>IF($H348="","",INDEX(MY_Data,MATCH($H348,Sheet1!$N:N,1),2))</f>
        <v/>
      </c>
      <c r="D348" s="13" t="str">
        <f>IF($H348="","",INDEX(MY_Data,MATCH($H348,Sheet1!$N:N,1),3))</f>
        <v/>
      </c>
      <c r="E348" s="13" t="str">
        <f>IF($H348="","",INDEX(MY_Data,MATCH($H348,Sheet1!$N:N,1),4))</f>
        <v/>
      </c>
      <c r="F348" s="13" t="str">
        <f>IF($H348="","",INDEX(MY_Data,MATCH($H348,Sheet1!$N:N,1),5))</f>
        <v/>
      </c>
      <c r="G348" s="22" t="str">
        <f>IF($H348="","",INDEX(MY_Data,MATCH($H348,Sheet1!$N:N,1),6))</f>
        <v/>
      </c>
      <c r="H348" s="25" t="str">
        <f>IF(ROW()-7&lt;=MAX(Sheet1!$N:N),ROW()-7,"")</f>
        <v/>
      </c>
    </row>
    <row r="349" spans="2:8">
      <c r="B349" s="24" t="str">
        <f>IF($H349="","",INDEX(MY_Data,MATCH($H349,Sheet1!$N:N,1),1))</f>
        <v/>
      </c>
      <c r="C349" s="13" t="str">
        <f>IF($H349="","",INDEX(MY_Data,MATCH($H349,Sheet1!$N:N,1),2))</f>
        <v/>
      </c>
      <c r="D349" s="13" t="str">
        <f>IF($H349="","",INDEX(MY_Data,MATCH($H349,Sheet1!$N:N,1),3))</f>
        <v/>
      </c>
      <c r="E349" s="13" t="str">
        <f>IF($H349="","",INDEX(MY_Data,MATCH($H349,Sheet1!$N:N,1),4))</f>
        <v/>
      </c>
      <c r="F349" s="13" t="str">
        <f>IF($H349="","",INDEX(MY_Data,MATCH($H349,Sheet1!$N:N,1),5))</f>
        <v/>
      </c>
      <c r="G349" s="22" t="str">
        <f>IF($H349="","",INDEX(MY_Data,MATCH($H349,Sheet1!$N:N,1),6))</f>
        <v/>
      </c>
      <c r="H349" s="25" t="str">
        <f>IF(ROW()-7&lt;=MAX(Sheet1!$N:N),ROW()-7,"")</f>
        <v/>
      </c>
    </row>
    <row r="350" spans="2:8">
      <c r="B350" s="24" t="str">
        <f>IF($H350="","",INDEX(MY_Data,MATCH($H350,Sheet1!$N:N,1),1))</f>
        <v/>
      </c>
      <c r="C350" s="13" t="str">
        <f>IF($H350="","",INDEX(MY_Data,MATCH($H350,Sheet1!$N:N,1),2))</f>
        <v/>
      </c>
      <c r="D350" s="13" t="str">
        <f>IF($H350="","",INDEX(MY_Data,MATCH($H350,Sheet1!$N:N,1),3))</f>
        <v/>
      </c>
      <c r="E350" s="13" t="str">
        <f>IF($H350="","",INDEX(MY_Data,MATCH($H350,Sheet1!$N:N,1),4))</f>
        <v/>
      </c>
      <c r="F350" s="13" t="str">
        <f>IF($H350="","",INDEX(MY_Data,MATCH($H350,Sheet1!$N:N,1),5))</f>
        <v/>
      </c>
      <c r="G350" s="22" t="str">
        <f>IF($H350="","",INDEX(MY_Data,MATCH($H350,Sheet1!$N:N,1),6))</f>
        <v/>
      </c>
      <c r="H350" s="25" t="str">
        <f>IF(ROW()-7&lt;=MAX(Sheet1!$N:N),ROW()-7,"")</f>
        <v/>
      </c>
    </row>
    <row r="351" spans="2:8">
      <c r="B351" s="24" t="str">
        <f>IF($H351="","",INDEX(MY_Data,MATCH($H351,Sheet1!$N:N,1),1))</f>
        <v/>
      </c>
      <c r="C351" s="13" t="str">
        <f>IF($H351="","",INDEX(MY_Data,MATCH($H351,Sheet1!$N:N,1),2))</f>
        <v/>
      </c>
      <c r="D351" s="13" t="str">
        <f>IF($H351="","",INDEX(MY_Data,MATCH($H351,Sheet1!$N:N,1),3))</f>
        <v/>
      </c>
      <c r="E351" s="13" t="str">
        <f>IF($H351="","",INDEX(MY_Data,MATCH($H351,Sheet1!$N:N,1),4))</f>
        <v/>
      </c>
      <c r="F351" s="13" t="str">
        <f>IF($H351="","",INDEX(MY_Data,MATCH($H351,Sheet1!$N:N,1),5))</f>
        <v/>
      </c>
      <c r="G351" s="22" t="str">
        <f>IF($H351="","",INDEX(MY_Data,MATCH($H351,Sheet1!$N:N,1),6))</f>
        <v/>
      </c>
      <c r="H351" s="25" t="str">
        <f>IF(ROW()-7&lt;=MAX(Sheet1!$N:N),ROW()-7,"")</f>
        <v/>
      </c>
    </row>
    <row r="352" spans="2:8">
      <c r="B352" s="24" t="str">
        <f>IF($H352="","",INDEX(MY_Data,MATCH($H352,Sheet1!$N:N,1),1))</f>
        <v/>
      </c>
      <c r="C352" s="13" t="str">
        <f>IF($H352="","",INDEX(MY_Data,MATCH($H352,Sheet1!$N:N,1),2))</f>
        <v/>
      </c>
      <c r="D352" s="13" t="str">
        <f>IF($H352="","",INDEX(MY_Data,MATCH($H352,Sheet1!$N:N,1),3))</f>
        <v/>
      </c>
      <c r="E352" s="13" t="str">
        <f>IF($H352="","",INDEX(MY_Data,MATCH($H352,Sheet1!$N:N,1),4))</f>
        <v/>
      </c>
      <c r="F352" s="13" t="str">
        <f>IF($H352="","",INDEX(MY_Data,MATCH($H352,Sheet1!$N:N,1),5))</f>
        <v/>
      </c>
      <c r="G352" s="22" t="str">
        <f>IF($H352="","",INDEX(MY_Data,MATCH($H352,Sheet1!$N:N,1),6))</f>
        <v/>
      </c>
      <c r="H352" s="25" t="str">
        <f>IF(ROW()-7&lt;=MAX(Sheet1!$N:N),ROW()-7,"")</f>
        <v/>
      </c>
    </row>
    <row r="353" spans="2:8">
      <c r="B353" s="24" t="str">
        <f>IF($H353="","",INDEX(MY_Data,MATCH($H353,Sheet1!$N:N,1),1))</f>
        <v/>
      </c>
      <c r="C353" s="13" t="str">
        <f>IF($H353="","",INDEX(MY_Data,MATCH($H353,Sheet1!$N:N,1),2))</f>
        <v/>
      </c>
      <c r="D353" s="13" t="str">
        <f>IF($H353="","",INDEX(MY_Data,MATCH($H353,Sheet1!$N:N,1),3))</f>
        <v/>
      </c>
      <c r="E353" s="13" t="str">
        <f>IF($H353="","",INDEX(MY_Data,MATCH($H353,Sheet1!$N:N,1),4))</f>
        <v/>
      </c>
      <c r="F353" s="13" t="str">
        <f>IF($H353="","",INDEX(MY_Data,MATCH($H353,Sheet1!$N:N,1),5))</f>
        <v/>
      </c>
      <c r="G353" s="22" t="str">
        <f>IF($H353="","",INDEX(MY_Data,MATCH($H353,Sheet1!$N:N,1),6))</f>
        <v/>
      </c>
      <c r="H353" s="25" t="str">
        <f>IF(ROW()-7&lt;=MAX(Sheet1!$N:N),ROW()-7,"")</f>
        <v/>
      </c>
    </row>
    <row r="354" spans="2:8">
      <c r="B354" s="24" t="str">
        <f>IF($H354="","",INDEX(MY_Data,MATCH($H354,Sheet1!$N:N,1),1))</f>
        <v/>
      </c>
      <c r="C354" s="13" t="str">
        <f>IF($H354="","",INDEX(MY_Data,MATCH($H354,Sheet1!$N:N,1),2))</f>
        <v/>
      </c>
      <c r="D354" s="13" t="str">
        <f>IF($H354="","",INDEX(MY_Data,MATCH($H354,Sheet1!$N:N,1),3))</f>
        <v/>
      </c>
      <c r="E354" s="13" t="str">
        <f>IF($H354="","",INDEX(MY_Data,MATCH($H354,Sheet1!$N:N,1),4))</f>
        <v/>
      </c>
      <c r="F354" s="13" t="str">
        <f>IF($H354="","",INDEX(MY_Data,MATCH($H354,Sheet1!$N:N,1),5))</f>
        <v/>
      </c>
      <c r="G354" s="22" t="str">
        <f>IF($H354="","",INDEX(MY_Data,MATCH($H354,Sheet1!$N:N,1),6))</f>
        <v/>
      </c>
      <c r="H354" s="25" t="str">
        <f>IF(ROW()-7&lt;=MAX(Sheet1!$N:N),ROW()-7,"")</f>
        <v/>
      </c>
    </row>
    <row r="355" spans="2:8">
      <c r="B355" s="24" t="str">
        <f>IF($H355="","",INDEX(MY_Data,MATCH($H355,Sheet1!$N:N,1),1))</f>
        <v/>
      </c>
      <c r="C355" s="13" t="str">
        <f>IF($H355="","",INDEX(MY_Data,MATCH($H355,Sheet1!$N:N,1),2))</f>
        <v/>
      </c>
      <c r="D355" s="13" t="str">
        <f>IF($H355="","",INDEX(MY_Data,MATCH($H355,Sheet1!$N:N,1),3))</f>
        <v/>
      </c>
      <c r="E355" s="13" t="str">
        <f>IF($H355="","",INDEX(MY_Data,MATCH($H355,Sheet1!$N:N,1),4))</f>
        <v/>
      </c>
      <c r="F355" s="13" t="str">
        <f>IF($H355="","",INDEX(MY_Data,MATCH($H355,Sheet1!$N:N,1),5))</f>
        <v/>
      </c>
      <c r="G355" s="22" t="str">
        <f>IF($H355="","",INDEX(MY_Data,MATCH($H355,Sheet1!$N:N,1),6))</f>
        <v/>
      </c>
      <c r="H355" s="25" t="str">
        <f>IF(ROW()-7&lt;=MAX(Sheet1!$N:N),ROW()-7,"")</f>
        <v/>
      </c>
    </row>
    <row r="356" spans="2:8">
      <c r="B356" s="24" t="str">
        <f>IF($H356="","",INDEX(MY_Data,MATCH($H356,Sheet1!$N:N,1),1))</f>
        <v/>
      </c>
      <c r="C356" s="13" t="str">
        <f>IF($H356="","",INDEX(MY_Data,MATCH($H356,Sheet1!$N:N,1),2))</f>
        <v/>
      </c>
      <c r="D356" s="13" t="str">
        <f>IF($H356="","",INDEX(MY_Data,MATCH($H356,Sheet1!$N:N,1),3))</f>
        <v/>
      </c>
      <c r="E356" s="13" t="str">
        <f>IF($H356="","",INDEX(MY_Data,MATCH($H356,Sheet1!$N:N,1),4))</f>
        <v/>
      </c>
      <c r="F356" s="13" t="str">
        <f>IF($H356="","",INDEX(MY_Data,MATCH($H356,Sheet1!$N:N,1),5))</f>
        <v/>
      </c>
      <c r="G356" s="22" t="str">
        <f>IF($H356="","",INDEX(MY_Data,MATCH($H356,Sheet1!$N:N,1),6))</f>
        <v/>
      </c>
      <c r="H356" s="25" t="str">
        <f>IF(ROW()-7&lt;=MAX(Sheet1!$N:N),ROW()-7,"")</f>
        <v/>
      </c>
    </row>
    <row r="357" spans="2:8">
      <c r="B357" s="24" t="str">
        <f>IF($H357="","",INDEX(MY_Data,MATCH($H357,Sheet1!$N:N,1),1))</f>
        <v/>
      </c>
      <c r="C357" s="13" t="str">
        <f>IF($H357="","",INDEX(MY_Data,MATCH($H357,Sheet1!$N:N,1),2))</f>
        <v/>
      </c>
      <c r="D357" s="13" t="str">
        <f>IF($H357="","",INDEX(MY_Data,MATCH($H357,Sheet1!$N:N,1),3))</f>
        <v/>
      </c>
      <c r="E357" s="13" t="str">
        <f>IF($H357="","",INDEX(MY_Data,MATCH($H357,Sheet1!$N:N,1),4))</f>
        <v/>
      </c>
      <c r="F357" s="13" t="str">
        <f>IF($H357="","",INDEX(MY_Data,MATCH($H357,Sheet1!$N:N,1),5))</f>
        <v/>
      </c>
      <c r="G357" s="22" t="str">
        <f>IF($H357="","",INDEX(MY_Data,MATCH($H357,Sheet1!$N:N,1),6))</f>
        <v/>
      </c>
      <c r="H357" s="25" t="str">
        <f>IF(ROW()-7&lt;=MAX(Sheet1!$N:N),ROW()-7,"")</f>
        <v/>
      </c>
    </row>
    <row r="358" spans="2:8">
      <c r="B358" s="24" t="str">
        <f>IF($H358="","",INDEX(MY_Data,MATCH($H358,Sheet1!$N:N,1),1))</f>
        <v/>
      </c>
      <c r="C358" s="13" t="str">
        <f>IF($H358="","",INDEX(MY_Data,MATCH($H358,Sheet1!$N:N,1),2))</f>
        <v/>
      </c>
      <c r="D358" s="13" t="str">
        <f>IF($H358="","",INDEX(MY_Data,MATCH($H358,Sheet1!$N:N,1),3))</f>
        <v/>
      </c>
      <c r="E358" s="13" t="str">
        <f>IF($H358="","",INDEX(MY_Data,MATCH($H358,Sheet1!$N:N,1),4))</f>
        <v/>
      </c>
      <c r="F358" s="13" t="str">
        <f>IF($H358="","",INDEX(MY_Data,MATCH($H358,Sheet1!$N:N,1),5))</f>
        <v/>
      </c>
      <c r="G358" s="22" t="str">
        <f>IF($H358="","",INDEX(MY_Data,MATCH($H358,Sheet1!$N:N,1),6))</f>
        <v/>
      </c>
      <c r="H358" s="25" t="str">
        <f>IF(ROW()-7&lt;=MAX(Sheet1!$N:N),ROW()-7,"")</f>
        <v/>
      </c>
    </row>
    <row r="359" spans="2:8">
      <c r="B359" s="24" t="str">
        <f>IF($H359="","",INDEX(MY_Data,MATCH($H359,Sheet1!$N:N,1),1))</f>
        <v/>
      </c>
      <c r="C359" s="13" t="str">
        <f>IF($H359="","",INDEX(MY_Data,MATCH($H359,Sheet1!$N:N,1),2))</f>
        <v/>
      </c>
      <c r="D359" s="13" t="str">
        <f>IF($H359="","",INDEX(MY_Data,MATCH($H359,Sheet1!$N:N,1),3))</f>
        <v/>
      </c>
      <c r="E359" s="13" t="str">
        <f>IF($H359="","",INDEX(MY_Data,MATCH($H359,Sheet1!$N:N,1),4))</f>
        <v/>
      </c>
      <c r="F359" s="13" t="str">
        <f>IF($H359="","",INDEX(MY_Data,MATCH($H359,Sheet1!$N:N,1),5))</f>
        <v/>
      </c>
      <c r="G359" s="22" t="str">
        <f>IF($H359="","",INDEX(MY_Data,MATCH($H359,Sheet1!$N:N,1),6))</f>
        <v/>
      </c>
      <c r="H359" s="25" t="str">
        <f>IF(ROW()-7&lt;=MAX(Sheet1!$N:N),ROW()-7,"")</f>
        <v/>
      </c>
    </row>
    <row r="360" spans="2:8">
      <c r="B360" s="24" t="str">
        <f>IF($H360="","",INDEX(MY_Data,MATCH($H360,Sheet1!$N:N,1),1))</f>
        <v/>
      </c>
      <c r="C360" s="13" t="str">
        <f>IF($H360="","",INDEX(MY_Data,MATCH($H360,Sheet1!$N:N,1),2))</f>
        <v/>
      </c>
      <c r="D360" s="13" t="str">
        <f>IF($H360="","",INDEX(MY_Data,MATCH($H360,Sheet1!$N:N,1),3))</f>
        <v/>
      </c>
      <c r="E360" s="13" t="str">
        <f>IF($H360="","",INDEX(MY_Data,MATCH($H360,Sheet1!$N:N,1),4))</f>
        <v/>
      </c>
      <c r="F360" s="13" t="str">
        <f>IF($H360="","",INDEX(MY_Data,MATCH($H360,Sheet1!$N:N,1),5))</f>
        <v/>
      </c>
      <c r="G360" s="22" t="str">
        <f>IF($H360="","",INDEX(MY_Data,MATCH($H360,Sheet1!$N:N,1),6))</f>
        <v/>
      </c>
      <c r="H360" s="25" t="str">
        <f>IF(ROW()-7&lt;=MAX(Sheet1!$N:N),ROW()-7,"")</f>
        <v/>
      </c>
    </row>
    <row r="361" spans="2:8">
      <c r="B361" s="24" t="str">
        <f>IF($H361="","",INDEX(MY_Data,MATCH($H361,Sheet1!$N:N,1),1))</f>
        <v/>
      </c>
      <c r="C361" s="13" t="str">
        <f>IF($H361="","",INDEX(MY_Data,MATCH($H361,Sheet1!$N:N,1),2))</f>
        <v/>
      </c>
      <c r="D361" s="13" t="str">
        <f>IF($H361="","",INDEX(MY_Data,MATCH($H361,Sheet1!$N:N,1),3))</f>
        <v/>
      </c>
      <c r="E361" s="13" t="str">
        <f>IF($H361="","",INDEX(MY_Data,MATCH($H361,Sheet1!$N:N,1),4))</f>
        <v/>
      </c>
      <c r="F361" s="13" t="str">
        <f>IF($H361="","",INDEX(MY_Data,MATCH($H361,Sheet1!$N:N,1),5))</f>
        <v/>
      </c>
      <c r="G361" s="22" t="str">
        <f>IF($H361="","",INDEX(MY_Data,MATCH($H361,Sheet1!$N:N,1),6))</f>
        <v/>
      </c>
      <c r="H361" s="25" t="str">
        <f>IF(ROW()-7&lt;=MAX(Sheet1!$N:N),ROW()-7,"")</f>
        <v/>
      </c>
    </row>
    <row r="362" spans="2:8">
      <c r="B362" s="24" t="str">
        <f>IF($H362="","",INDEX(MY_Data,MATCH($H362,Sheet1!$N:N,1),1))</f>
        <v/>
      </c>
      <c r="C362" s="13" t="str">
        <f>IF($H362="","",INDEX(MY_Data,MATCH($H362,Sheet1!$N:N,1),2))</f>
        <v/>
      </c>
      <c r="D362" s="13" t="str">
        <f>IF($H362="","",INDEX(MY_Data,MATCH($H362,Sheet1!$N:N,1),3))</f>
        <v/>
      </c>
      <c r="E362" s="13" t="str">
        <f>IF($H362="","",INDEX(MY_Data,MATCH($H362,Sheet1!$N:N,1),4))</f>
        <v/>
      </c>
      <c r="F362" s="13" t="str">
        <f>IF($H362="","",INDEX(MY_Data,MATCH($H362,Sheet1!$N:N,1),5))</f>
        <v/>
      </c>
      <c r="G362" s="22" t="str">
        <f>IF($H362="","",INDEX(MY_Data,MATCH($H362,Sheet1!$N:N,1),6))</f>
        <v/>
      </c>
      <c r="H362" s="25" t="str">
        <f>IF(ROW()-7&lt;=MAX(Sheet1!$N:N),ROW()-7,"")</f>
        <v/>
      </c>
    </row>
    <row r="363" spans="2:8">
      <c r="B363" s="24" t="str">
        <f>IF($H363="","",INDEX(MY_Data,MATCH($H363,Sheet1!$N:N,1),1))</f>
        <v/>
      </c>
      <c r="C363" s="13" t="str">
        <f>IF($H363="","",INDEX(MY_Data,MATCH($H363,Sheet1!$N:N,1),2))</f>
        <v/>
      </c>
      <c r="D363" s="13" t="str">
        <f>IF($H363="","",INDEX(MY_Data,MATCH($H363,Sheet1!$N:N,1),3))</f>
        <v/>
      </c>
      <c r="E363" s="13" t="str">
        <f>IF($H363="","",INDEX(MY_Data,MATCH($H363,Sheet1!$N:N,1),4))</f>
        <v/>
      </c>
      <c r="F363" s="13" t="str">
        <f>IF($H363="","",INDEX(MY_Data,MATCH($H363,Sheet1!$N:N,1),5))</f>
        <v/>
      </c>
      <c r="G363" s="22" t="str">
        <f>IF($H363="","",INDEX(MY_Data,MATCH($H363,Sheet1!$N:N,1),6))</f>
        <v/>
      </c>
      <c r="H363" s="25" t="str">
        <f>IF(ROW()-7&lt;=MAX(Sheet1!$N:N),ROW()-7,"")</f>
        <v/>
      </c>
    </row>
    <row r="364" spans="2:8">
      <c r="B364" s="24" t="str">
        <f>IF($H364="","",INDEX(MY_Data,MATCH($H364,Sheet1!$N:N,1),1))</f>
        <v/>
      </c>
      <c r="C364" s="13" t="str">
        <f>IF($H364="","",INDEX(MY_Data,MATCH($H364,Sheet1!$N:N,1),2))</f>
        <v/>
      </c>
      <c r="D364" s="13" t="str">
        <f>IF($H364="","",INDEX(MY_Data,MATCH($H364,Sheet1!$N:N,1),3))</f>
        <v/>
      </c>
      <c r="E364" s="13" t="str">
        <f>IF($H364="","",INDEX(MY_Data,MATCH($H364,Sheet1!$N:N,1),4))</f>
        <v/>
      </c>
      <c r="F364" s="13" t="str">
        <f>IF($H364="","",INDEX(MY_Data,MATCH($H364,Sheet1!$N:N,1),5))</f>
        <v/>
      </c>
      <c r="G364" s="22" t="str">
        <f>IF($H364="","",INDEX(MY_Data,MATCH($H364,Sheet1!$N:N,1),6))</f>
        <v/>
      </c>
      <c r="H364" s="25" t="str">
        <f>IF(ROW()-7&lt;=MAX(Sheet1!$N:N),ROW()-7,"")</f>
        <v/>
      </c>
    </row>
    <row r="365" spans="2:8">
      <c r="B365" s="24" t="str">
        <f>IF($H365="","",INDEX(MY_Data,MATCH($H365,Sheet1!$N:N,1),1))</f>
        <v/>
      </c>
      <c r="C365" s="13" t="str">
        <f>IF($H365="","",INDEX(MY_Data,MATCH($H365,Sheet1!$N:N,1),2))</f>
        <v/>
      </c>
      <c r="D365" s="13" t="str">
        <f>IF($H365="","",INDEX(MY_Data,MATCH($H365,Sheet1!$N:N,1),3))</f>
        <v/>
      </c>
      <c r="E365" s="13" t="str">
        <f>IF($H365="","",INDEX(MY_Data,MATCH($H365,Sheet1!$N:N,1),4))</f>
        <v/>
      </c>
      <c r="F365" s="13" t="str">
        <f>IF($H365="","",INDEX(MY_Data,MATCH($H365,Sheet1!$N:N,1),5))</f>
        <v/>
      </c>
      <c r="G365" s="22" t="str">
        <f>IF($H365="","",INDEX(MY_Data,MATCH($H365,Sheet1!$N:N,1),6))</f>
        <v/>
      </c>
      <c r="H365" s="25" t="str">
        <f>IF(ROW()-7&lt;=MAX(Sheet1!$N:N),ROW()-7,"")</f>
        <v/>
      </c>
    </row>
    <row r="366" spans="2:8">
      <c r="B366" s="24" t="str">
        <f>IF($H366="","",INDEX(MY_Data,MATCH($H366,Sheet1!$N:N,1),1))</f>
        <v/>
      </c>
      <c r="C366" s="13" t="str">
        <f>IF($H366="","",INDEX(MY_Data,MATCH($H366,Sheet1!$N:N,1),2))</f>
        <v/>
      </c>
      <c r="D366" s="13" t="str">
        <f>IF($H366="","",INDEX(MY_Data,MATCH($H366,Sheet1!$N:N,1),3))</f>
        <v/>
      </c>
      <c r="E366" s="13" t="str">
        <f>IF($H366="","",INDEX(MY_Data,MATCH($H366,Sheet1!$N:N,1),4))</f>
        <v/>
      </c>
      <c r="F366" s="13" t="str">
        <f>IF($H366="","",INDEX(MY_Data,MATCH($H366,Sheet1!$N:N,1),5))</f>
        <v/>
      </c>
      <c r="G366" s="22" t="str">
        <f>IF($H366="","",INDEX(MY_Data,MATCH($H366,Sheet1!$N:N,1),6))</f>
        <v/>
      </c>
      <c r="H366" s="25" t="str">
        <f>IF(ROW()-7&lt;=MAX(Sheet1!$N:N),ROW()-7,"")</f>
        <v/>
      </c>
    </row>
    <row r="367" spans="2:8">
      <c r="B367" s="24" t="str">
        <f>IF($H367="","",INDEX(MY_Data,MATCH($H367,Sheet1!$N:N,1),1))</f>
        <v/>
      </c>
      <c r="C367" s="13" t="str">
        <f>IF($H367="","",INDEX(MY_Data,MATCH($H367,Sheet1!$N:N,1),2))</f>
        <v/>
      </c>
      <c r="D367" s="13" t="str">
        <f>IF($H367="","",INDEX(MY_Data,MATCH($H367,Sheet1!$N:N,1),3))</f>
        <v/>
      </c>
      <c r="E367" s="13" t="str">
        <f>IF($H367="","",INDEX(MY_Data,MATCH($H367,Sheet1!$N:N,1),4))</f>
        <v/>
      </c>
      <c r="F367" s="13" t="str">
        <f>IF($H367="","",INDEX(MY_Data,MATCH($H367,Sheet1!$N:N,1),5))</f>
        <v/>
      </c>
      <c r="G367" s="22" t="str">
        <f>IF($H367="","",INDEX(MY_Data,MATCH($H367,Sheet1!$N:N,1),6))</f>
        <v/>
      </c>
      <c r="H367" s="25" t="str">
        <f>IF(ROW()-7&lt;=MAX(Sheet1!$N:N),ROW()-7,"")</f>
        <v/>
      </c>
    </row>
    <row r="368" spans="2:8">
      <c r="B368" s="24" t="str">
        <f>IF($H368="","",INDEX(MY_Data,MATCH($H368,Sheet1!$N:N,1),1))</f>
        <v/>
      </c>
      <c r="C368" s="13" t="str">
        <f>IF($H368="","",INDEX(MY_Data,MATCH($H368,Sheet1!$N:N,1),2))</f>
        <v/>
      </c>
      <c r="D368" s="13" t="str">
        <f>IF($H368="","",INDEX(MY_Data,MATCH($H368,Sheet1!$N:N,1),3))</f>
        <v/>
      </c>
      <c r="E368" s="13" t="str">
        <f>IF($H368="","",INDEX(MY_Data,MATCH($H368,Sheet1!$N:N,1),4))</f>
        <v/>
      </c>
      <c r="F368" s="13" t="str">
        <f>IF($H368="","",INDEX(MY_Data,MATCH($H368,Sheet1!$N:N,1),5))</f>
        <v/>
      </c>
      <c r="G368" s="22" t="str">
        <f>IF($H368="","",INDEX(MY_Data,MATCH($H368,Sheet1!$N:N,1),6))</f>
        <v/>
      </c>
      <c r="H368" s="25" t="str">
        <f>IF(ROW()-7&lt;=MAX(Sheet1!$N:N),ROW()-7,"")</f>
        <v/>
      </c>
    </row>
    <row r="369" spans="2:8">
      <c r="B369" s="24" t="str">
        <f>IF($H369="","",INDEX(MY_Data,MATCH($H369,Sheet1!$N:N,1),1))</f>
        <v/>
      </c>
      <c r="C369" s="13" t="str">
        <f>IF($H369="","",INDEX(MY_Data,MATCH($H369,Sheet1!$N:N,1),2))</f>
        <v/>
      </c>
      <c r="D369" s="13" t="str">
        <f>IF($H369="","",INDEX(MY_Data,MATCH($H369,Sheet1!$N:N,1),3))</f>
        <v/>
      </c>
      <c r="E369" s="13" t="str">
        <f>IF($H369="","",INDEX(MY_Data,MATCH($H369,Sheet1!$N:N,1),4))</f>
        <v/>
      </c>
      <c r="F369" s="13" t="str">
        <f>IF($H369="","",INDEX(MY_Data,MATCH($H369,Sheet1!$N:N,1),5))</f>
        <v/>
      </c>
      <c r="G369" s="22" t="str">
        <f>IF($H369="","",INDEX(MY_Data,MATCH($H369,Sheet1!$N:N,1),6))</f>
        <v/>
      </c>
      <c r="H369" s="25" t="str">
        <f>IF(ROW()-7&lt;=MAX(Sheet1!$N:N),ROW()-7,"")</f>
        <v/>
      </c>
    </row>
    <row r="370" spans="2:8">
      <c r="B370" s="24" t="str">
        <f>IF($H370="","",INDEX(MY_Data,MATCH($H370,Sheet1!$N:N,1),1))</f>
        <v/>
      </c>
      <c r="C370" s="13" t="str">
        <f>IF($H370="","",INDEX(MY_Data,MATCH($H370,Sheet1!$N:N,1),2))</f>
        <v/>
      </c>
      <c r="D370" s="13" t="str">
        <f>IF($H370="","",INDEX(MY_Data,MATCH($H370,Sheet1!$N:N,1),3))</f>
        <v/>
      </c>
      <c r="E370" s="13" t="str">
        <f>IF($H370="","",INDEX(MY_Data,MATCH($H370,Sheet1!$N:N,1),4))</f>
        <v/>
      </c>
      <c r="F370" s="13" t="str">
        <f>IF($H370="","",INDEX(MY_Data,MATCH($H370,Sheet1!$N:N,1),5))</f>
        <v/>
      </c>
      <c r="G370" s="22" t="str">
        <f>IF($H370="","",INDEX(MY_Data,MATCH($H370,Sheet1!$N:N,1),6))</f>
        <v/>
      </c>
      <c r="H370" s="25" t="str">
        <f>IF(ROW()-7&lt;=MAX(Sheet1!$N:N),ROW()-7,"")</f>
        <v/>
      </c>
    </row>
    <row r="371" spans="2:8">
      <c r="B371" s="24" t="str">
        <f>IF($H371="","",INDEX(MY_Data,MATCH($H371,Sheet1!$N:N,1),1))</f>
        <v/>
      </c>
      <c r="C371" s="13" t="str">
        <f>IF($H371="","",INDEX(MY_Data,MATCH($H371,Sheet1!$N:N,1),2))</f>
        <v/>
      </c>
      <c r="D371" s="13" t="str">
        <f>IF($H371="","",INDEX(MY_Data,MATCH($H371,Sheet1!$N:N,1),3))</f>
        <v/>
      </c>
      <c r="E371" s="13" t="str">
        <f>IF($H371="","",INDEX(MY_Data,MATCH($H371,Sheet1!$N:N,1),4))</f>
        <v/>
      </c>
      <c r="F371" s="13" t="str">
        <f>IF($H371="","",INDEX(MY_Data,MATCH($H371,Sheet1!$N:N,1),5))</f>
        <v/>
      </c>
      <c r="G371" s="22" t="str">
        <f>IF($H371="","",INDEX(MY_Data,MATCH($H371,Sheet1!$N:N,1),6))</f>
        <v/>
      </c>
      <c r="H371" s="25" t="str">
        <f>IF(ROW()-7&lt;=MAX(Sheet1!$N:N),ROW()-7,"")</f>
        <v/>
      </c>
    </row>
    <row r="372" spans="2:8">
      <c r="B372" s="24" t="str">
        <f>IF($H372="","",INDEX(MY_Data,MATCH($H372,Sheet1!$N:N,1),1))</f>
        <v/>
      </c>
      <c r="C372" s="13" t="str">
        <f>IF($H372="","",INDEX(MY_Data,MATCH($H372,Sheet1!$N:N,1),2))</f>
        <v/>
      </c>
      <c r="D372" s="13" t="str">
        <f>IF($H372="","",INDEX(MY_Data,MATCH($H372,Sheet1!$N:N,1),3))</f>
        <v/>
      </c>
      <c r="E372" s="13" t="str">
        <f>IF($H372="","",INDEX(MY_Data,MATCH($H372,Sheet1!$N:N,1),4))</f>
        <v/>
      </c>
      <c r="F372" s="13" t="str">
        <f>IF($H372="","",INDEX(MY_Data,MATCH($H372,Sheet1!$N:N,1),5))</f>
        <v/>
      </c>
      <c r="G372" s="22" t="str">
        <f>IF($H372="","",INDEX(MY_Data,MATCH($H372,Sheet1!$N:N,1),6))</f>
        <v/>
      </c>
      <c r="H372" s="25" t="str">
        <f>IF(ROW()-7&lt;=MAX(Sheet1!$N:N),ROW()-7,"")</f>
        <v/>
      </c>
    </row>
    <row r="373" spans="2:8">
      <c r="B373" s="24" t="str">
        <f>IF($H373="","",INDEX(MY_Data,MATCH($H373,Sheet1!$N:N,1),1))</f>
        <v/>
      </c>
      <c r="C373" s="13" t="str">
        <f>IF($H373="","",INDEX(MY_Data,MATCH($H373,Sheet1!$N:N,1),2))</f>
        <v/>
      </c>
      <c r="D373" s="13" t="str">
        <f>IF($H373="","",INDEX(MY_Data,MATCH($H373,Sheet1!$N:N,1),3))</f>
        <v/>
      </c>
      <c r="E373" s="13" t="str">
        <f>IF($H373="","",INDEX(MY_Data,MATCH($H373,Sheet1!$N:N,1),4))</f>
        <v/>
      </c>
      <c r="F373" s="13" t="str">
        <f>IF($H373="","",INDEX(MY_Data,MATCH($H373,Sheet1!$N:N,1),5))</f>
        <v/>
      </c>
      <c r="G373" s="22" t="str">
        <f>IF($H373="","",INDEX(MY_Data,MATCH($H373,Sheet1!$N:N,1),6))</f>
        <v/>
      </c>
      <c r="H373" s="25" t="str">
        <f>IF(ROW()-7&lt;=MAX(Sheet1!$N:N),ROW()-7,"")</f>
        <v/>
      </c>
    </row>
    <row r="374" spans="2:8">
      <c r="B374" s="24" t="str">
        <f>IF($H374="","",INDEX(MY_Data,MATCH($H374,Sheet1!$N:N,1),1))</f>
        <v/>
      </c>
      <c r="C374" s="13" t="str">
        <f>IF($H374="","",INDEX(MY_Data,MATCH($H374,Sheet1!$N:N,1),2))</f>
        <v/>
      </c>
      <c r="D374" s="13" t="str">
        <f>IF($H374="","",INDEX(MY_Data,MATCH($H374,Sheet1!$N:N,1),3))</f>
        <v/>
      </c>
      <c r="E374" s="13" t="str">
        <f>IF($H374="","",INDEX(MY_Data,MATCH($H374,Sheet1!$N:N,1),4))</f>
        <v/>
      </c>
      <c r="F374" s="13" t="str">
        <f>IF($H374="","",INDEX(MY_Data,MATCH($H374,Sheet1!$N:N,1),5))</f>
        <v/>
      </c>
      <c r="G374" s="22" t="str">
        <f>IF($H374="","",INDEX(MY_Data,MATCH($H374,Sheet1!$N:N,1),6))</f>
        <v/>
      </c>
      <c r="H374" s="25" t="str">
        <f>IF(ROW()-7&lt;=MAX(Sheet1!$N:N),ROW()-7,"")</f>
        <v/>
      </c>
    </row>
    <row r="375" spans="2:8">
      <c r="B375" s="24" t="str">
        <f>IF($H375="","",INDEX(MY_Data,MATCH($H375,Sheet1!$N:N,1),1))</f>
        <v/>
      </c>
      <c r="C375" s="13" t="str">
        <f>IF($H375="","",INDEX(MY_Data,MATCH($H375,Sheet1!$N:N,1),2))</f>
        <v/>
      </c>
      <c r="D375" s="13" t="str">
        <f>IF($H375="","",INDEX(MY_Data,MATCH($H375,Sheet1!$N:N,1),3))</f>
        <v/>
      </c>
      <c r="E375" s="13" t="str">
        <f>IF($H375="","",INDEX(MY_Data,MATCH($H375,Sheet1!$N:N,1),4))</f>
        <v/>
      </c>
      <c r="F375" s="13" t="str">
        <f>IF($H375="","",INDEX(MY_Data,MATCH($H375,Sheet1!$N:N,1),5))</f>
        <v/>
      </c>
      <c r="G375" s="22" t="str">
        <f>IF($H375="","",INDEX(MY_Data,MATCH($H375,Sheet1!$N:N,1),6))</f>
        <v/>
      </c>
      <c r="H375" s="25" t="str">
        <f>IF(ROW()-7&lt;=MAX(Sheet1!$N:N),ROW()-7,"")</f>
        <v/>
      </c>
    </row>
    <row r="376" spans="2:8">
      <c r="B376" s="24" t="str">
        <f>IF($H376="","",INDEX(MY_Data,MATCH($H376,Sheet1!$N:N,1),1))</f>
        <v/>
      </c>
      <c r="C376" s="13" t="str">
        <f>IF($H376="","",INDEX(MY_Data,MATCH($H376,Sheet1!$N:N,1),2))</f>
        <v/>
      </c>
      <c r="D376" s="13" t="str">
        <f>IF($H376="","",INDEX(MY_Data,MATCH($H376,Sheet1!$N:N,1),3))</f>
        <v/>
      </c>
      <c r="E376" s="13" t="str">
        <f>IF($H376="","",INDEX(MY_Data,MATCH($H376,Sheet1!$N:N,1),4))</f>
        <v/>
      </c>
      <c r="F376" s="13" t="str">
        <f>IF($H376="","",INDEX(MY_Data,MATCH($H376,Sheet1!$N:N,1),5))</f>
        <v/>
      </c>
      <c r="G376" s="22" t="str">
        <f>IF($H376="","",INDEX(MY_Data,MATCH($H376,Sheet1!$N:N,1),6))</f>
        <v/>
      </c>
      <c r="H376" s="25" t="str">
        <f>IF(ROW()-7&lt;=MAX(Sheet1!$N:N),ROW()-7,"")</f>
        <v/>
      </c>
    </row>
    <row r="377" spans="2:8">
      <c r="B377" s="24" t="str">
        <f>IF($H377="","",INDEX(MY_Data,MATCH($H377,Sheet1!$N:N,1),1))</f>
        <v/>
      </c>
      <c r="C377" s="13" t="str">
        <f>IF($H377="","",INDEX(MY_Data,MATCH($H377,Sheet1!$N:N,1),2))</f>
        <v/>
      </c>
      <c r="D377" s="13" t="str">
        <f>IF($H377="","",INDEX(MY_Data,MATCH($H377,Sheet1!$N:N,1),3))</f>
        <v/>
      </c>
      <c r="E377" s="13" t="str">
        <f>IF($H377="","",INDEX(MY_Data,MATCH($H377,Sheet1!$N:N,1),4))</f>
        <v/>
      </c>
      <c r="F377" s="13" t="str">
        <f>IF($H377="","",INDEX(MY_Data,MATCH($H377,Sheet1!$N:N,1),5))</f>
        <v/>
      </c>
      <c r="G377" s="22" t="str">
        <f>IF($H377="","",INDEX(MY_Data,MATCH($H377,Sheet1!$N:N,1),6))</f>
        <v/>
      </c>
      <c r="H377" s="25" t="str">
        <f>IF(ROW()-7&lt;=MAX(Sheet1!$N:N),ROW()-7,"")</f>
        <v/>
      </c>
    </row>
    <row r="378" spans="2:8">
      <c r="B378" s="24" t="str">
        <f>IF($H378="","",INDEX(MY_Data,MATCH($H378,Sheet1!$N:N,1),1))</f>
        <v/>
      </c>
      <c r="C378" s="13" t="str">
        <f>IF($H378="","",INDEX(MY_Data,MATCH($H378,Sheet1!$N:N,1),2))</f>
        <v/>
      </c>
      <c r="D378" s="13" t="str">
        <f>IF($H378="","",INDEX(MY_Data,MATCH($H378,Sheet1!$N:N,1),3))</f>
        <v/>
      </c>
      <c r="E378" s="13" t="str">
        <f>IF($H378="","",INDEX(MY_Data,MATCH($H378,Sheet1!$N:N,1),4))</f>
        <v/>
      </c>
      <c r="F378" s="13" t="str">
        <f>IF($H378="","",INDEX(MY_Data,MATCH($H378,Sheet1!$N:N,1),5))</f>
        <v/>
      </c>
      <c r="G378" s="22" t="str">
        <f>IF($H378="","",INDEX(MY_Data,MATCH($H378,Sheet1!$N:N,1),6))</f>
        <v/>
      </c>
      <c r="H378" s="25" t="str">
        <f>IF(ROW()-7&lt;=MAX(Sheet1!$N:N),ROW()-7,"")</f>
        <v/>
      </c>
    </row>
    <row r="379" spans="2:8">
      <c r="B379" s="24" t="str">
        <f>IF($H379="","",INDEX(MY_Data,MATCH($H379,Sheet1!$N:N,1),1))</f>
        <v/>
      </c>
      <c r="C379" s="13" t="str">
        <f>IF($H379="","",INDEX(MY_Data,MATCH($H379,Sheet1!$N:N,1),2))</f>
        <v/>
      </c>
      <c r="D379" s="13" t="str">
        <f>IF($H379="","",INDEX(MY_Data,MATCH($H379,Sheet1!$N:N,1),3))</f>
        <v/>
      </c>
      <c r="E379" s="13" t="str">
        <f>IF($H379="","",INDEX(MY_Data,MATCH($H379,Sheet1!$N:N,1),4))</f>
        <v/>
      </c>
      <c r="F379" s="13" t="str">
        <f>IF($H379="","",INDEX(MY_Data,MATCH($H379,Sheet1!$N:N,1),5))</f>
        <v/>
      </c>
      <c r="G379" s="22" t="str">
        <f>IF($H379="","",INDEX(MY_Data,MATCH($H379,Sheet1!$N:N,1),6))</f>
        <v/>
      </c>
      <c r="H379" s="25" t="str">
        <f>IF(ROW()-7&lt;=MAX(Sheet1!$N:N),ROW()-7,"")</f>
        <v/>
      </c>
    </row>
    <row r="380" spans="2:8">
      <c r="B380" s="24" t="str">
        <f>IF($H380="","",INDEX(MY_Data,MATCH($H380,Sheet1!$N:N,1),1))</f>
        <v/>
      </c>
      <c r="C380" s="13" t="str">
        <f>IF($H380="","",INDEX(MY_Data,MATCH($H380,Sheet1!$N:N,1),2))</f>
        <v/>
      </c>
      <c r="D380" s="13" t="str">
        <f>IF($H380="","",INDEX(MY_Data,MATCH($H380,Sheet1!$N:N,1),3))</f>
        <v/>
      </c>
      <c r="E380" s="13" t="str">
        <f>IF($H380="","",INDEX(MY_Data,MATCH($H380,Sheet1!$N:N,1),4))</f>
        <v/>
      </c>
      <c r="F380" s="13" t="str">
        <f>IF($H380="","",INDEX(MY_Data,MATCH($H380,Sheet1!$N:N,1),5))</f>
        <v/>
      </c>
      <c r="G380" s="22" t="str">
        <f>IF($H380="","",INDEX(MY_Data,MATCH($H380,Sheet1!$N:N,1),6))</f>
        <v/>
      </c>
      <c r="H380" s="25" t="str">
        <f>IF(ROW()-7&lt;=MAX(Sheet1!$N:N),ROW()-7,"")</f>
        <v/>
      </c>
    </row>
    <row r="381" spans="2:8">
      <c r="B381" s="24" t="str">
        <f>IF($H381="","",INDEX(MY_Data,MATCH($H381,Sheet1!$N:N,1),1))</f>
        <v/>
      </c>
      <c r="C381" s="13" t="str">
        <f>IF($H381="","",INDEX(MY_Data,MATCH($H381,Sheet1!$N:N,1),2))</f>
        <v/>
      </c>
      <c r="D381" s="13" t="str">
        <f>IF($H381="","",INDEX(MY_Data,MATCH($H381,Sheet1!$N:N,1),3))</f>
        <v/>
      </c>
      <c r="E381" s="13" t="str">
        <f>IF($H381="","",INDEX(MY_Data,MATCH($H381,Sheet1!$N:N,1),4))</f>
        <v/>
      </c>
      <c r="F381" s="13" t="str">
        <f>IF($H381="","",INDEX(MY_Data,MATCH($H381,Sheet1!$N:N,1),5))</f>
        <v/>
      </c>
      <c r="G381" s="22" t="str">
        <f>IF($H381="","",INDEX(MY_Data,MATCH($H381,Sheet1!$N:N,1),6))</f>
        <v/>
      </c>
      <c r="H381" s="25" t="str">
        <f>IF(ROW()-7&lt;=MAX(Sheet1!$N:N),ROW()-7,"")</f>
        <v/>
      </c>
    </row>
    <row r="382" spans="2:8">
      <c r="B382" s="24" t="str">
        <f>IF($H382="","",INDEX(MY_Data,MATCH($H382,Sheet1!$N:N,1),1))</f>
        <v/>
      </c>
      <c r="C382" s="13" t="str">
        <f>IF($H382="","",INDEX(MY_Data,MATCH($H382,Sheet1!$N:N,1),2))</f>
        <v/>
      </c>
      <c r="D382" s="13" t="str">
        <f>IF($H382="","",INDEX(MY_Data,MATCH($H382,Sheet1!$N:N,1),3))</f>
        <v/>
      </c>
      <c r="E382" s="13" t="str">
        <f>IF($H382="","",INDEX(MY_Data,MATCH($H382,Sheet1!$N:N,1),4))</f>
        <v/>
      </c>
      <c r="F382" s="13" t="str">
        <f>IF($H382="","",INDEX(MY_Data,MATCH($H382,Sheet1!$N:N,1),5))</f>
        <v/>
      </c>
      <c r="G382" s="22" t="str">
        <f>IF($H382="","",INDEX(MY_Data,MATCH($H382,Sheet1!$N:N,1),6))</f>
        <v/>
      </c>
      <c r="H382" s="25" t="str">
        <f>IF(ROW()-7&lt;=MAX(Sheet1!$N:N),ROW()-7,"")</f>
        <v/>
      </c>
    </row>
    <row r="383" spans="2:8">
      <c r="B383" s="24" t="str">
        <f>IF($H383="","",INDEX(MY_Data,MATCH($H383,Sheet1!$N:N,1),1))</f>
        <v/>
      </c>
      <c r="C383" s="13" t="str">
        <f>IF($H383="","",INDEX(MY_Data,MATCH($H383,Sheet1!$N:N,1),2))</f>
        <v/>
      </c>
      <c r="D383" s="13" t="str">
        <f>IF($H383="","",INDEX(MY_Data,MATCH($H383,Sheet1!$N:N,1),3))</f>
        <v/>
      </c>
      <c r="E383" s="13" t="str">
        <f>IF($H383="","",INDEX(MY_Data,MATCH($H383,Sheet1!$N:N,1),4))</f>
        <v/>
      </c>
      <c r="F383" s="13" t="str">
        <f>IF($H383="","",INDEX(MY_Data,MATCH($H383,Sheet1!$N:N,1),5))</f>
        <v/>
      </c>
      <c r="G383" s="22" t="str">
        <f>IF($H383="","",INDEX(MY_Data,MATCH($H383,Sheet1!$N:N,1),6))</f>
        <v/>
      </c>
      <c r="H383" s="25" t="str">
        <f>IF(ROW()-7&lt;=MAX(Sheet1!$N:N),ROW()-7,"")</f>
        <v/>
      </c>
    </row>
    <row r="384" spans="2:8">
      <c r="B384" s="24" t="str">
        <f>IF($H384="","",INDEX(MY_Data,MATCH($H384,Sheet1!$N:N,1),1))</f>
        <v/>
      </c>
      <c r="C384" s="13" t="str">
        <f>IF($H384="","",INDEX(MY_Data,MATCH($H384,Sheet1!$N:N,1),2))</f>
        <v/>
      </c>
      <c r="D384" s="13" t="str">
        <f>IF($H384="","",INDEX(MY_Data,MATCH($H384,Sheet1!$N:N,1),3))</f>
        <v/>
      </c>
      <c r="E384" s="13" t="str">
        <f>IF($H384="","",INDEX(MY_Data,MATCH($H384,Sheet1!$N:N,1),4))</f>
        <v/>
      </c>
      <c r="F384" s="13" t="str">
        <f>IF($H384="","",INDEX(MY_Data,MATCH($H384,Sheet1!$N:N,1),5))</f>
        <v/>
      </c>
      <c r="G384" s="22" t="str">
        <f>IF($H384="","",INDEX(MY_Data,MATCH($H384,Sheet1!$N:N,1),6))</f>
        <v/>
      </c>
      <c r="H384" s="25" t="str">
        <f>IF(ROW()-7&lt;=MAX(Sheet1!$N:N),ROW()-7,"")</f>
        <v/>
      </c>
    </row>
    <row r="385" spans="2:8">
      <c r="B385" s="24" t="str">
        <f>IF($H385="","",INDEX(MY_Data,MATCH($H385,Sheet1!$N:N,1),1))</f>
        <v/>
      </c>
      <c r="C385" s="13" t="str">
        <f>IF($H385="","",INDEX(MY_Data,MATCH($H385,Sheet1!$N:N,1),2))</f>
        <v/>
      </c>
      <c r="D385" s="13" t="str">
        <f>IF($H385="","",INDEX(MY_Data,MATCH($H385,Sheet1!$N:N,1),3))</f>
        <v/>
      </c>
      <c r="E385" s="13" t="str">
        <f>IF($H385="","",INDEX(MY_Data,MATCH($H385,Sheet1!$N:N,1),4))</f>
        <v/>
      </c>
      <c r="F385" s="13" t="str">
        <f>IF($H385="","",INDEX(MY_Data,MATCH($H385,Sheet1!$N:N,1),5))</f>
        <v/>
      </c>
      <c r="G385" s="22" t="str">
        <f>IF($H385="","",INDEX(MY_Data,MATCH($H385,Sheet1!$N:N,1),6))</f>
        <v/>
      </c>
      <c r="H385" s="25" t="str">
        <f>IF(ROW()-7&lt;=MAX(Sheet1!$N:N),ROW()-7,"")</f>
        <v/>
      </c>
    </row>
    <row r="386" spans="2:8">
      <c r="B386" s="24" t="str">
        <f>IF($H386="","",INDEX(MY_Data,MATCH($H386,Sheet1!$N:N,1),1))</f>
        <v/>
      </c>
      <c r="C386" s="13" t="str">
        <f>IF($H386="","",INDEX(MY_Data,MATCH($H386,Sheet1!$N:N,1),2))</f>
        <v/>
      </c>
      <c r="D386" s="13" t="str">
        <f>IF($H386="","",INDEX(MY_Data,MATCH($H386,Sheet1!$N:N,1),3))</f>
        <v/>
      </c>
      <c r="E386" s="13" t="str">
        <f>IF($H386="","",INDEX(MY_Data,MATCH($H386,Sheet1!$N:N,1),4))</f>
        <v/>
      </c>
      <c r="F386" s="13" t="str">
        <f>IF($H386="","",INDEX(MY_Data,MATCH($H386,Sheet1!$N:N,1),5))</f>
        <v/>
      </c>
      <c r="G386" s="22" t="str">
        <f>IF($H386="","",INDEX(MY_Data,MATCH($H386,Sheet1!$N:N,1),6))</f>
        <v/>
      </c>
      <c r="H386" s="25" t="str">
        <f>IF(ROW()-7&lt;=MAX(Sheet1!$N:N),ROW()-7,"")</f>
        <v/>
      </c>
    </row>
    <row r="387" spans="2:8">
      <c r="B387" s="24" t="str">
        <f>IF($H387="","",INDEX(MY_Data,MATCH($H387,Sheet1!$N:N,1),1))</f>
        <v/>
      </c>
      <c r="C387" s="13" t="str">
        <f>IF($H387="","",INDEX(MY_Data,MATCH($H387,Sheet1!$N:N,1),2))</f>
        <v/>
      </c>
      <c r="D387" s="13" t="str">
        <f>IF($H387="","",INDEX(MY_Data,MATCH($H387,Sheet1!$N:N,1),3))</f>
        <v/>
      </c>
      <c r="E387" s="13" t="str">
        <f>IF($H387="","",INDEX(MY_Data,MATCH($H387,Sheet1!$N:N,1),4))</f>
        <v/>
      </c>
      <c r="F387" s="13" t="str">
        <f>IF($H387="","",INDEX(MY_Data,MATCH($H387,Sheet1!$N:N,1),5))</f>
        <v/>
      </c>
      <c r="G387" s="22" t="str">
        <f>IF($H387="","",INDEX(MY_Data,MATCH($H387,Sheet1!$N:N,1),6))</f>
        <v/>
      </c>
      <c r="H387" s="25" t="str">
        <f>IF(ROW()-7&lt;=MAX(Sheet1!$N:N),ROW()-7,"")</f>
        <v/>
      </c>
    </row>
    <row r="388" spans="2:8">
      <c r="B388" s="24" t="str">
        <f>IF($H388="","",INDEX(MY_Data,MATCH($H388,Sheet1!$N:N,1),1))</f>
        <v/>
      </c>
      <c r="C388" s="13" t="str">
        <f>IF($H388="","",INDEX(MY_Data,MATCH($H388,Sheet1!$N:N,1),2))</f>
        <v/>
      </c>
      <c r="D388" s="13" t="str">
        <f>IF($H388="","",INDEX(MY_Data,MATCH($H388,Sheet1!$N:N,1),3))</f>
        <v/>
      </c>
      <c r="E388" s="13" t="str">
        <f>IF($H388="","",INDEX(MY_Data,MATCH($H388,Sheet1!$N:N,1),4))</f>
        <v/>
      </c>
      <c r="F388" s="13" t="str">
        <f>IF($H388="","",INDEX(MY_Data,MATCH($H388,Sheet1!$N:N,1),5))</f>
        <v/>
      </c>
      <c r="G388" s="22" t="str">
        <f>IF($H388="","",INDEX(MY_Data,MATCH($H388,Sheet1!$N:N,1),6))</f>
        <v/>
      </c>
      <c r="H388" s="25" t="str">
        <f>IF(ROW()-7&lt;=MAX(Sheet1!$N:N),ROW()-7,"")</f>
        <v/>
      </c>
    </row>
    <row r="389" spans="2:8">
      <c r="B389" s="24" t="str">
        <f>IF($H389="","",INDEX(MY_Data,MATCH($H389,Sheet1!$N:N,1),1))</f>
        <v/>
      </c>
      <c r="C389" s="13" t="str">
        <f>IF($H389="","",INDEX(MY_Data,MATCH($H389,Sheet1!$N:N,1),2))</f>
        <v/>
      </c>
      <c r="D389" s="13" t="str">
        <f>IF($H389="","",INDEX(MY_Data,MATCH($H389,Sheet1!$N:N,1),3))</f>
        <v/>
      </c>
      <c r="E389" s="13" t="str">
        <f>IF($H389="","",INDEX(MY_Data,MATCH($H389,Sheet1!$N:N,1),4))</f>
        <v/>
      </c>
      <c r="F389" s="13" t="str">
        <f>IF($H389="","",INDEX(MY_Data,MATCH($H389,Sheet1!$N:N,1),5))</f>
        <v/>
      </c>
      <c r="G389" s="22" t="str">
        <f>IF($H389="","",INDEX(MY_Data,MATCH($H389,Sheet1!$N:N,1),6))</f>
        <v/>
      </c>
      <c r="H389" s="25" t="str">
        <f>IF(ROW()-7&lt;=MAX(Sheet1!$N:N),ROW()-7,"")</f>
        <v/>
      </c>
    </row>
    <row r="390" spans="2:8">
      <c r="B390" s="24" t="str">
        <f>IF($H390="","",INDEX(MY_Data,MATCH($H390,Sheet1!$N:N,1),1))</f>
        <v/>
      </c>
      <c r="C390" s="13" t="str">
        <f>IF($H390="","",INDEX(MY_Data,MATCH($H390,Sheet1!$N:N,1),2))</f>
        <v/>
      </c>
      <c r="D390" s="13" t="str">
        <f>IF($H390="","",INDEX(MY_Data,MATCH($H390,Sheet1!$N:N,1),3))</f>
        <v/>
      </c>
      <c r="E390" s="13" t="str">
        <f>IF($H390="","",INDEX(MY_Data,MATCH($H390,Sheet1!$N:N,1),4))</f>
        <v/>
      </c>
      <c r="F390" s="13" t="str">
        <f>IF($H390="","",INDEX(MY_Data,MATCH($H390,Sheet1!$N:N,1),5))</f>
        <v/>
      </c>
      <c r="G390" s="22" t="str">
        <f>IF($H390="","",INDEX(MY_Data,MATCH($H390,Sheet1!$N:N,1),6))</f>
        <v/>
      </c>
      <c r="H390" s="25" t="str">
        <f>IF(ROW()-7&lt;=MAX(Sheet1!$N:N),ROW()-7,"")</f>
        <v/>
      </c>
    </row>
    <row r="391" spans="2:8">
      <c r="B391" s="24" t="str">
        <f>IF($H391="","",INDEX(MY_Data,MATCH($H391,Sheet1!$N:N,1),1))</f>
        <v/>
      </c>
      <c r="C391" s="13" t="str">
        <f>IF($H391="","",INDEX(MY_Data,MATCH($H391,Sheet1!$N:N,1),2))</f>
        <v/>
      </c>
      <c r="D391" s="13" t="str">
        <f>IF($H391="","",INDEX(MY_Data,MATCH($H391,Sheet1!$N:N,1),3))</f>
        <v/>
      </c>
      <c r="E391" s="13" t="str">
        <f>IF($H391="","",INDEX(MY_Data,MATCH($H391,Sheet1!$N:N,1),4))</f>
        <v/>
      </c>
      <c r="F391" s="13" t="str">
        <f>IF($H391="","",INDEX(MY_Data,MATCH($H391,Sheet1!$N:N,1),5))</f>
        <v/>
      </c>
      <c r="G391" s="22" t="str">
        <f>IF($H391="","",INDEX(MY_Data,MATCH($H391,Sheet1!$N:N,1),6))</f>
        <v/>
      </c>
      <c r="H391" s="25" t="str">
        <f>IF(ROW()-7&lt;=MAX(Sheet1!$N:N),ROW()-7,"")</f>
        <v/>
      </c>
    </row>
    <row r="392" spans="2:8">
      <c r="B392" s="24" t="str">
        <f>IF($H392="","",INDEX(MY_Data,MATCH($H392,Sheet1!$N:N,1),1))</f>
        <v/>
      </c>
      <c r="C392" s="13" t="str">
        <f>IF($H392="","",INDEX(MY_Data,MATCH($H392,Sheet1!$N:N,1),2))</f>
        <v/>
      </c>
      <c r="D392" s="13" t="str">
        <f>IF($H392="","",INDEX(MY_Data,MATCH($H392,Sheet1!$N:N,1),3))</f>
        <v/>
      </c>
      <c r="E392" s="13" t="str">
        <f>IF($H392="","",INDEX(MY_Data,MATCH($H392,Sheet1!$N:N,1),4))</f>
        <v/>
      </c>
      <c r="F392" s="13" t="str">
        <f>IF($H392="","",INDEX(MY_Data,MATCH($H392,Sheet1!$N:N,1),5))</f>
        <v/>
      </c>
      <c r="G392" s="22" t="str">
        <f>IF($H392="","",INDEX(MY_Data,MATCH($H392,Sheet1!$N:N,1),6))</f>
        <v/>
      </c>
      <c r="H392" s="25" t="str">
        <f>IF(ROW()-7&lt;=MAX(Sheet1!$N:N),ROW()-7,"")</f>
        <v/>
      </c>
    </row>
    <row r="393" spans="2:8">
      <c r="B393" s="24" t="str">
        <f>IF($H393="","",INDEX(MY_Data,MATCH($H393,Sheet1!$N:N,1),1))</f>
        <v/>
      </c>
      <c r="C393" s="13" t="str">
        <f>IF($H393="","",INDEX(MY_Data,MATCH($H393,Sheet1!$N:N,1),2))</f>
        <v/>
      </c>
      <c r="D393" s="13" t="str">
        <f>IF($H393="","",INDEX(MY_Data,MATCH($H393,Sheet1!$N:N,1),3))</f>
        <v/>
      </c>
      <c r="E393" s="13" t="str">
        <f>IF($H393="","",INDEX(MY_Data,MATCH($H393,Sheet1!$N:N,1),4))</f>
        <v/>
      </c>
      <c r="F393" s="13" t="str">
        <f>IF($H393="","",INDEX(MY_Data,MATCH($H393,Sheet1!$N:N,1),5))</f>
        <v/>
      </c>
      <c r="G393" s="22" t="str">
        <f>IF($H393="","",INDEX(MY_Data,MATCH($H393,Sheet1!$N:N,1),6))</f>
        <v/>
      </c>
      <c r="H393" s="25" t="str">
        <f>IF(ROW()-7&lt;=MAX(Sheet1!$N:N),ROW()-7,"")</f>
        <v/>
      </c>
    </row>
    <row r="394" spans="2:8">
      <c r="B394" s="24" t="str">
        <f>IF($H394="","",INDEX(MY_Data,MATCH($H394,Sheet1!$N:N,1),1))</f>
        <v/>
      </c>
      <c r="C394" s="13" t="str">
        <f>IF($H394="","",INDEX(MY_Data,MATCH($H394,Sheet1!$N:N,1),2))</f>
        <v/>
      </c>
      <c r="D394" s="13" t="str">
        <f>IF($H394="","",INDEX(MY_Data,MATCH($H394,Sheet1!$N:N,1),3))</f>
        <v/>
      </c>
      <c r="E394" s="13" t="str">
        <f>IF($H394="","",INDEX(MY_Data,MATCH($H394,Sheet1!$N:N,1),4))</f>
        <v/>
      </c>
      <c r="F394" s="13" t="str">
        <f>IF($H394="","",INDEX(MY_Data,MATCH($H394,Sheet1!$N:N,1),5))</f>
        <v/>
      </c>
      <c r="G394" s="22" t="str">
        <f>IF($H394="","",INDEX(MY_Data,MATCH($H394,Sheet1!$N:N,1),6))</f>
        <v/>
      </c>
      <c r="H394" s="25" t="str">
        <f>IF(ROW()-7&lt;=MAX(Sheet1!$N:N),ROW()-7,"")</f>
        <v/>
      </c>
    </row>
    <row r="395" spans="2:8">
      <c r="B395" s="24" t="str">
        <f>IF($H395="","",INDEX(MY_Data,MATCH($H395,Sheet1!$N:N,1),1))</f>
        <v/>
      </c>
      <c r="C395" s="13" t="str">
        <f>IF($H395="","",INDEX(MY_Data,MATCH($H395,Sheet1!$N:N,1),2))</f>
        <v/>
      </c>
      <c r="D395" s="13" t="str">
        <f>IF($H395="","",INDEX(MY_Data,MATCH($H395,Sheet1!$N:N,1),3))</f>
        <v/>
      </c>
      <c r="E395" s="13" t="str">
        <f>IF($H395="","",INDEX(MY_Data,MATCH($H395,Sheet1!$N:N,1),4))</f>
        <v/>
      </c>
      <c r="F395" s="13" t="str">
        <f>IF($H395="","",INDEX(MY_Data,MATCH($H395,Sheet1!$N:N,1),5))</f>
        <v/>
      </c>
      <c r="G395" s="22" t="str">
        <f>IF($H395="","",INDEX(MY_Data,MATCH($H395,Sheet1!$N:N,1),6))</f>
        <v/>
      </c>
      <c r="H395" s="25" t="str">
        <f>IF(ROW()-7&lt;=MAX(Sheet1!$N:N),ROW()-7,"")</f>
        <v/>
      </c>
    </row>
    <row r="396" spans="2:8">
      <c r="B396" s="24" t="str">
        <f>IF($H396="","",INDEX(MY_Data,MATCH($H396,Sheet1!$N:N,1),1))</f>
        <v/>
      </c>
      <c r="C396" s="13" t="str">
        <f>IF($H396="","",INDEX(MY_Data,MATCH($H396,Sheet1!$N:N,1),2))</f>
        <v/>
      </c>
      <c r="D396" s="13" t="str">
        <f>IF($H396="","",INDEX(MY_Data,MATCH($H396,Sheet1!$N:N,1),3))</f>
        <v/>
      </c>
      <c r="E396" s="13" t="str">
        <f>IF($H396="","",INDEX(MY_Data,MATCH($H396,Sheet1!$N:N,1),4))</f>
        <v/>
      </c>
      <c r="F396" s="13" t="str">
        <f>IF($H396="","",INDEX(MY_Data,MATCH($H396,Sheet1!$N:N,1),5))</f>
        <v/>
      </c>
      <c r="G396" s="22" t="str">
        <f>IF($H396="","",INDEX(MY_Data,MATCH($H396,Sheet1!$N:N,1),6))</f>
        <v/>
      </c>
      <c r="H396" s="25" t="str">
        <f>IF(ROW()-7&lt;=MAX(Sheet1!$N:N),ROW()-7,"")</f>
        <v/>
      </c>
    </row>
    <row r="397" spans="2:8">
      <c r="B397" s="24" t="str">
        <f>IF($H397="","",INDEX(MY_Data,MATCH($H397,Sheet1!$N:N,1),1))</f>
        <v/>
      </c>
      <c r="C397" s="13" t="str">
        <f>IF($H397="","",INDEX(MY_Data,MATCH($H397,Sheet1!$N:N,1),2))</f>
        <v/>
      </c>
      <c r="D397" s="13" t="str">
        <f>IF($H397="","",INDEX(MY_Data,MATCH($H397,Sheet1!$N:N,1),3))</f>
        <v/>
      </c>
      <c r="E397" s="13" t="str">
        <f>IF($H397="","",INDEX(MY_Data,MATCH($H397,Sheet1!$N:N,1),4))</f>
        <v/>
      </c>
      <c r="F397" s="13" t="str">
        <f>IF($H397="","",INDEX(MY_Data,MATCH($H397,Sheet1!$N:N,1),5))</f>
        <v/>
      </c>
      <c r="G397" s="22" t="str">
        <f>IF($H397="","",INDEX(MY_Data,MATCH($H397,Sheet1!$N:N,1),6))</f>
        <v/>
      </c>
      <c r="H397" s="25" t="str">
        <f>IF(ROW()-7&lt;=MAX(Sheet1!$N:N),ROW()-7,"")</f>
        <v/>
      </c>
    </row>
    <row r="398" spans="2:8">
      <c r="B398" s="24" t="str">
        <f>IF($H398="","",INDEX(MY_Data,MATCH($H398,Sheet1!$N:N,1),1))</f>
        <v/>
      </c>
      <c r="C398" s="13" t="str">
        <f>IF($H398="","",INDEX(MY_Data,MATCH($H398,Sheet1!$N:N,1),2))</f>
        <v/>
      </c>
      <c r="D398" s="13" t="str">
        <f>IF($H398="","",INDEX(MY_Data,MATCH($H398,Sheet1!$N:N,1),3))</f>
        <v/>
      </c>
      <c r="E398" s="13" t="str">
        <f>IF($H398="","",INDEX(MY_Data,MATCH($H398,Sheet1!$N:N,1),4))</f>
        <v/>
      </c>
      <c r="F398" s="13" t="str">
        <f>IF($H398="","",INDEX(MY_Data,MATCH($H398,Sheet1!$N:N,1),5))</f>
        <v/>
      </c>
      <c r="G398" s="22" t="str">
        <f>IF($H398="","",INDEX(MY_Data,MATCH($H398,Sheet1!$N:N,1),6))</f>
        <v/>
      </c>
      <c r="H398" s="25" t="str">
        <f>IF(ROW()-7&lt;=MAX(Sheet1!$N:N),ROW()-7,"")</f>
        <v/>
      </c>
    </row>
    <row r="399" spans="2:8">
      <c r="B399" s="24" t="str">
        <f>IF($H399="","",INDEX(MY_Data,MATCH($H399,Sheet1!$N:N,1),1))</f>
        <v/>
      </c>
      <c r="C399" s="13" t="str">
        <f>IF($H399="","",INDEX(MY_Data,MATCH($H399,Sheet1!$N:N,1),2))</f>
        <v/>
      </c>
      <c r="D399" s="13" t="str">
        <f>IF($H399="","",INDEX(MY_Data,MATCH($H399,Sheet1!$N:N,1),3))</f>
        <v/>
      </c>
      <c r="E399" s="13" t="str">
        <f>IF($H399="","",INDEX(MY_Data,MATCH($H399,Sheet1!$N:N,1),4))</f>
        <v/>
      </c>
      <c r="F399" s="13" t="str">
        <f>IF($H399="","",INDEX(MY_Data,MATCH($H399,Sheet1!$N:N,1),5))</f>
        <v/>
      </c>
      <c r="G399" s="22" t="str">
        <f>IF($H399="","",INDEX(MY_Data,MATCH($H399,Sheet1!$N:N,1),6))</f>
        <v/>
      </c>
      <c r="H399" s="25" t="str">
        <f>IF(ROW()-7&lt;=MAX(Sheet1!$N:N),ROW()-7,"")</f>
        <v/>
      </c>
    </row>
    <row r="400" spans="2:8">
      <c r="B400" s="24" t="str">
        <f>IF($H400="","",INDEX(MY_Data,MATCH($H400,Sheet1!$N:N,1),1))</f>
        <v/>
      </c>
      <c r="C400" s="13" t="str">
        <f>IF($H400="","",INDEX(MY_Data,MATCH($H400,Sheet1!$N:N,1),2))</f>
        <v/>
      </c>
      <c r="D400" s="13" t="str">
        <f>IF($H400="","",INDEX(MY_Data,MATCH($H400,Sheet1!$N:N,1),3))</f>
        <v/>
      </c>
      <c r="E400" s="13" t="str">
        <f>IF($H400="","",INDEX(MY_Data,MATCH($H400,Sheet1!$N:N,1),4))</f>
        <v/>
      </c>
      <c r="F400" s="13" t="str">
        <f>IF($H400="","",INDEX(MY_Data,MATCH($H400,Sheet1!$N:N,1),5))</f>
        <v/>
      </c>
      <c r="G400" s="22" t="str">
        <f>IF($H400="","",INDEX(MY_Data,MATCH($H400,Sheet1!$N:N,1),6))</f>
        <v/>
      </c>
      <c r="H400" s="25" t="str">
        <f>IF(ROW()-7&lt;=MAX(Sheet1!$N:N),ROW()-7,"")</f>
        <v/>
      </c>
    </row>
    <row r="401" spans="2:8">
      <c r="B401" s="24" t="str">
        <f>IF($H401="","",INDEX(MY_Data,MATCH($H401,Sheet1!$N:N,1),1))</f>
        <v/>
      </c>
      <c r="C401" s="13" t="str">
        <f>IF($H401="","",INDEX(MY_Data,MATCH($H401,Sheet1!$N:N,1),2))</f>
        <v/>
      </c>
      <c r="D401" s="13" t="str">
        <f>IF($H401="","",INDEX(MY_Data,MATCH($H401,Sheet1!$N:N,1),3))</f>
        <v/>
      </c>
      <c r="E401" s="13" t="str">
        <f>IF($H401="","",INDEX(MY_Data,MATCH($H401,Sheet1!$N:N,1),4))</f>
        <v/>
      </c>
      <c r="F401" s="13" t="str">
        <f>IF($H401="","",INDEX(MY_Data,MATCH($H401,Sheet1!$N:N,1),5))</f>
        <v/>
      </c>
      <c r="G401" s="22" t="str">
        <f>IF($H401="","",INDEX(MY_Data,MATCH($H401,Sheet1!$N:N,1),6))</f>
        <v/>
      </c>
      <c r="H401" s="25" t="str">
        <f>IF(ROW()-7&lt;=MAX(Sheet1!$N:N),ROW()-7,"")</f>
        <v/>
      </c>
    </row>
    <row r="402" spans="2:8">
      <c r="B402" s="24" t="str">
        <f>IF($H402="","",INDEX(MY_Data,MATCH($H402,Sheet1!$N:N,1),1))</f>
        <v/>
      </c>
      <c r="C402" s="13" t="str">
        <f>IF($H402="","",INDEX(MY_Data,MATCH($H402,Sheet1!$N:N,1),2))</f>
        <v/>
      </c>
      <c r="D402" s="13" t="str">
        <f>IF($H402="","",INDEX(MY_Data,MATCH($H402,Sheet1!$N:N,1),3))</f>
        <v/>
      </c>
      <c r="E402" s="13" t="str">
        <f>IF($H402="","",INDEX(MY_Data,MATCH($H402,Sheet1!$N:N,1),4))</f>
        <v/>
      </c>
      <c r="F402" s="13" t="str">
        <f>IF($H402="","",INDEX(MY_Data,MATCH($H402,Sheet1!$N:N,1),5))</f>
        <v/>
      </c>
      <c r="G402" s="22" t="str">
        <f>IF($H402="","",INDEX(MY_Data,MATCH($H402,Sheet1!$N:N,1),6))</f>
        <v/>
      </c>
      <c r="H402" s="25" t="str">
        <f>IF(ROW()-7&lt;=MAX(Sheet1!$N:N),ROW()-7,"")</f>
        <v/>
      </c>
    </row>
    <row r="403" spans="2:8">
      <c r="B403" s="24" t="str">
        <f>IF($H403="","",INDEX(MY_Data,MATCH($H403,Sheet1!$N:N,1),1))</f>
        <v/>
      </c>
      <c r="C403" s="13" t="str">
        <f>IF($H403="","",INDEX(MY_Data,MATCH($H403,Sheet1!$N:N,1),2))</f>
        <v/>
      </c>
      <c r="D403" s="13" t="str">
        <f>IF($H403="","",INDEX(MY_Data,MATCH($H403,Sheet1!$N:N,1),3))</f>
        <v/>
      </c>
      <c r="E403" s="13" t="str">
        <f>IF($H403="","",INDEX(MY_Data,MATCH($H403,Sheet1!$N:N,1),4))</f>
        <v/>
      </c>
      <c r="F403" s="13" t="str">
        <f>IF($H403="","",INDEX(MY_Data,MATCH($H403,Sheet1!$N:N,1),5))</f>
        <v/>
      </c>
      <c r="G403" s="22" t="str">
        <f>IF($H403="","",INDEX(MY_Data,MATCH($H403,Sheet1!$N:N,1),6))</f>
        <v/>
      </c>
      <c r="H403" s="25" t="str">
        <f>IF(ROW()-7&lt;=MAX(Sheet1!$N:N),ROW()-7,"")</f>
        <v/>
      </c>
    </row>
    <row r="404" spans="2:8">
      <c r="B404" s="24" t="str">
        <f>IF($H404="","",INDEX(MY_Data,MATCH($H404,Sheet1!$N:N,1),1))</f>
        <v/>
      </c>
      <c r="C404" s="13" t="str">
        <f>IF($H404="","",INDEX(MY_Data,MATCH($H404,Sheet1!$N:N,1),2))</f>
        <v/>
      </c>
      <c r="D404" s="13" t="str">
        <f>IF($H404="","",INDEX(MY_Data,MATCH($H404,Sheet1!$N:N,1),3))</f>
        <v/>
      </c>
      <c r="E404" s="13" t="str">
        <f>IF($H404="","",INDEX(MY_Data,MATCH($H404,Sheet1!$N:N,1),4))</f>
        <v/>
      </c>
      <c r="F404" s="13" t="str">
        <f>IF($H404="","",INDEX(MY_Data,MATCH($H404,Sheet1!$N:N,1),5))</f>
        <v/>
      </c>
      <c r="G404" s="22" t="str">
        <f>IF($H404="","",INDEX(MY_Data,MATCH($H404,Sheet1!$N:N,1),6))</f>
        <v/>
      </c>
      <c r="H404" s="25" t="str">
        <f>IF(ROW()-7&lt;=MAX(Sheet1!$N:N),ROW()-7,"")</f>
        <v/>
      </c>
    </row>
    <row r="405" spans="2:8">
      <c r="B405" s="24" t="str">
        <f>IF($H405="","",INDEX(MY_Data,MATCH($H405,Sheet1!$N:N,1),1))</f>
        <v/>
      </c>
      <c r="C405" s="13" t="str">
        <f>IF($H405="","",INDEX(MY_Data,MATCH($H405,Sheet1!$N:N,1),2))</f>
        <v/>
      </c>
      <c r="D405" s="13" t="str">
        <f>IF($H405="","",INDEX(MY_Data,MATCH($H405,Sheet1!$N:N,1),3))</f>
        <v/>
      </c>
      <c r="E405" s="13" t="str">
        <f>IF($H405="","",INDEX(MY_Data,MATCH($H405,Sheet1!$N:N,1),4))</f>
        <v/>
      </c>
      <c r="F405" s="13" t="str">
        <f>IF($H405="","",INDEX(MY_Data,MATCH($H405,Sheet1!$N:N,1),5))</f>
        <v/>
      </c>
      <c r="G405" s="22" t="str">
        <f>IF($H405="","",INDEX(MY_Data,MATCH($H405,Sheet1!$N:N,1),6))</f>
        <v/>
      </c>
      <c r="H405" s="25" t="str">
        <f>IF(ROW()-7&lt;=MAX(Sheet1!$N:N),ROW()-7,"")</f>
        <v/>
      </c>
    </row>
    <row r="406" spans="2:8">
      <c r="B406" s="24" t="str">
        <f>IF($H406="","",INDEX(MY_Data,MATCH($H406,Sheet1!$N:N,1),1))</f>
        <v/>
      </c>
      <c r="C406" s="13" t="str">
        <f>IF($H406="","",INDEX(MY_Data,MATCH($H406,Sheet1!$N:N,1),2))</f>
        <v/>
      </c>
      <c r="D406" s="13" t="str">
        <f>IF($H406="","",INDEX(MY_Data,MATCH($H406,Sheet1!$N:N,1),3))</f>
        <v/>
      </c>
      <c r="E406" s="13" t="str">
        <f>IF($H406="","",INDEX(MY_Data,MATCH($H406,Sheet1!$N:N,1),4))</f>
        <v/>
      </c>
      <c r="F406" s="13" t="str">
        <f>IF($H406="","",INDEX(MY_Data,MATCH($H406,Sheet1!$N:N,1),5))</f>
        <v/>
      </c>
      <c r="G406" s="22" t="str">
        <f>IF($H406="","",INDEX(MY_Data,MATCH($H406,Sheet1!$N:N,1),6))</f>
        <v/>
      </c>
      <c r="H406" s="25" t="str">
        <f>IF(ROW()-7&lt;=MAX(Sheet1!$N:N),ROW()-7,"")</f>
        <v/>
      </c>
    </row>
    <row r="407" spans="2:8">
      <c r="B407" s="24" t="str">
        <f>IF($H407="","",INDEX(MY_Data,MATCH($H407,Sheet1!$N:N,1),1))</f>
        <v/>
      </c>
      <c r="C407" s="13" t="str">
        <f>IF($H407="","",INDEX(MY_Data,MATCH($H407,Sheet1!$N:N,1),2))</f>
        <v/>
      </c>
      <c r="D407" s="13" t="str">
        <f>IF($H407="","",INDEX(MY_Data,MATCH($H407,Sheet1!$N:N,1),3))</f>
        <v/>
      </c>
      <c r="E407" s="13" t="str">
        <f>IF($H407="","",INDEX(MY_Data,MATCH($H407,Sheet1!$N:N,1),4))</f>
        <v/>
      </c>
      <c r="F407" s="13" t="str">
        <f>IF($H407="","",INDEX(MY_Data,MATCH($H407,Sheet1!$N:N,1),5))</f>
        <v/>
      </c>
      <c r="G407" s="22" t="str">
        <f>IF($H407="","",INDEX(MY_Data,MATCH($H407,Sheet1!$N:N,1),6))</f>
        <v/>
      </c>
      <c r="H407" s="25" t="str">
        <f>IF(ROW()-7&lt;=MAX(Sheet1!$N:N),ROW()-7,"")</f>
        <v/>
      </c>
    </row>
    <row r="408" spans="2:8">
      <c r="B408" s="24" t="str">
        <f>IF($H408="","",INDEX(MY_Data,MATCH($H408,Sheet1!$N:N,1),1))</f>
        <v/>
      </c>
      <c r="C408" s="13" t="str">
        <f>IF($H408="","",INDEX(MY_Data,MATCH($H408,Sheet1!$N:N,1),2))</f>
        <v/>
      </c>
      <c r="D408" s="13" t="str">
        <f>IF($H408="","",INDEX(MY_Data,MATCH($H408,Sheet1!$N:N,1),3))</f>
        <v/>
      </c>
      <c r="E408" s="13" t="str">
        <f>IF($H408="","",INDEX(MY_Data,MATCH($H408,Sheet1!$N:N,1),4))</f>
        <v/>
      </c>
      <c r="F408" s="13" t="str">
        <f>IF($H408="","",INDEX(MY_Data,MATCH($H408,Sheet1!$N:N,1),5))</f>
        <v/>
      </c>
      <c r="G408" s="22" t="str">
        <f>IF($H408="","",INDEX(MY_Data,MATCH($H408,Sheet1!$N:N,1),6))</f>
        <v/>
      </c>
      <c r="H408" s="25" t="str">
        <f>IF(ROW()-7&lt;=MAX(Sheet1!$N:N),ROW()-7,"")</f>
        <v/>
      </c>
    </row>
    <row r="409" spans="2:8">
      <c r="B409" s="24" t="str">
        <f>IF($H409="","",INDEX(MY_Data,MATCH($H409,Sheet1!$N:N,1),1))</f>
        <v/>
      </c>
      <c r="C409" s="13" t="str">
        <f>IF($H409="","",INDEX(MY_Data,MATCH($H409,Sheet1!$N:N,1),2))</f>
        <v/>
      </c>
      <c r="D409" s="13" t="str">
        <f>IF($H409="","",INDEX(MY_Data,MATCH($H409,Sheet1!$N:N,1),3))</f>
        <v/>
      </c>
      <c r="E409" s="13" t="str">
        <f>IF($H409="","",INDEX(MY_Data,MATCH($H409,Sheet1!$N:N,1),4))</f>
        <v/>
      </c>
      <c r="F409" s="13" t="str">
        <f>IF($H409="","",INDEX(MY_Data,MATCH($H409,Sheet1!$N:N,1),5))</f>
        <v/>
      </c>
      <c r="G409" s="22" t="str">
        <f>IF($H409="","",INDEX(MY_Data,MATCH($H409,Sheet1!$N:N,1),6))</f>
        <v/>
      </c>
      <c r="H409" s="25" t="str">
        <f>IF(ROW()-7&lt;=MAX(Sheet1!$N:N),ROW()-7,"")</f>
        <v/>
      </c>
    </row>
    <row r="410" spans="2:8">
      <c r="B410" s="24" t="str">
        <f>IF($H410="","",INDEX(MY_Data,MATCH($H410,Sheet1!$N:N,1),1))</f>
        <v/>
      </c>
      <c r="C410" s="13" t="str">
        <f>IF($H410="","",INDEX(MY_Data,MATCH($H410,Sheet1!$N:N,1),2))</f>
        <v/>
      </c>
      <c r="D410" s="13" t="str">
        <f>IF($H410="","",INDEX(MY_Data,MATCH($H410,Sheet1!$N:N,1),3))</f>
        <v/>
      </c>
      <c r="E410" s="13" t="str">
        <f>IF($H410="","",INDEX(MY_Data,MATCH($H410,Sheet1!$N:N,1),4))</f>
        <v/>
      </c>
      <c r="F410" s="13" t="str">
        <f>IF($H410="","",INDEX(MY_Data,MATCH($H410,Sheet1!$N:N,1),5))</f>
        <v/>
      </c>
      <c r="G410" s="22" t="str">
        <f>IF($H410="","",INDEX(MY_Data,MATCH($H410,Sheet1!$N:N,1),6))</f>
        <v/>
      </c>
      <c r="H410" s="25" t="str">
        <f>IF(ROW()-7&lt;=MAX(Sheet1!$N:N),ROW()-7,"")</f>
        <v/>
      </c>
    </row>
    <row r="411" spans="2:8">
      <c r="B411" s="24" t="str">
        <f>IF($H411="","",INDEX(MY_Data,MATCH($H411,Sheet1!$N:N,1),1))</f>
        <v/>
      </c>
      <c r="C411" s="13" t="str">
        <f>IF($H411="","",INDEX(MY_Data,MATCH($H411,Sheet1!$N:N,1),2))</f>
        <v/>
      </c>
      <c r="D411" s="13" t="str">
        <f>IF($H411="","",INDEX(MY_Data,MATCH($H411,Sheet1!$N:N,1),3))</f>
        <v/>
      </c>
      <c r="E411" s="13" t="str">
        <f>IF($H411="","",INDEX(MY_Data,MATCH($H411,Sheet1!$N:N,1),4))</f>
        <v/>
      </c>
      <c r="F411" s="13" t="str">
        <f>IF($H411="","",INDEX(MY_Data,MATCH($H411,Sheet1!$N:N,1),5))</f>
        <v/>
      </c>
      <c r="G411" s="22" t="str">
        <f>IF($H411="","",INDEX(MY_Data,MATCH($H411,Sheet1!$N:N,1),6))</f>
        <v/>
      </c>
      <c r="H411" s="25" t="str">
        <f>IF(ROW()-7&lt;=MAX(Sheet1!$N:N),ROW()-7,"")</f>
        <v/>
      </c>
    </row>
    <row r="412" spans="2:8">
      <c r="B412" s="24" t="str">
        <f>IF($H412="","",INDEX(MY_Data,MATCH($H412,Sheet1!$N:N,1),1))</f>
        <v/>
      </c>
      <c r="C412" s="13" t="str">
        <f>IF($H412="","",INDEX(MY_Data,MATCH($H412,Sheet1!$N:N,1),2))</f>
        <v/>
      </c>
      <c r="D412" s="13" t="str">
        <f>IF($H412="","",INDEX(MY_Data,MATCH($H412,Sheet1!$N:N,1),3))</f>
        <v/>
      </c>
      <c r="E412" s="13" t="str">
        <f>IF($H412="","",INDEX(MY_Data,MATCH($H412,Sheet1!$N:N,1),4))</f>
        <v/>
      </c>
      <c r="F412" s="13" t="str">
        <f>IF($H412="","",INDEX(MY_Data,MATCH($H412,Sheet1!$N:N,1),5))</f>
        <v/>
      </c>
      <c r="G412" s="22" t="str">
        <f>IF($H412="","",INDEX(MY_Data,MATCH($H412,Sheet1!$N:N,1),6))</f>
        <v/>
      </c>
      <c r="H412" s="25" t="str">
        <f>IF(ROW()-7&lt;=MAX(Sheet1!$N:N),ROW()-7,"")</f>
        <v/>
      </c>
    </row>
    <row r="413" spans="2:8">
      <c r="B413" s="24" t="str">
        <f>IF($H413="","",INDEX(MY_Data,MATCH($H413,Sheet1!$N:N,1),1))</f>
        <v/>
      </c>
      <c r="C413" s="13" t="str">
        <f>IF($H413="","",INDEX(MY_Data,MATCH($H413,Sheet1!$N:N,1),2))</f>
        <v/>
      </c>
      <c r="D413" s="13" t="str">
        <f>IF($H413="","",INDEX(MY_Data,MATCH($H413,Sheet1!$N:N,1),3))</f>
        <v/>
      </c>
      <c r="E413" s="13" t="str">
        <f>IF($H413="","",INDEX(MY_Data,MATCH($H413,Sheet1!$N:N,1),4))</f>
        <v/>
      </c>
      <c r="F413" s="13" t="str">
        <f>IF($H413="","",INDEX(MY_Data,MATCH($H413,Sheet1!$N:N,1),5))</f>
        <v/>
      </c>
      <c r="G413" s="22" t="str">
        <f>IF($H413="","",INDEX(MY_Data,MATCH($H413,Sheet1!$N:N,1),6))</f>
        <v/>
      </c>
      <c r="H413" s="25" t="str">
        <f>IF(ROW()-7&lt;=MAX(Sheet1!$N:N),ROW()-7,"")</f>
        <v/>
      </c>
    </row>
    <row r="414" spans="2:8">
      <c r="B414" s="24" t="str">
        <f>IF($H414="","",INDEX(MY_Data,MATCH($H414,Sheet1!$N:N,1),1))</f>
        <v/>
      </c>
      <c r="C414" s="13" t="str">
        <f>IF($H414="","",INDEX(MY_Data,MATCH($H414,Sheet1!$N:N,1),2))</f>
        <v/>
      </c>
      <c r="D414" s="13" t="str">
        <f>IF($H414="","",INDEX(MY_Data,MATCH($H414,Sheet1!$N:N,1),3))</f>
        <v/>
      </c>
      <c r="E414" s="13" t="str">
        <f>IF($H414="","",INDEX(MY_Data,MATCH($H414,Sheet1!$N:N,1),4))</f>
        <v/>
      </c>
      <c r="F414" s="13" t="str">
        <f>IF($H414="","",INDEX(MY_Data,MATCH($H414,Sheet1!$N:N,1),5))</f>
        <v/>
      </c>
      <c r="G414" s="22" t="str">
        <f>IF($H414="","",INDEX(MY_Data,MATCH($H414,Sheet1!$N:N,1),6))</f>
        <v/>
      </c>
      <c r="H414" s="25" t="str">
        <f>IF(ROW()-7&lt;=MAX(Sheet1!$N:N),ROW()-7,"")</f>
        <v/>
      </c>
    </row>
    <row r="415" spans="2:8">
      <c r="B415" s="24" t="str">
        <f>IF($H415="","",INDEX(MY_Data,MATCH($H415,Sheet1!$N:N,1),1))</f>
        <v/>
      </c>
      <c r="C415" s="13" t="str">
        <f>IF($H415="","",INDEX(MY_Data,MATCH($H415,Sheet1!$N:N,1),2))</f>
        <v/>
      </c>
      <c r="D415" s="13" t="str">
        <f>IF($H415="","",INDEX(MY_Data,MATCH($H415,Sheet1!$N:N,1),3))</f>
        <v/>
      </c>
      <c r="E415" s="13" t="str">
        <f>IF($H415="","",INDEX(MY_Data,MATCH($H415,Sheet1!$N:N,1),4))</f>
        <v/>
      </c>
      <c r="F415" s="13" t="str">
        <f>IF($H415="","",INDEX(MY_Data,MATCH($H415,Sheet1!$N:N,1),5))</f>
        <v/>
      </c>
      <c r="G415" s="22" t="str">
        <f>IF($H415="","",INDEX(MY_Data,MATCH($H415,Sheet1!$N:N,1),6))</f>
        <v/>
      </c>
      <c r="H415" s="25" t="str">
        <f>IF(ROW()-7&lt;=MAX(Sheet1!$N:N),ROW()-7,"")</f>
        <v/>
      </c>
    </row>
    <row r="416" spans="2:8">
      <c r="B416" s="24" t="str">
        <f>IF($H416="","",INDEX(MY_Data,MATCH($H416,Sheet1!$N:N,1),1))</f>
        <v/>
      </c>
      <c r="C416" s="13" t="str">
        <f>IF($H416="","",INDEX(MY_Data,MATCH($H416,Sheet1!$N:N,1),2))</f>
        <v/>
      </c>
      <c r="D416" s="13" t="str">
        <f>IF($H416="","",INDEX(MY_Data,MATCH($H416,Sheet1!$N:N,1),3))</f>
        <v/>
      </c>
      <c r="E416" s="13" t="str">
        <f>IF($H416="","",INDEX(MY_Data,MATCH($H416,Sheet1!$N:N,1),4))</f>
        <v/>
      </c>
      <c r="F416" s="13" t="str">
        <f>IF($H416="","",INDEX(MY_Data,MATCH($H416,Sheet1!$N:N,1),5))</f>
        <v/>
      </c>
      <c r="G416" s="22" t="str">
        <f>IF($H416="","",INDEX(MY_Data,MATCH($H416,Sheet1!$N:N,1),6))</f>
        <v/>
      </c>
      <c r="H416" s="25" t="str">
        <f>IF(ROW()-7&lt;=MAX(Sheet1!$N:N),ROW()-7,"")</f>
        <v/>
      </c>
    </row>
    <row r="417" spans="2:8">
      <c r="B417" s="24" t="str">
        <f>IF($H417="","",INDEX(MY_Data,MATCH($H417,Sheet1!$N:N,1),1))</f>
        <v/>
      </c>
      <c r="C417" s="13" t="str">
        <f>IF($H417="","",INDEX(MY_Data,MATCH($H417,Sheet1!$N:N,1),2))</f>
        <v/>
      </c>
      <c r="D417" s="13" t="str">
        <f>IF($H417="","",INDEX(MY_Data,MATCH($H417,Sheet1!$N:N,1),3))</f>
        <v/>
      </c>
      <c r="E417" s="13" t="str">
        <f>IF($H417="","",INDEX(MY_Data,MATCH($H417,Sheet1!$N:N,1),4))</f>
        <v/>
      </c>
      <c r="F417" s="13" t="str">
        <f>IF($H417="","",INDEX(MY_Data,MATCH($H417,Sheet1!$N:N,1),5))</f>
        <v/>
      </c>
      <c r="G417" s="22" t="str">
        <f>IF($H417="","",INDEX(MY_Data,MATCH($H417,Sheet1!$N:N,1),6))</f>
        <v/>
      </c>
      <c r="H417" s="25" t="str">
        <f>IF(ROW()-7&lt;=MAX(Sheet1!$N:N),ROW()-7,"")</f>
        <v/>
      </c>
    </row>
    <row r="418" spans="2:8">
      <c r="B418" s="24" t="str">
        <f>IF($H418="","",INDEX(MY_Data,MATCH($H418,Sheet1!$N:N,1),1))</f>
        <v/>
      </c>
      <c r="C418" s="13" t="str">
        <f>IF($H418="","",INDEX(MY_Data,MATCH($H418,Sheet1!$N:N,1),2))</f>
        <v/>
      </c>
      <c r="D418" s="13" t="str">
        <f>IF($H418="","",INDEX(MY_Data,MATCH($H418,Sheet1!$N:N,1),3))</f>
        <v/>
      </c>
      <c r="E418" s="13" t="str">
        <f>IF($H418="","",INDEX(MY_Data,MATCH($H418,Sheet1!$N:N,1),4))</f>
        <v/>
      </c>
      <c r="F418" s="13" t="str">
        <f>IF($H418="","",INDEX(MY_Data,MATCH($H418,Sheet1!$N:N,1),5))</f>
        <v/>
      </c>
      <c r="G418" s="22" t="str">
        <f>IF($H418="","",INDEX(MY_Data,MATCH($H418,Sheet1!$N:N,1),6))</f>
        <v/>
      </c>
      <c r="H418" s="25" t="str">
        <f>IF(ROW()-7&lt;=MAX(Sheet1!$N:N),ROW()-7,"")</f>
        <v/>
      </c>
    </row>
    <row r="419" spans="2:8">
      <c r="B419" s="24" t="str">
        <f>IF($H419="","",INDEX(MY_Data,MATCH($H419,Sheet1!$N:N,1),1))</f>
        <v/>
      </c>
      <c r="C419" s="13" t="str">
        <f>IF($H419="","",INDEX(MY_Data,MATCH($H419,Sheet1!$N:N,1),2))</f>
        <v/>
      </c>
      <c r="D419" s="13" t="str">
        <f>IF($H419="","",INDEX(MY_Data,MATCH($H419,Sheet1!$N:N,1),3))</f>
        <v/>
      </c>
      <c r="E419" s="13" t="str">
        <f>IF($H419="","",INDEX(MY_Data,MATCH($H419,Sheet1!$N:N,1),4))</f>
        <v/>
      </c>
      <c r="F419" s="13" t="str">
        <f>IF($H419="","",INDEX(MY_Data,MATCH($H419,Sheet1!$N:N,1),5))</f>
        <v/>
      </c>
      <c r="G419" s="22" t="str">
        <f>IF($H419="","",INDEX(MY_Data,MATCH($H419,Sheet1!$N:N,1),6))</f>
        <v/>
      </c>
      <c r="H419" s="25" t="str">
        <f>IF(ROW()-7&lt;=MAX(Sheet1!$N:N),ROW()-7,"")</f>
        <v/>
      </c>
    </row>
    <row r="420" spans="2:8">
      <c r="B420" s="24" t="str">
        <f>IF($H420="","",INDEX(MY_Data,MATCH($H420,Sheet1!$N:N,1),1))</f>
        <v/>
      </c>
      <c r="C420" s="13" t="str">
        <f>IF($H420="","",INDEX(MY_Data,MATCH($H420,Sheet1!$N:N,1),2))</f>
        <v/>
      </c>
      <c r="D420" s="13" t="str">
        <f>IF($H420="","",INDEX(MY_Data,MATCH($H420,Sheet1!$N:N,1),3))</f>
        <v/>
      </c>
      <c r="E420" s="13" t="str">
        <f>IF($H420="","",INDEX(MY_Data,MATCH($H420,Sheet1!$N:N,1),4))</f>
        <v/>
      </c>
      <c r="F420" s="13" t="str">
        <f>IF($H420="","",INDEX(MY_Data,MATCH($H420,Sheet1!$N:N,1),5))</f>
        <v/>
      </c>
      <c r="G420" s="22" t="str">
        <f>IF($H420="","",INDEX(MY_Data,MATCH($H420,Sheet1!$N:N,1),6))</f>
        <v/>
      </c>
      <c r="H420" s="25" t="str">
        <f>IF(ROW()-7&lt;=MAX(Sheet1!$N:N),ROW()-7,"")</f>
        <v/>
      </c>
    </row>
    <row r="421" spans="2:8">
      <c r="B421" s="24" t="str">
        <f>IF($H421="","",INDEX(MY_Data,MATCH($H421,Sheet1!$N:N,1),1))</f>
        <v/>
      </c>
      <c r="C421" s="13" t="str">
        <f>IF($H421="","",INDEX(MY_Data,MATCH($H421,Sheet1!$N:N,1),2))</f>
        <v/>
      </c>
      <c r="D421" s="13" t="str">
        <f>IF($H421="","",INDEX(MY_Data,MATCH($H421,Sheet1!$N:N,1),3))</f>
        <v/>
      </c>
      <c r="E421" s="13" t="str">
        <f>IF($H421="","",INDEX(MY_Data,MATCH($H421,Sheet1!$N:N,1),4))</f>
        <v/>
      </c>
      <c r="F421" s="13" t="str">
        <f>IF($H421="","",INDEX(MY_Data,MATCH($H421,Sheet1!$N:N,1),5))</f>
        <v/>
      </c>
      <c r="G421" s="22" t="str">
        <f>IF($H421="","",INDEX(MY_Data,MATCH($H421,Sheet1!$N:N,1),6))</f>
        <v/>
      </c>
      <c r="H421" s="25" t="str">
        <f>IF(ROW()-7&lt;=MAX(Sheet1!$N:N),ROW()-7,"")</f>
        <v/>
      </c>
    </row>
    <row r="422" spans="2:8">
      <c r="B422" s="24" t="str">
        <f>IF($H422="","",INDEX(MY_Data,MATCH($H422,Sheet1!$N:N,1),1))</f>
        <v/>
      </c>
      <c r="C422" s="13" t="str">
        <f>IF($H422="","",INDEX(MY_Data,MATCH($H422,Sheet1!$N:N,1),2))</f>
        <v/>
      </c>
      <c r="D422" s="13" t="str">
        <f>IF($H422="","",INDEX(MY_Data,MATCH($H422,Sheet1!$N:N,1),3))</f>
        <v/>
      </c>
      <c r="E422" s="13" t="str">
        <f>IF($H422="","",INDEX(MY_Data,MATCH($H422,Sheet1!$N:N,1),4))</f>
        <v/>
      </c>
      <c r="F422" s="13" t="str">
        <f>IF($H422="","",INDEX(MY_Data,MATCH($H422,Sheet1!$N:N,1),5))</f>
        <v/>
      </c>
      <c r="G422" s="22" t="str">
        <f>IF($H422="","",INDEX(MY_Data,MATCH($H422,Sheet1!$N:N,1),6))</f>
        <v/>
      </c>
      <c r="H422" s="25" t="str">
        <f>IF(ROW()-7&lt;=MAX(Sheet1!$N:N),ROW()-7,"")</f>
        <v/>
      </c>
    </row>
    <row r="423" spans="2:8">
      <c r="B423" s="24" t="str">
        <f>IF($H423="","",INDEX(MY_Data,MATCH($H423,Sheet1!$N:N,1),1))</f>
        <v/>
      </c>
      <c r="C423" s="13" t="str">
        <f>IF($H423="","",INDEX(MY_Data,MATCH($H423,Sheet1!$N:N,1),2))</f>
        <v/>
      </c>
      <c r="D423" s="13" t="str">
        <f>IF($H423="","",INDEX(MY_Data,MATCH($H423,Sheet1!$N:N,1),3))</f>
        <v/>
      </c>
      <c r="E423" s="13" t="str">
        <f>IF($H423="","",INDEX(MY_Data,MATCH($H423,Sheet1!$N:N,1),4))</f>
        <v/>
      </c>
      <c r="F423" s="13" t="str">
        <f>IF($H423="","",INDEX(MY_Data,MATCH($H423,Sheet1!$N:N,1),5))</f>
        <v/>
      </c>
      <c r="G423" s="22" t="str">
        <f>IF($H423="","",INDEX(MY_Data,MATCH($H423,Sheet1!$N:N,1),6))</f>
        <v/>
      </c>
      <c r="H423" s="25" t="str">
        <f>IF(ROW()-7&lt;=MAX(Sheet1!$N:N),ROW()-7,"")</f>
        <v/>
      </c>
    </row>
    <row r="424" spans="2:8">
      <c r="B424" s="24" t="str">
        <f>IF($H424="","",INDEX(MY_Data,MATCH($H424,Sheet1!$N:N,1),1))</f>
        <v/>
      </c>
      <c r="C424" s="13" t="str">
        <f>IF($H424="","",INDEX(MY_Data,MATCH($H424,Sheet1!$N:N,1),2))</f>
        <v/>
      </c>
      <c r="D424" s="13" t="str">
        <f>IF($H424="","",INDEX(MY_Data,MATCH($H424,Sheet1!$N:N,1),3))</f>
        <v/>
      </c>
      <c r="E424" s="13" t="str">
        <f>IF($H424="","",INDEX(MY_Data,MATCH($H424,Sheet1!$N:N,1),4))</f>
        <v/>
      </c>
      <c r="F424" s="13" t="str">
        <f>IF($H424="","",INDEX(MY_Data,MATCH($H424,Sheet1!$N:N,1),5))</f>
        <v/>
      </c>
      <c r="G424" s="22" t="str">
        <f>IF($H424="","",INDEX(MY_Data,MATCH($H424,Sheet1!$N:N,1),6))</f>
        <v/>
      </c>
      <c r="H424" s="25" t="str">
        <f>IF(ROW()-7&lt;=MAX(Sheet1!$N:N),ROW()-7,"")</f>
        <v/>
      </c>
    </row>
    <row r="425" spans="2:8">
      <c r="B425" s="24" t="str">
        <f>IF($H425="","",INDEX(MY_Data,MATCH($H425,Sheet1!$N:N,1),1))</f>
        <v/>
      </c>
      <c r="C425" s="13" t="str">
        <f>IF($H425="","",INDEX(MY_Data,MATCH($H425,Sheet1!$N:N,1),2))</f>
        <v/>
      </c>
      <c r="D425" s="13" t="str">
        <f>IF($H425="","",INDEX(MY_Data,MATCH($H425,Sheet1!$N:N,1),3))</f>
        <v/>
      </c>
      <c r="E425" s="13" t="str">
        <f>IF($H425="","",INDEX(MY_Data,MATCH($H425,Sheet1!$N:N,1),4))</f>
        <v/>
      </c>
      <c r="F425" s="13" t="str">
        <f>IF($H425="","",INDEX(MY_Data,MATCH($H425,Sheet1!$N:N,1),5))</f>
        <v/>
      </c>
      <c r="G425" s="22" t="str">
        <f>IF($H425="","",INDEX(MY_Data,MATCH($H425,Sheet1!$N:N,1),6))</f>
        <v/>
      </c>
      <c r="H425" s="25" t="str">
        <f>IF(ROW()-7&lt;=MAX(Sheet1!$N:N),ROW()-7,"")</f>
        <v/>
      </c>
    </row>
    <row r="426" spans="2:8">
      <c r="B426" s="24" t="str">
        <f>IF($H426="","",INDEX(MY_Data,MATCH($H426,Sheet1!$N:N,1),1))</f>
        <v/>
      </c>
      <c r="C426" s="13" t="str">
        <f>IF($H426="","",INDEX(MY_Data,MATCH($H426,Sheet1!$N:N,1),2))</f>
        <v/>
      </c>
      <c r="D426" s="13" t="str">
        <f>IF($H426="","",INDEX(MY_Data,MATCH($H426,Sheet1!$N:N,1),3))</f>
        <v/>
      </c>
      <c r="E426" s="13" t="str">
        <f>IF($H426="","",INDEX(MY_Data,MATCH($H426,Sheet1!$N:N,1),4))</f>
        <v/>
      </c>
      <c r="F426" s="13" t="str">
        <f>IF($H426="","",INDEX(MY_Data,MATCH($H426,Sheet1!$N:N,1),5))</f>
        <v/>
      </c>
      <c r="G426" s="22" t="str">
        <f>IF($H426="","",INDEX(MY_Data,MATCH($H426,Sheet1!$N:N,1),6))</f>
        <v/>
      </c>
      <c r="H426" s="25" t="str">
        <f>IF(ROW()-7&lt;=MAX(Sheet1!$N:N),ROW()-7,"")</f>
        <v/>
      </c>
    </row>
    <row r="427" spans="2:8">
      <c r="B427" s="24" t="str">
        <f>IF($H427="","",INDEX(MY_Data,MATCH($H427,Sheet1!$N:N,1),1))</f>
        <v/>
      </c>
      <c r="C427" s="13" t="str">
        <f>IF($H427="","",INDEX(MY_Data,MATCH($H427,Sheet1!$N:N,1),2))</f>
        <v/>
      </c>
      <c r="D427" s="13" t="str">
        <f>IF($H427="","",INDEX(MY_Data,MATCH($H427,Sheet1!$N:N,1),3))</f>
        <v/>
      </c>
      <c r="E427" s="13" t="str">
        <f>IF($H427="","",INDEX(MY_Data,MATCH($H427,Sheet1!$N:N,1),4))</f>
        <v/>
      </c>
      <c r="F427" s="13" t="str">
        <f>IF($H427="","",INDEX(MY_Data,MATCH($H427,Sheet1!$N:N,1),5))</f>
        <v/>
      </c>
      <c r="G427" s="22" t="str">
        <f>IF($H427="","",INDEX(MY_Data,MATCH($H427,Sheet1!$N:N,1),6))</f>
        <v/>
      </c>
      <c r="H427" s="25" t="str">
        <f>IF(ROW()-7&lt;=MAX(Sheet1!$N:N),ROW()-7,"")</f>
        <v/>
      </c>
    </row>
    <row r="428" spans="2:8">
      <c r="B428" s="24" t="str">
        <f>IF($H428="","",INDEX(MY_Data,MATCH($H428,Sheet1!$N:N,1),1))</f>
        <v/>
      </c>
      <c r="C428" s="13" t="str">
        <f>IF($H428="","",INDEX(MY_Data,MATCH($H428,Sheet1!$N:N,1),2))</f>
        <v/>
      </c>
      <c r="D428" s="13" t="str">
        <f>IF($H428="","",INDEX(MY_Data,MATCH($H428,Sheet1!$N:N,1),3))</f>
        <v/>
      </c>
      <c r="E428" s="13" t="str">
        <f>IF($H428="","",INDEX(MY_Data,MATCH($H428,Sheet1!$N:N,1),4))</f>
        <v/>
      </c>
      <c r="F428" s="13" t="str">
        <f>IF($H428="","",INDEX(MY_Data,MATCH($H428,Sheet1!$N:N,1),5))</f>
        <v/>
      </c>
      <c r="G428" s="22" t="str">
        <f>IF($H428="","",INDEX(MY_Data,MATCH($H428,Sheet1!$N:N,1),6))</f>
        <v/>
      </c>
      <c r="H428" s="25" t="str">
        <f>IF(ROW()-7&lt;=MAX(Sheet1!$N:N),ROW()-7,"")</f>
        <v/>
      </c>
    </row>
    <row r="429" spans="2:8">
      <c r="B429" s="24" t="str">
        <f>IF($H429="","",INDEX(MY_Data,MATCH($H429,Sheet1!$N:N,1),1))</f>
        <v/>
      </c>
      <c r="C429" s="13" t="str">
        <f>IF($H429="","",INDEX(MY_Data,MATCH($H429,Sheet1!$N:N,1),2))</f>
        <v/>
      </c>
      <c r="D429" s="13" t="str">
        <f>IF($H429="","",INDEX(MY_Data,MATCH($H429,Sheet1!$N:N,1),3))</f>
        <v/>
      </c>
      <c r="E429" s="13" t="str">
        <f>IF($H429="","",INDEX(MY_Data,MATCH($H429,Sheet1!$N:N,1),4))</f>
        <v/>
      </c>
      <c r="F429" s="13" t="str">
        <f>IF($H429="","",INDEX(MY_Data,MATCH($H429,Sheet1!$N:N,1),5))</f>
        <v/>
      </c>
      <c r="G429" s="22" t="str">
        <f>IF($H429="","",INDEX(MY_Data,MATCH($H429,Sheet1!$N:N,1),6))</f>
        <v/>
      </c>
      <c r="H429" s="25" t="str">
        <f>IF(ROW()-7&lt;=MAX(Sheet1!$N:N),ROW()-7,"")</f>
        <v/>
      </c>
    </row>
    <row r="430" spans="2:8">
      <c r="B430" s="24" t="str">
        <f>IF($H430="","",INDEX(MY_Data,MATCH($H430,Sheet1!$N:N,1),1))</f>
        <v/>
      </c>
      <c r="C430" s="13" t="str">
        <f>IF($H430="","",INDEX(MY_Data,MATCH($H430,Sheet1!$N:N,1),2))</f>
        <v/>
      </c>
      <c r="D430" s="13" t="str">
        <f>IF($H430="","",INDEX(MY_Data,MATCH($H430,Sheet1!$N:N,1),3))</f>
        <v/>
      </c>
      <c r="E430" s="13" t="str">
        <f>IF($H430="","",INDEX(MY_Data,MATCH($H430,Sheet1!$N:N,1),4))</f>
        <v/>
      </c>
      <c r="F430" s="13" t="str">
        <f>IF($H430="","",INDEX(MY_Data,MATCH($H430,Sheet1!$N:N,1),5))</f>
        <v/>
      </c>
      <c r="G430" s="22" t="str">
        <f>IF($H430="","",INDEX(MY_Data,MATCH($H430,Sheet1!$N:N,1),6))</f>
        <v/>
      </c>
      <c r="H430" s="25" t="str">
        <f>IF(ROW()-7&lt;=MAX(Sheet1!$N:N),ROW()-7,"")</f>
        <v/>
      </c>
    </row>
    <row r="431" spans="2:8">
      <c r="B431" s="24" t="str">
        <f>IF($H431="","",INDEX(MY_Data,MATCH($H431,Sheet1!$N:N,1),1))</f>
        <v/>
      </c>
      <c r="C431" s="13" t="str">
        <f>IF($H431="","",INDEX(MY_Data,MATCH($H431,Sheet1!$N:N,1),2))</f>
        <v/>
      </c>
      <c r="D431" s="13" t="str">
        <f>IF($H431="","",INDEX(MY_Data,MATCH($H431,Sheet1!$N:N,1),3))</f>
        <v/>
      </c>
      <c r="E431" s="13" t="str">
        <f>IF($H431="","",INDEX(MY_Data,MATCH($H431,Sheet1!$N:N,1),4))</f>
        <v/>
      </c>
      <c r="F431" s="13" t="str">
        <f>IF($H431="","",INDEX(MY_Data,MATCH($H431,Sheet1!$N:N,1),5))</f>
        <v/>
      </c>
      <c r="G431" s="22" t="str">
        <f>IF($H431="","",INDEX(MY_Data,MATCH($H431,Sheet1!$N:N,1),6))</f>
        <v/>
      </c>
      <c r="H431" s="25" t="str">
        <f>IF(ROW()-7&lt;=MAX(Sheet1!$N:N),ROW()-7,"")</f>
        <v/>
      </c>
    </row>
    <row r="432" spans="2:8">
      <c r="B432" s="24" t="str">
        <f>IF($H432="","",INDEX(MY_Data,MATCH($H432,Sheet1!$N:N,1),1))</f>
        <v/>
      </c>
      <c r="C432" s="13" t="str">
        <f>IF($H432="","",INDEX(MY_Data,MATCH($H432,Sheet1!$N:N,1),2))</f>
        <v/>
      </c>
      <c r="D432" s="13" t="str">
        <f>IF($H432="","",INDEX(MY_Data,MATCH($H432,Sheet1!$N:N,1),3))</f>
        <v/>
      </c>
      <c r="E432" s="13" t="str">
        <f>IF($H432="","",INDEX(MY_Data,MATCH($H432,Sheet1!$N:N,1),4))</f>
        <v/>
      </c>
      <c r="F432" s="13" t="str">
        <f>IF($H432="","",INDEX(MY_Data,MATCH($H432,Sheet1!$N:N,1),5))</f>
        <v/>
      </c>
      <c r="G432" s="22" t="str">
        <f>IF($H432="","",INDEX(MY_Data,MATCH($H432,Sheet1!$N:N,1),6))</f>
        <v/>
      </c>
      <c r="H432" s="25" t="str">
        <f>IF(ROW()-7&lt;=MAX(Sheet1!$N:N),ROW()-7,"")</f>
        <v/>
      </c>
    </row>
    <row r="433" spans="2:8">
      <c r="B433" s="24" t="str">
        <f>IF($H433="","",INDEX(MY_Data,MATCH($H433,Sheet1!$N:N,1),1))</f>
        <v/>
      </c>
      <c r="C433" s="13" t="str">
        <f>IF($H433="","",INDEX(MY_Data,MATCH($H433,Sheet1!$N:N,1),2))</f>
        <v/>
      </c>
      <c r="D433" s="13" t="str">
        <f>IF($H433="","",INDEX(MY_Data,MATCH($H433,Sheet1!$N:N,1),3))</f>
        <v/>
      </c>
      <c r="E433" s="13" t="str">
        <f>IF($H433="","",INDEX(MY_Data,MATCH($H433,Sheet1!$N:N,1),4))</f>
        <v/>
      </c>
      <c r="F433" s="13" t="str">
        <f>IF($H433="","",INDEX(MY_Data,MATCH($H433,Sheet1!$N:N,1),5))</f>
        <v/>
      </c>
      <c r="G433" s="22" t="str">
        <f>IF($H433="","",INDEX(MY_Data,MATCH($H433,Sheet1!$N:N,1),6))</f>
        <v/>
      </c>
      <c r="H433" s="25" t="str">
        <f>IF(ROW()-7&lt;=MAX(Sheet1!$N:N),ROW()-7,"")</f>
        <v/>
      </c>
    </row>
    <row r="434" spans="2:8">
      <c r="B434" s="24" t="str">
        <f>IF($H434="","",INDEX(MY_Data,MATCH($H434,Sheet1!$N:N,1),1))</f>
        <v/>
      </c>
      <c r="C434" s="13" t="str">
        <f>IF($H434="","",INDEX(MY_Data,MATCH($H434,Sheet1!$N:N,1),2))</f>
        <v/>
      </c>
      <c r="D434" s="13" t="str">
        <f>IF($H434="","",INDEX(MY_Data,MATCH($H434,Sheet1!$N:N,1),3))</f>
        <v/>
      </c>
      <c r="E434" s="13" t="str">
        <f>IF($H434="","",INDEX(MY_Data,MATCH($H434,Sheet1!$N:N,1),4))</f>
        <v/>
      </c>
      <c r="F434" s="13" t="str">
        <f>IF($H434="","",INDEX(MY_Data,MATCH($H434,Sheet1!$N:N,1),5))</f>
        <v/>
      </c>
      <c r="G434" s="22" t="str">
        <f>IF($H434="","",INDEX(MY_Data,MATCH($H434,Sheet1!$N:N,1),6))</f>
        <v/>
      </c>
      <c r="H434" s="25" t="str">
        <f>IF(ROW()-7&lt;=MAX(Sheet1!$N:N),ROW()-7,"")</f>
        <v/>
      </c>
    </row>
    <row r="435" spans="2:8">
      <c r="B435" s="24" t="str">
        <f>IF($H435="","",INDEX(MY_Data,MATCH($H435,Sheet1!$N:N,1),1))</f>
        <v/>
      </c>
      <c r="C435" s="13" t="str">
        <f>IF($H435="","",INDEX(MY_Data,MATCH($H435,Sheet1!$N:N,1),2))</f>
        <v/>
      </c>
      <c r="D435" s="13" t="str">
        <f>IF($H435="","",INDEX(MY_Data,MATCH($H435,Sheet1!$N:N,1),3))</f>
        <v/>
      </c>
      <c r="E435" s="13" t="str">
        <f>IF($H435="","",INDEX(MY_Data,MATCH($H435,Sheet1!$N:N,1),4))</f>
        <v/>
      </c>
      <c r="F435" s="13" t="str">
        <f>IF($H435="","",INDEX(MY_Data,MATCH($H435,Sheet1!$N:N,1),5))</f>
        <v/>
      </c>
      <c r="G435" s="22" t="str">
        <f>IF($H435="","",INDEX(MY_Data,MATCH($H435,Sheet1!$N:N,1),6))</f>
        <v/>
      </c>
      <c r="H435" s="25" t="str">
        <f>IF(ROW()-7&lt;=MAX(Sheet1!$N:N),ROW()-7,"")</f>
        <v/>
      </c>
    </row>
    <row r="436" spans="2:8">
      <c r="B436" s="24" t="str">
        <f>IF($H436="","",INDEX(MY_Data,MATCH($H436,Sheet1!$N:N,1),1))</f>
        <v/>
      </c>
      <c r="C436" s="13" t="str">
        <f>IF($H436="","",INDEX(MY_Data,MATCH($H436,Sheet1!$N:N,1),2))</f>
        <v/>
      </c>
      <c r="D436" s="13" t="str">
        <f>IF($H436="","",INDEX(MY_Data,MATCH($H436,Sheet1!$N:N,1),3))</f>
        <v/>
      </c>
      <c r="E436" s="13" t="str">
        <f>IF($H436="","",INDEX(MY_Data,MATCH($H436,Sheet1!$N:N,1),4))</f>
        <v/>
      </c>
      <c r="F436" s="13" t="str">
        <f>IF($H436="","",INDEX(MY_Data,MATCH($H436,Sheet1!$N:N,1),5))</f>
        <v/>
      </c>
      <c r="G436" s="22" t="str">
        <f>IF($H436="","",INDEX(MY_Data,MATCH($H436,Sheet1!$N:N,1),6))</f>
        <v/>
      </c>
      <c r="H436" s="25" t="str">
        <f>IF(ROW()-7&lt;=MAX(Sheet1!$N:N),ROW()-7,"")</f>
        <v/>
      </c>
    </row>
    <row r="437" spans="2:8">
      <c r="B437" s="24" t="str">
        <f>IF($H437="","",INDEX(MY_Data,MATCH($H437,Sheet1!$N:N,1),1))</f>
        <v/>
      </c>
      <c r="C437" s="13" t="str">
        <f>IF($H437="","",INDEX(MY_Data,MATCH($H437,Sheet1!$N:N,1),2))</f>
        <v/>
      </c>
      <c r="D437" s="13" t="str">
        <f>IF($H437="","",INDEX(MY_Data,MATCH($H437,Sheet1!$N:N,1),3))</f>
        <v/>
      </c>
      <c r="E437" s="13" t="str">
        <f>IF($H437="","",INDEX(MY_Data,MATCH($H437,Sheet1!$N:N,1),4))</f>
        <v/>
      </c>
      <c r="F437" s="13" t="str">
        <f>IF($H437="","",INDEX(MY_Data,MATCH($H437,Sheet1!$N:N,1),5))</f>
        <v/>
      </c>
      <c r="G437" s="22" t="str">
        <f>IF($H437="","",INDEX(MY_Data,MATCH($H437,Sheet1!$N:N,1),6))</f>
        <v/>
      </c>
      <c r="H437" s="25" t="str">
        <f>IF(ROW()-7&lt;=MAX(Sheet1!$N:N),ROW()-7,"")</f>
        <v/>
      </c>
    </row>
    <row r="438" spans="2:8">
      <c r="B438" s="24" t="str">
        <f>IF($H438="","",INDEX(MY_Data,MATCH($H438,Sheet1!$N:N,1),1))</f>
        <v/>
      </c>
      <c r="C438" s="13" t="str">
        <f>IF($H438="","",INDEX(MY_Data,MATCH($H438,Sheet1!$N:N,1),2))</f>
        <v/>
      </c>
      <c r="D438" s="13" t="str">
        <f>IF($H438="","",INDEX(MY_Data,MATCH($H438,Sheet1!$N:N,1),3))</f>
        <v/>
      </c>
      <c r="E438" s="13" t="str">
        <f>IF($H438="","",INDEX(MY_Data,MATCH($H438,Sheet1!$N:N,1),4))</f>
        <v/>
      </c>
      <c r="F438" s="13" t="str">
        <f>IF($H438="","",INDEX(MY_Data,MATCH($H438,Sheet1!$N:N,1),5))</f>
        <v/>
      </c>
      <c r="G438" s="22" t="str">
        <f>IF($H438="","",INDEX(MY_Data,MATCH($H438,Sheet1!$N:N,1),6))</f>
        <v/>
      </c>
      <c r="H438" s="25" t="str">
        <f>IF(ROW()-7&lt;=MAX(Sheet1!$N:N),ROW()-7,"")</f>
        <v/>
      </c>
    </row>
    <row r="439" spans="2:8">
      <c r="B439" s="24" t="str">
        <f>IF($H439="","",INDEX(MY_Data,MATCH($H439,Sheet1!$N:N,1),1))</f>
        <v/>
      </c>
      <c r="C439" s="13" t="str">
        <f>IF($H439="","",INDEX(MY_Data,MATCH($H439,Sheet1!$N:N,1),2))</f>
        <v/>
      </c>
      <c r="D439" s="13" t="str">
        <f>IF($H439="","",INDEX(MY_Data,MATCH($H439,Sheet1!$N:N,1),3))</f>
        <v/>
      </c>
      <c r="E439" s="13" t="str">
        <f>IF($H439="","",INDEX(MY_Data,MATCH($H439,Sheet1!$N:N,1),4))</f>
        <v/>
      </c>
      <c r="F439" s="13" t="str">
        <f>IF($H439="","",INDEX(MY_Data,MATCH($H439,Sheet1!$N:N,1),5))</f>
        <v/>
      </c>
      <c r="G439" s="22" t="str">
        <f>IF($H439="","",INDEX(MY_Data,MATCH($H439,Sheet1!$N:N,1),6))</f>
        <v/>
      </c>
      <c r="H439" s="25" t="str">
        <f>IF(ROW()-7&lt;=MAX(Sheet1!$N:N),ROW()-7,"")</f>
        <v/>
      </c>
    </row>
    <row r="440" spans="2:8">
      <c r="B440" s="24" t="str">
        <f>IF($H440="","",INDEX(MY_Data,MATCH($H440,Sheet1!$N:N,1),1))</f>
        <v/>
      </c>
      <c r="C440" s="13" t="str">
        <f>IF($H440="","",INDEX(MY_Data,MATCH($H440,Sheet1!$N:N,1),2))</f>
        <v/>
      </c>
      <c r="D440" s="13" t="str">
        <f>IF($H440="","",INDEX(MY_Data,MATCH($H440,Sheet1!$N:N,1),3))</f>
        <v/>
      </c>
      <c r="E440" s="13" t="str">
        <f>IF($H440="","",INDEX(MY_Data,MATCH($H440,Sheet1!$N:N,1),4))</f>
        <v/>
      </c>
      <c r="F440" s="13" t="str">
        <f>IF($H440="","",INDEX(MY_Data,MATCH($H440,Sheet1!$N:N,1),5))</f>
        <v/>
      </c>
      <c r="G440" s="22" t="str">
        <f>IF($H440="","",INDEX(MY_Data,MATCH($H440,Sheet1!$N:N,1),6))</f>
        <v/>
      </c>
      <c r="H440" s="25" t="str">
        <f>IF(ROW()-7&lt;=MAX(Sheet1!$N:N),ROW()-7,"")</f>
        <v/>
      </c>
    </row>
    <row r="441" spans="2:8">
      <c r="B441" s="24" t="str">
        <f>IF($H441="","",INDEX(MY_Data,MATCH($H441,Sheet1!$N:N,1),1))</f>
        <v/>
      </c>
      <c r="C441" s="13" t="str">
        <f>IF($H441="","",INDEX(MY_Data,MATCH($H441,Sheet1!$N:N,1),2))</f>
        <v/>
      </c>
      <c r="D441" s="13" t="str">
        <f>IF($H441="","",INDEX(MY_Data,MATCH($H441,Sheet1!$N:N,1),3))</f>
        <v/>
      </c>
      <c r="E441" s="13" t="str">
        <f>IF($H441="","",INDEX(MY_Data,MATCH($H441,Sheet1!$N:N,1),4))</f>
        <v/>
      </c>
      <c r="F441" s="13" t="str">
        <f>IF($H441="","",INDEX(MY_Data,MATCH($H441,Sheet1!$N:N,1),5))</f>
        <v/>
      </c>
      <c r="G441" s="22" t="str">
        <f>IF($H441="","",INDEX(MY_Data,MATCH($H441,Sheet1!$N:N,1),6))</f>
        <v/>
      </c>
      <c r="H441" s="25" t="str">
        <f>IF(ROW()-7&lt;=MAX(Sheet1!$N:N),ROW()-7,"")</f>
        <v/>
      </c>
    </row>
    <row r="442" spans="2:8">
      <c r="B442" s="24" t="str">
        <f>IF($H442="","",INDEX(MY_Data,MATCH($H442,Sheet1!$N:N,1),1))</f>
        <v/>
      </c>
      <c r="C442" s="13" t="str">
        <f>IF($H442="","",INDEX(MY_Data,MATCH($H442,Sheet1!$N:N,1),2))</f>
        <v/>
      </c>
      <c r="D442" s="13" t="str">
        <f>IF($H442="","",INDEX(MY_Data,MATCH($H442,Sheet1!$N:N,1),3))</f>
        <v/>
      </c>
      <c r="E442" s="13" t="str">
        <f>IF($H442="","",INDEX(MY_Data,MATCH($H442,Sheet1!$N:N,1),4))</f>
        <v/>
      </c>
      <c r="F442" s="13" t="str">
        <f>IF($H442="","",INDEX(MY_Data,MATCH($H442,Sheet1!$N:N,1),5))</f>
        <v/>
      </c>
      <c r="G442" s="22" t="str">
        <f>IF($H442="","",INDEX(MY_Data,MATCH($H442,Sheet1!$N:N,1),6))</f>
        <v/>
      </c>
      <c r="H442" s="25" t="str">
        <f>IF(ROW()-7&lt;=MAX(Sheet1!$N:N),ROW()-7,"")</f>
        <v/>
      </c>
    </row>
    <row r="443" spans="2:8">
      <c r="B443" s="24" t="str">
        <f>IF($H443="","",INDEX(MY_Data,MATCH($H443,Sheet1!$N:N,1),1))</f>
        <v/>
      </c>
      <c r="C443" s="13" t="str">
        <f>IF($H443="","",INDEX(MY_Data,MATCH($H443,Sheet1!$N:N,1),2))</f>
        <v/>
      </c>
      <c r="D443" s="13" t="str">
        <f>IF($H443="","",INDEX(MY_Data,MATCH($H443,Sheet1!$N:N,1),3))</f>
        <v/>
      </c>
      <c r="E443" s="13" t="str">
        <f>IF($H443="","",INDEX(MY_Data,MATCH($H443,Sheet1!$N:N,1),4))</f>
        <v/>
      </c>
      <c r="F443" s="13" t="str">
        <f>IF($H443="","",INDEX(MY_Data,MATCH($H443,Sheet1!$N:N,1),5))</f>
        <v/>
      </c>
      <c r="G443" s="22" t="str">
        <f>IF($H443="","",INDEX(MY_Data,MATCH($H443,Sheet1!$N:N,1),6))</f>
        <v/>
      </c>
      <c r="H443" s="25" t="str">
        <f>IF(ROW()-7&lt;=MAX(Sheet1!$N:N),ROW()-7,"")</f>
        <v/>
      </c>
    </row>
    <row r="444" spans="2:8">
      <c r="B444" s="24" t="str">
        <f>IF($H444="","",INDEX(MY_Data,MATCH($H444,Sheet1!$N:N,1),1))</f>
        <v/>
      </c>
      <c r="C444" s="13" t="str">
        <f>IF($H444="","",INDEX(MY_Data,MATCH($H444,Sheet1!$N:N,1),2))</f>
        <v/>
      </c>
      <c r="D444" s="13" t="str">
        <f>IF($H444="","",INDEX(MY_Data,MATCH($H444,Sheet1!$N:N,1),3))</f>
        <v/>
      </c>
      <c r="E444" s="13" t="str">
        <f>IF($H444="","",INDEX(MY_Data,MATCH($H444,Sheet1!$N:N,1),4))</f>
        <v/>
      </c>
      <c r="F444" s="13" t="str">
        <f>IF($H444="","",INDEX(MY_Data,MATCH($H444,Sheet1!$N:N,1),5))</f>
        <v/>
      </c>
      <c r="G444" s="22" t="str">
        <f>IF($H444="","",INDEX(MY_Data,MATCH($H444,Sheet1!$N:N,1),6))</f>
        <v/>
      </c>
      <c r="H444" s="25" t="str">
        <f>IF(ROW()-7&lt;=MAX(Sheet1!$N:N),ROW()-7,"")</f>
        <v/>
      </c>
    </row>
    <row r="445" spans="2:8">
      <c r="B445" s="24" t="str">
        <f>IF($H445="","",INDEX(MY_Data,MATCH($H445,Sheet1!$N:N,1),1))</f>
        <v/>
      </c>
      <c r="C445" s="13" t="str">
        <f>IF($H445="","",INDEX(MY_Data,MATCH($H445,Sheet1!$N:N,1),2))</f>
        <v/>
      </c>
      <c r="D445" s="13" t="str">
        <f>IF($H445="","",INDEX(MY_Data,MATCH($H445,Sheet1!$N:N,1),3))</f>
        <v/>
      </c>
      <c r="E445" s="13" t="str">
        <f>IF($H445="","",INDEX(MY_Data,MATCH($H445,Sheet1!$N:N,1),4))</f>
        <v/>
      </c>
      <c r="F445" s="13" t="str">
        <f>IF($H445="","",INDEX(MY_Data,MATCH($H445,Sheet1!$N:N,1),5))</f>
        <v/>
      </c>
      <c r="G445" s="22" t="str">
        <f>IF($H445="","",INDEX(MY_Data,MATCH($H445,Sheet1!$N:N,1),6))</f>
        <v/>
      </c>
      <c r="H445" s="25" t="str">
        <f>IF(ROW()-7&lt;=MAX(Sheet1!$N:N),ROW()-7,"")</f>
        <v/>
      </c>
    </row>
    <row r="446" spans="2:8">
      <c r="B446" s="24" t="str">
        <f>IF($H446="","",INDEX(MY_Data,MATCH($H446,Sheet1!$N:N,1),1))</f>
        <v/>
      </c>
      <c r="C446" s="13" t="str">
        <f>IF($H446="","",INDEX(MY_Data,MATCH($H446,Sheet1!$N:N,1),2))</f>
        <v/>
      </c>
      <c r="D446" s="13" t="str">
        <f>IF($H446="","",INDEX(MY_Data,MATCH($H446,Sheet1!$N:N,1),3))</f>
        <v/>
      </c>
      <c r="E446" s="13" t="str">
        <f>IF($H446="","",INDEX(MY_Data,MATCH($H446,Sheet1!$N:N,1),4))</f>
        <v/>
      </c>
      <c r="F446" s="13" t="str">
        <f>IF($H446="","",INDEX(MY_Data,MATCH($H446,Sheet1!$N:N,1),5))</f>
        <v/>
      </c>
      <c r="G446" s="22" t="str">
        <f>IF($H446="","",INDEX(MY_Data,MATCH($H446,Sheet1!$N:N,1),6))</f>
        <v/>
      </c>
      <c r="H446" s="25" t="str">
        <f>IF(ROW()-7&lt;=MAX(Sheet1!$N:N),ROW()-7,"")</f>
        <v/>
      </c>
    </row>
    <row r="447" spans="2:8">
      <c r="B447" s="24" t="str">
        <f>IF($H447="","",INDEX(MY_Data,MATCH($H447,Sheet1!$N:N,1),1))</f>
        <v/>
      </c>
      <c r="C447" s="13" t="str">
        <f>IF($H447="","",INDEX(MY_Data,MATCH($H447,Sheet1!$N:N,1),2))</f>
        <v/>
      </c>
      <c r="D447" s="13" t="str">
        <f>IF($H447="","",INDEX(MY_Data,MATCH($H447,Sheet1!$N:N,1),3))</f>
        <v/>
      </c>
      <c r="E447" s="13" t="str">
        <f>IF($H447="","",INDEX(MY_Data,MATCH($H447,Sheet1!$N:N,1),4))</f>
        <v/>
      </c>
      <c r="F447" s="13" t="str">
        <f>IF($H447="","",INDEX(MY_Data,MATCH($H447,Sheet1!$N:N,1),5))</f>
        <v/>
      </c>
      <c r="G447" s="22" t="str">
        <f>IF($H447="","",INDEX(MY_Data,MATCH($H447,Sheet1!$N:N,1),6))</f>
        <v/>
      </c>
      <c r="H447" s="25" t="str">
        <f>IF(ROW()-7&lt;=MAX(Sheet1!$N:N),ROW()-7,"")</f>
        <v/>
      </c>
    </row>
    <row r="448" spans="2:8">
      <c r="B448" s="24" t="str">
        <f>IF($H448="","",INDEX(MY_Data,MATCH($H448,Sheet1!$N:N,1),1))</f>
        <v/>
      </c>
      <c r="C448" s="13" t="str">
        <f>IF($H448="","",INDEX(MY_Data,MATCH($H448,Sheet1!$N:N,1),2))</f>
        <v/>
      </c>
      <c r="D448" s="13" t="str">
        <f>IF($H448="","",INDEX(MY_Data,MATCH($H448,Sheet1!$N:N,1),3))</f>
        <v/>
      </c>
      <c r="E448" s="13" t="str">
        <f>IF($H448="","",INDEX(MY_Data,MATCH($H448,Sheet1!$N:N,1),4))</f>
        <v/>
      </c>
      <c r="F448" s="13" t="str">
        <f>IF($H448="","",INDEX(MY_Data,MATCH($H448,Sheet1!$N:N,1),5))</f>
        <v/>
      </c>
      <c r="G448" s="22" t="str">
        <f>IF($H448="","",INDEX(MY_Data,MATCH($H448,Sheet1!$N:N,1),6))</f>
        <v/>
      </c>
      <c r="H448" s="25" t="str">
        <f>IF(ROW()-7&lt;=MAX(Sheet1!$N:N),ROW()-7,"")</f>
        <v/>
      </c>
    </row>
    <row r="449" spans="2:8">
      <c r="B449" s="24" t="str">
        <f>IF($H449="","",INDEX(MY_Data,MATCH($H449,Sheet1!$N:N,1),1))</f>
        <v/>
      </c>
      <c r="C449" s="13" t="str">
        <f>IF($H449="","",INDEX(MY_Data,MATCH($H449,Sheet1!$N:N,1),2))</f>
        <v/>
      </c>
      <c r="D449" s="13" t="str">
        <f>IF($H449="","",INDEX(MY_Data,MATCH($H449,Sheet1!$N:N,1),3))</f>
        <v/>
      </c>
      <c r="E449" s="13" t="str">
        <f>IF($H449="","",INDEX(MY_Data,MATCH($H449,Sheet1!$N:N,1),4))</f>
        <v/>
      </c>
      <c r="F449" s="13" t="str">
        <f>IF($H449="","",INDEX(MY_Data,MATCH($H449,Sheet1!$N:N,1),5))</f>
        <v/>
      </c>
      <c r="G449" s="22" t="str">
        <f>IF($H449="","",INDEX(MY_Data,MATCH($H449,Sheet1!$N:N,1),6))</f>
        <v/>
      </c>
      <c r="H449" s="25" t="str">
        <f>IF(ROW()-7&lt;=MAX(Sheet1!$N:N),ROW()-7,"")</f>
        <v/>
      </c>
    </row>
    <row r="450" spans="2:8">
      <c r="B450" s="24" t="str">
        <f>IF($H450="","",INDEX(MY_Data,MATCH($H450,Sheet1!$N:N,1),1))</f>
        <v/>
      </c>
      <c r="C450" s="13" t="str">
        <f>IF($H450="","",INDEX(MY_Data,MATCH($H450,Sheet1!$N:N,1),2))</f>
        <v/>
      </c>
      <c r="D450" s="13" t="str">
        <f>IF($H450="","",INDEX(MY_Data,MATCH($H450,Sheet1!$N:N,1),3))</f>
        <v/>
      </c>
      <c r="E450" s="13" t="str">
        <f>IF($H450="","",INDEX(MY_Data,MATCH($H450,Sheet1!$N:N,1),4))</f>
        <v/>
      </c>
      <c r="F450" s="13" t="str">
        <f>IF($H450="","",INDEX(MY_Data,MATCH($H450,Sheet1!$N:N,1),5))</f>
        <v/>
      </c>
      <c r="G450" s="22" t="str">
        <f>IF($H450="","",INDEX(MY_Data,MATCH($H450,Sheet1!$N:N,1),6))</f>
        <v/>
      </c>
      <c r="H450" s="25" t="str">
        <f>IF(ROW()-7&lt;=MAX(Sheet1!$N:N),ROW()-7,"")</f>
        <v/>
      </c>
    </row>
    <row r="451" spans="2:8">
      <c r="B451" s="24" t="str">
        <f>IF($H451="","",INDEX(MY_Data,MATCH($H451,Sheet1!$N:N,1),1))</f>
        <v/>
      </c>
      <c r="C451" s="13" t="str">
        <f>IF($H451="","",INDEX(MY_Data,MATCH($H451,Sheet1!$N:N,1),2))</f>
        <v/>
      </c>
      <c r="D451" s="13" t="str">
        <f>IF($H451="","",INDEX(MY_Data,MATCH($H451,Sheet1!$N:N,1),3))</f>
        <v/>
      </c>
      <c r="E451" s="13" t="str">
        <f>IF($H451="","",INDEX(MY_Data,MATCH($H451,Sheet1!$N:N,1),4))</f>
        <v/>
      </c>
      <c r="F451" s="13" t="str">
        <f>IF($H451="","",INDEX(MY_Data,MATCH($H451,Sheet1!$N:N,1),5))</f>
        <v/>
      </c>
      <c r="G451" s="22" t="str">
        <f>IF($H451="","",INDEX(MY_Data,MATCH($H451,Sheet1!$N:N,1),6))</f>
        <v/>
      </c>
      <c r="H451" s="25" t="str">
        <f>IF(ROW()-7&lt;=MAX(Sheet1!$N:N),ROW()-7,"")</f>
        <v/>
      </c>
    </row>
    <row r="452" spans="2:8">
      <c r="B452" s="24" t="str">
        <f>IF($H452="","",INDEX(MY_Data,MATCH($H452,Sheet1!$N:N,1),1))</f>
        <v/>
      </c>
      <c r="C452" s="13" t="str">
        <f>IF($H452="","",INDEX(MY_Data,MATCH($H452,Sheet1!$N:N,1),2))</f>
        <v/>
      </c>
      <c r="D452" s="13" t="str">
        <f>IF($H452="","",INDEX(MY_Data,MATCH($H452,Sheet1!$N:N,1),3))</f>
        <v/>
      </c>
      <c r="E452" s="13" t="str">
        <f>IF($H452="","",INDEX(MY_Data,MATCH($H452,Sheet1!$N:N,1),4))</f>
        <v/>
      </c>
      <c r="F452" s="13" t="str">
        <f>IF($H452="","",INDEX(MY_Data,MATCH($H452,Sheet1!$N:N,1),5))</f>
        <v/>
      </c>
      <c r="G452" s="22" t="str">
        <f>IF($H452="","",INDEX(MY_Data,MATCH($H452,Sheet1!$N:N,1),6))</f>
        <v/>
      </c>
      <c r="H452" s="25" t="str">
        <f>IF(ROW()-7&lt;=MAX(Sheet1!$N:N),ROW()-7,"")</f>
        <v/>
      </c>
    </row>
    <row r="453" spans="2:8">
      <c r="B453" s="24" t="str">
        <f>IF($H453="","",INDEX(MY_Data,MATCH($H453,Sheet1!$N:N,1),1))</f>
        <v/>
      </c>
      <c r="C453" s="13" t="str">
        <f>IF($H453="","",INDEX(MY_Data,MATCH($H453,Sheet1!$N:N,1),2))</f>
        <v/>
      </c>
      <c r="D453" s="13" t="str">
        <f>IF($H453="","",INDEX(MY_Data,MATCH($H453,Sheet1!$N:N,1),3))</f>
        <v/>
      </c>
      <c r="E453" s="13" t="str">
        <f>IF($H453="","",INDEX(MY_Data,MATCH($H453,Sheet1!$N:N,1),4))</f>
        <v/>
      </c>
      <c r="F453" s="13" t="str">
        <f>IF($H453="","",INDEX(MY_Data,MATCH($H453,Sheet1!$N:N,1),5))</f>
        <v/>
      </c>
      <c r="G453" s="22" t="str">
        <f>IF($H453="","",INDEX(MY_Data,MATCH($H453,Sheet1!$N:N,1),6))</f>
        <v/>
      </c>
      <c r="H453" s="25" t="str">
        <f>IF(ROW()-7&lt;=MAX(Sheet1!$N:N),ROW()-7,"")</f>
        <v/>
      </c>
    </row>
    <row r="454" spans="2:8">
      <c r="B454" s="24" t="str">
        <f>IF($H454="","",INDEX(MY_Data,MATCH($H454,Sheet1!$N:N,1),1))</f>
        <v/>
      </c>
      <c r="C454" s="13" t="str">
        <f>IF($H454="","",INDEX(MY_Data,MATCH($H454,Sheet1!$N:N,1),2))</f>
        <v/>
      </c>
      <c r="D454" s="13" t="str">
        <f>IF($H454="","",INDEX(MY_Data,MATCH($H454,Sheet1!$N:N,1),3))</f>
        <v/>
      </c>
      <c r="E454" s="13" t="str">
        <f>IF($H454="","",INDEX(MY_Data,MATCH($H454,Sheet1!$N:N,1),4))</f>
        <v/>
      </c>
      <c r="F454" s="13" t="str">
        <f>IF($H454="","",INDEX(MY_Data,MATCH($H454,Sheet1!$N:N,1),5))</f>
        <v/>
      </c>
      <c r="G454" s="22" t="str">
        <f>IF($H454="","",INDEX(MY_Data,MATCH($H454,Sheet1!$N:N,1),6))</f>
        <v/>
      </c>
      <c r="H454" s="25" t="str">
        <f>IF(ROW()-7&lt;=MAX(Sheet1!$N:N),ROW()-7,"")</f>
        <v/>
      </c>
    </row>
    <row r="455" spans="2:8">
      <c r="B455" s="24" t="str">
        <f>IF($H455="","",INDEX(MY_Data,MATCH($H455,Sheet1!$N:N,1),1))</f>
        <v/>
      </c>
      <c r="C455" s="13" t="str">
        <f>IF($H455="","",INDEX(MY_Data,MATCH($H455,Sheet1!$N:N,1),2))</f>
        <v/>
      </c>
      <c r="D455" s="13" t="str">
        <f>IF($H455="","",INDEX(MY_Data,MATCH($H455,Sheet1!$N:N,1),3))</f>
        <v/>
      </c>
      <c r="E455" s="13" t="str">
        <f>IF($H455="","",INDEX(MY_Data,MATCH($H455,Sheet1!$N:N,1),4))</f>
        <v/>
      </c>
      <c r="F455" s="13" t="str">
        <f>IF($H455="","",INDEX(MY_Data,MATCH($H455,Sheet1!$N:N,1),5))</f>
        <v/>
      </c>
      <c r="G455" s="22" t="str">
        <f>IF($H455="","",INDEX(MY_Data,MATCH($H455,Sheet1!$N:N,1),6))</f>
        <v/>
      </c>
      <c r="H455" s="25" t="str">
        <f>IF(ROW()-7&lt;=MAX(Sheet1!$N:N),ROW()-7,"")</f>
        <v/>
      </c>
    </row>
    <row r="456" spans="2:8">
      <c r="B456" s="24" t="str">
        <f>IF($H456="","",INDEX(MY_Data,MATCH($H456,Sheet1!$N:N,1),1))</f>
        <v/>
      </c>
      <c r="C456" s="13" t="str">
        <f>IF($H456="","",INDEX(MY_Data,MATCH($H456,Sheet1!$N:N,1),2))</f>
        <v/>
      </c>
      <c r="D456" s="13" t="str">
        <f>IF($H456="","",INDEX(MY_Data,MATCH($H456,Sheet1!$N:N,1),3))</f>
        <v/>
      </c>
      <c r="E456" s="13" t="str">
        <f>IF($H456="","",INDEX(MY_Data,MATCH($H456,Sheet1!$N:N,1),4))</f>
        <v/>
      </c>
      <c r="F456" s="13" t="str">
        <f>IF($H456="","",INDEX(MY_Data,MATCH($H456,Sheet1!$N:N,1),5))</f>
        <v/>
      </c>
      <c r="G456" s="22" t="str">
        <f>IF($H456="","",INDEX(MY_Data,MATCH($H456,Sheet1!$N:N,1),6))</f>
        <v/>
      </c>
      <c r="H456" s="25" t="str">
        <f>IF(ROW()-7&lt;=MAX(Sheet1!$N:N),ROW()-7,"")</f>
        <v/>
      </c>
    </row>
    <row r="457" spans="2:8">
      <c r="B457" s="24" t="str">
        <f>IF($H457="","",INDEX(MY_Data,MATCH($H457,Sheet1!$N:N,1),1))</f>
        <v/>
      </c>
      <c r="C457" s="13" t="str">
        <f>IF($H457="","",INDEX(MY_Data,MATCH($H457,Sheet1!$N:N,1),2))</f>
        <v/>
      </c>
      <c r="D457" s="13" t="str">
        <f>IF($H457="","",INDEX(MY_Data,MATCH($H457,Sheet1!$N:N,1),3))</f>
        <v/>
      </c>
      <c r="E457" s="13" t="str">
        <f>IF($H457="","",INDEX(MY_Data,MATCH($H457,Sheet1!$N:N,1),4))</f>
        <v/>
      </c>
      <c r="F457" s="13" t="str">
        <f>IF($H457="","",INDEX(MY_Data,MATCH($H457,Sheet1!$N:N,1),5))</f>
        <v/>
      </c>
      <c r="G457" s="22" t="str">
        <f>IF($H457="","",INDEX(MY_Data,MATCH($H457,Sheet1!$N:N,1),6))</f>
        <v/>
      </c>
      <c r="H457" s="25" t="str">
        <f>IF(ROW()-7&lt;=MAX(Sheet1!$N:N),ROW()-7,"")</f>
        <v/>
      </c>
    </row>
    <row r="458" spans="2:8">
      <c r="B458" s="24" t="str">
        <f>IF($H458="","",INDEX(MY_Data,MATCH($H458,Sheet1!$N:N,1),1))</f>
        <v/>
      </c>
      <c r="C458" s="13" t="str">
        <f>IF($H458="","",INDEX(MY_Data,MATCH($H458,Sheet1!$N:N,1),2))</f>
        <v/>
      </c>
      <c r="D458" s="13" t="str">
        <f>IF($H458="","",INDEX(MY_Data,MATCH($H458,Sheet1!$N:N,1),3))</f>
        <v/>
      </c>
      <c r="E458" s="13" t="str">
        <f>IF($H458="","",INDEX(MY_Data,MATCH($H458,Sheet1!$N:N,1),4))</f>
        <v/>
      </c>
      <c r="F458" s="13" t="str">
        <f>IF($H458="","",INDEX(MY_Data,MATCH($H458,Sheet1!$N:N,1),5))</f>
        <v/>
      </c>
      <c r="G458" s="22" t="str">
        <f>IF($H458="","",INDEX(MY_Data,MATCH($H458,Sheet1!$N:N,1),6))</f>
        <v/>
      </c>
      <c r="H458" s="25" t="str">
        <f>IF(ROW()-7&lt;=MAX(Sheet1!$N:N),ROW()-7,"")</f>
        <v/>
      </c>
    </row>
    <row r="459" spans="2:8">
      <c r="B459" s="24" t="str">
        <f>IF($H459="","",INDEX(MY_Data,MATCH($H459,Sheet1!$N:N,1),1))</f>
        <v/>
      </c>
      <c r="C459" s="13" t="str">
        <f>IF($H459="","",INDEX(MY_Data,MATCH($H459,Sheet1!$N:N,1),2))</f>
        <v/>
      </c>
      <c r="D459" s="13" t="str">
        <f>IF($H459="","",INDEX(MY_Data,MATCH($H459,Sheet1!$N:N,1),3))</f>
        <v/>
      </c>
      <c r="E459" s="13" t="str">
        <f>IF($H459="","",INDEX(MY_Data,MATCH($H459,Sheet1!$N:N,1),4))</f>
        <v/>
      </c>
      <c r="F459" s="13" t="str">
        <f>IF($H459="","",INDEX(MY_Data,MATCH($H459,Sheet1!$N:N,1),5))</f>
        <v/>
      </c>
      <c r="G459" s="22" t="str">
        <f>IF($H459="","",INDEX(MY_Data,MATCH($H459,Sheet1!$N:N,1),6))</f>
        <v/>
      </c>
      <c r="H459" s="25" t="str">
        <f>IF(ROW()-7&lt;=MAX(Sheet1!$N:N),ROW()-7,"")</f>
        <v/>
      </c>
    </row>
    <row r="460" spans="2:8">
      <c r="B460" s="24" t="str">
        <f>IF($H460="","",INDEX(MY_Data,MATCH($H460,Sheet1!$N:N,1),1))</f>
        <v/>
      </c>
      <c r="C460" s="13" t="str">
        <f>IF($H460="","",INDEX(MY_Data,MATCH($H460,Sheet1!$N:N,1),2))</f>
        <v/>
      </c>
      <c r="D460" s="13" t="str">
        <f>IF($H460="","",INDEX(MY_Data,MATCH($H460,Sheet1!$N:N,1),3))</f>
        <v/>
      </c>
      <c r="E460" s="13" t="str">
        <f>IF($H460="","",INDEX(MY_Data,MATCH($H460,Sheet1!$N:N,1),4))</f>
        <v/>
      </c>
      <c r="F460" s="13" t="str">
        <f>IF($H460="","",INDEX(MY_Data,MATCH($H460,Sheet1!$N:N,1),5))</f>
        <v/>
      </c>
      <c r="G460" s="22" t="str">
        <f>IF($H460="","",INDEX(MY_Data,MATCH($H460,Sheet1!$N:N,1),6))</f>
        <v/>
      </c>
      <c r="H460" s="25" t="str">
        <f>IF(ROW()-7&lt;=MAX(Sheet1!$N:N),ROW()-7,"")</f>
        <v/>
      </c>
    </row>
    <row r="461" spans="2:8">
      <c r="B461" s="24" t="str">
        <f>IF($H461="","",INDEX(MY_Data,MATCH($H461,Sheet1!$N:N,1),1))</f>
        <v/>
      </c>
      <c r="C461" s="13" t="str">
        <f>IF($H461="","",INDEX(MY_Data,MATCH($H461,Sheet1!$N:N,1),2))</f>
        <v/>
      </c>
      <c r="D461" s="13" t="str">
        <f>IF($H461="","",INDEX(MY_Data,MATCH($H461,Sheet1!$N:N,1),3))</f>
        <v/>
      </c>
      <c r="E461" s="13" t="str">
        <f>IF($H461="","",INDEX(MY_Data,MATCH($H461,Sheet1!$N:N,1),4))</f>
        <v/>
      </c>
      <c r="F461" s="13" t="str">
        <f>IF($H461="","",INDEX(MY_Data,MATCH($H461,Sheet1!$N:N,1),5))</f>
        <v/>
      </c>
      <c r="G461" s="22" t="str">
        <f>IF($H461="","",INDEX(MY_Data,MATCH($H461,Sheet1!$N:N,1),6))</f>
        <v/>
      </c>
      <c r="H461" s="25" t="str">
        <f>IF(ROW()-7&lt;=MAX(Sheet1!$N:N),ROW()-7,"")</f>
        <v/>
      </c>
    </row>
    <row r="462" spans="2:8">
      <c r="B462" s="24" t="str">
        <f>IF($H462="","",INDEX(MY_Data,MATCH($H462,Sheet1!$N:N,1),1))</f>
        <v/>
      </c>
      <c r="C462" s="13" t="str">
        <f>IF($H462="","",INDEX(MY_Data,MATCH($H462,Sheet1!$N:N,1),2))</f>
        <v/>
      </c>
      <c r="D462" s="13" t="str">
        <f>IF($H462="","",INDEX(MY_Data,MATCH($H462,Sheet1!$N:N,1),3))</f>
        <v/>
      </c>
      <c r="E462" s="13" t="str">
        <f>IF($H462="","",INDEX(MY_Data,MATCH($H462,Sheet1!$N:N,1),4))</f>
        <v/>
      </c>
      <c r="F462" s="13" t="str">
        <f>IF($H462="","",INDEX(MY_Data,MATCH($H462,Sheet1!$N:N,1),5))</f>
        <v/>
      </c>
      <c r="G462" s="22" t="str">
        <f>IF($H462="","",INDEX(MY_Data,MATCH($H462,Sheet1!$N:N,1),6))</f>
        <v/>
      </c>
      <c r="H462" s="25" t="str">
        <f>IF(ROW()-7&lt;=MAX(Sheet1!$N:N),ROW()-7,"")</f>
        <v/>
      </c>
    </row>
    <row r="463" spans="2:8">
      <c r="B463" s="24" t="str">
        <f>IF($H463="","",INDEX(MY_Data,MATCH($H463,Sheet1!$N:N,1),1))</f>
        <v/>
      </c>
      <c r="C463" s="13" t="str">
        <f>IF($H463="","",INDEX(MY_Data,MATCH($H463,Sheet1!$N:N,1),2))</f>
        <v/>
      </c>
      <c r="D463" s="13" t="str">
        <f>IF($H463="","",INDEX(MY_Data,MATCH($H463,Sheet1!$N:N,1),3))</f>
        <v/>
      </c>
      <c r="E463" s="13" t="str">
        <f>IF($H463="","",INDEX(MY_Data,MATCH($H463,Sheet1!$N:N,1),4))</f>
        <v/>
      </c>
      <c r="F463" s="13" t="str">
        <f>IF($H463="","",INDEX(MY_Data,MATCH($H463,Sheet1!$N:N,1),5))</f>
        <v/>
      </c>
      <c r="G463" s="22" t="str">
        <f>IF($H463="","",INDEX(MY_Data,MATCH($H463,Sheet1!$N:N,1),6))</f>
        <v/>
      </c>
      <c r="H463" s="25" t="str">
        <f>IF(ROW()-7&lt;=MAX(Sheet1!$N:N),ROW()-7,"")</f>
        <v/>
      </c>
    </row>
    <row r="464" spans="2:8">
      <c r="B464" s="24" t="str">
        <f>IF($H464="","",INDEX(MY_Data,MATCH($H464,Sheet1!$N:N,1),1))</f>
        <v/>
      </c>
      <c r="C464" s="13" t="str">
        <f>IF($H464="","",INDEX(MY_Data,MATCH($H464,Sheet1!$N:N,1),2))</f>
        <v/>
      </c>
      <c r="D464" s="13" t="str">
        <f>IF($H464="","",INDEX(MY_Data,MATCH($H464,Sheet1!$N:N,1),3))</f>
        <v/>
      </c>
      <c r="E464" s="13" t="str">
        <f>IF($H464="","",INDEX(MY_Data,MATCH($H464,Sheet1!$N:N,1),4))</f>
        <v/>
      </c>
      <c r="F464" s="13" t="str">
        <f>IF($H464="","",INDEX(MY_Data,MATCH($H464,Sheet1!$N:N,1),5))</f>
        <v/>
      </c>
      <c r="G464" s="22" t="str">
        <f>IF($H464="","",INDEX(MY_Data,MATCH($H464,Sheet1!$N:N,1),6))</f>
        <v/>
      </c>
      <c r="H464" s="25" t="str">
        <f>IF(ROW()-7&lt;=MAX(Sheet1!$N:N),ROW()-7,"")</f>
        <v/>
      </c>
    </row>
    <row r="465" spans="2:8">
      <c r="B465" s="24" t="str">
        <f>IF($H465="","",INDEX(MY_Data,MATCH($H465,Sheet1!$N:N,1),1))</f>
        <v/>
      </c>
      <c r="C465" s="13" t="str">
        <f>IF($H465="","",INDEX(MY_Data,MATCH($H465,Sheet1!$N:N,1),2))</f>
        <v/>
      </c>
      <c r="D465" s="13" t="str">
        <f>IF($H465="","",INDEX(MY_Data,MATCH($H465,Sheet1!$N:N,1),3))</f>
        <v/>
      </c>
      <c r="E465" s="13" t="str">
        <f>IF($H465="","",INDEX(MY_Data,MATCH($H465,Sheet1!$N:N,1),4))</f>
        <v/>
      </c>
      <c r="F465" s="13" t="str">
        <f>IF($H465="","",INDEX(MY_Data,MATCH($H465,Sheet1!$N:N,1),5))</f>
        <v/>
      </c>
      <c r="G465" s="22" t="str">
        <f>IF($H465="","",INDEX(MY_Data,MATCH($H465,Sheet1!$N:N,1),6))</f>
        <v/>
      </c>
      <c r="H465" s="25" t="str">
        <f>IF(ROW()-7&lt;=MAX(Sheet1!$N:N),ROW()-7,"")</f>
        <v/>
      </c>
    </row>
    <row r="466" spans="2:8">
      <c r="B466" s="24" t="str">
        <f>IF($H466="","",INDEX(MY_Data,MATCH($H466,Sheet1!$N:N,1),1))</f>
        <v/>
      </c>
      <c r="C466" s="13" t="str">
        <f>IF($H466="","",INDEX(MY_Data,MATCH($H466,Sheet1!$N:N,1),2))</f>
        <v/>
      </c>
      <c r="D466" s="13" t="str">
        <f>IF($H466="","",INDEX(MY_Data,MATCH($H466,Sheet1!$N:N,1),3))</f>
        <v/>
      </c>
      <c r="E466" s="13" t="str">
        <f>IF($H466="","",INDEX(MY_Data,MATCH($H466,Sheet1!$N:N,1),4))</f>
        <v/>
      </c>
      <c r="F466" s="13" t="str">
        <f>IF($H466="","",INDEX(MY_Data,MATCH($H466,Sheet1!$N:N,1),5))</f>
        <v/>
      </c>
      <c r="G466" s="22" t="str">
        <f>IF($H466="","",INDEX(MY_Data,MATCH($H466,Sheet1!$N:N,1),6))</f>
        <v/>
      </c>
      <c r="H466" s="25" t="str">
        <f>IF(ROW()-7&lt;=MAX(Sheet1!$N:N),ROW()-7,"")</f>
        <v/>
      </c>
    </row>
    <row r="467" spans="2:8">
      <c r="B467" s="24" t="str">
        <f>IF($H467="","",INDEX(MY_Data,MATCH($H467,Sheet1!$N:N,1),1))</f>
        <v/>
      </c>
      <c r="C467" s="13" t="str">
        <f>IF($H467="","",INDEX(MY_Data,MATCH($H467,Sheet1!$N:N,1),2))</f>
        <v/>
      </c>
      <c r="D467" s="13" t="str">
        <f>IF($H467="","",INDEX(MY_Data,MATCH($H467,Sheet1!$N:N,1),3))</f>
        <v/>
      </c>
      <c r="E467" s="13" t="str">
        <f>IF($H467="","",INDEX(MY_Data,MATCH($H467,Sheet1!$N:N,1),4))</f>
        <v/>
      </c>
      <c r="F467" s="13" t="str">
        <f>IF($H467="","",INDEX(MY_Data,MATCH($H467,Sheet1!$N:N,1),5))</f>
        <v/>
      </c>
      <c r="G467" s="22" t="str">
        <f>IF($H467="","",INDEX(MY_Data,MATCH($H467,Sheet1!$N:N,1),6))</f>
        <v/>
      </c>
      <c r="H467" s="25" t="str">
        <f>IF(ROW()-7&lt;=MAX(Sheet1!$N:N),ROW()-7,"")</f>
        <v/>
      </c>
    </row>
    <row r="468" spans="2:8">
      <c r="B468" s="24" t="str">
        <f>IF($H468="","",INDEX(MY_Data,MATCH($H468,Sheet1!$N:N,1),1))</f>
        <v/>
      </c>
      <c r="C468" s="13" t="str">
        <f>IF($H468="","",INDEX(MY_Data,MATCH($H468,Sheet1!$N:N,1),2))</f>
        <v/>
      </c>
      <c r="D468" s="13" t="str">
        <f>IF($H468="","",INDEX(MY_Data,MATCH($H468,Sheet1!$N:N,1),3))</f>
        <v/>
      </c>
      <c r="E468" s="13" t="str">
        <f>IF($H468="","",INDEX(MY_Data,MATCH($H468,Sheet1!$N:N,1),4))</f>
        <v/>
      </c>
      <c r="F468" s="13" t="str">
        <f>IF($H468="","",INDEX(MY_Data,MATCH($H468,Sheet1!$N:N,1),5))</f>
        <v/>
      </c>
      <c r="G468" s="22" t="str">
        <f>IF($H468="","",INDEX(MY_Data,MATCH($H468,Sheet1!$N:N,1),6))</f>
        <v/>
      </c>
      <c r="H468" s="25" t="str">
        <f>IF(ROW()-7&lt;=MAX(Sheet1!$N:N),ROW()-7,"")</f>
        <v/>
      </c>
    </row>
    <row r="469" spans="2:8">
      <c r="B469" s="24" t="str">
        <f>IF($H469="","",INDEX(MY_Data,MATCH($H469,Sheet1!$N:N,1),1))</f>
        <v/>
      </c>
      <c r="C469" s="13" t="str">
        <f>IF($H469="","",INDEX(MY_Data,MATCH($H469,Sheet1!$N:N,1),2))</f>
        <v/>
      </c>
      <c r="D469" s="13" t="str">
        <f>IF($H469="","",INDEX(MY_Data,MATCH($H469,Sheet1!$N:N,1),3))</f>
        <v/>
      </c>
      <c r="E469" s="13" t="str">
        <f>IF($H469="","",INDEX(MY_Data,MATCH($H469,Sheet1!$N:N,1),4))</f>
        <v/>
      </c>
      <c r="F469" s="13" t="str">
        <f>IF($H469="","",INDEX(MY_Data,MATCH($H469,Sheet1!$N:N,1),5))</f>
        <v/>
      </c>
      <c r="G469" s="22" t="str">
        <f>IF($H469="","",INDEX(MY_Data,MATCH($H469,Sheet1!$N:N,1),6))</f>
        <v/>
      </c>
      <c r="H469" s="25" t="str">
        <f>IF(ROW()-7&lt;=MAX(Sheet1!$N:N),ROW()-7,"")</f>
        <v/>
      </c>
    </row>
    <row r="470" spans="2:8">
      <c r="B470" s="24" t="str">
        <f>IF($H470="","",INDEX(MY_Data,MATCH($H470,Sheet1!$N:N,1),1))</f>
        <v/>
      </c>
      <c r="C470" s="13" t="str">
        <f>IF($H470="","",INDEX(MY_Data,MATCH($H470,Sheet1!$N:N,1),2))</f>
        <v/>
      </c>
      <c r="D470" s="13" t="str">
        <f>IF($H470="","",INDEX(MY_Data,MATCH($H470,Sheet1!$N:N,1),3))</f>
        <v/>
      </c>
      <c r="E470" s="13" t="str">
        <f>IF($H470="","",INDEX(MY_Data,MATCH($H470,Sheet1!$N:N,1),4))</f>
        <v/>
      </c>
      <c r="F470" s="13" t="str">
        <f>IF($H470="","",INDEX(MY_Data,MATCH($H470,Sheet1!$N:N,1),5))</f>
        <v/>
      </c>
      <c r="G470" s="22" t="str">
        <f>IF($H470="","",INDEX(MY_Data,MATCH($H470,Sheet1!$N:N,1),6))</f>
        <v/>
      </c>
      <c r="H470" s="25" t="str">
        <f>IF(ROW()-7&lt;=MAX(Sheet1!$N:N),ROW()-7,"")</f>
        <v/>
      </c>
    </row>
    <row r="471" spans="2:8">
      <c r="B471" s="24" t="str">
        <f>IF($H471="","",INDEX(MY_Data,MATCH($H471,Sheet1!$N:N,1),1))</f>
        <v/>
      </c>
      <c r="C471" s="13" t="str">
        <f>IF($H471="","",INDEX(MY_Data,MATCH($H471,Sheet1!$N:N,1),2))</f>
        <v/>
      </c>
      <c r="D471" s="13" t="str">
        <f>IF($H471="","",INDEX(MY_Data,MATCH($H471,Sheet1!$N:N,1),3))</f>
        <v/>
      </c>
      <c r="E471" s="13" t="str">
        <f>IF($H471="","",INDEX(MY_Data,MATCH($H471,Sheet1!$N:N,1),4))</f>
        <v/>
      </c>
      <c r="F471" s="13" t="str">
        <f>IF($H471="","",INDEX(MY_Data,MATCH($H471,Sheet1!$N:N,1),5))</f>
        <v/>
      </c>
      <c r="G471" s="22" t="str">
        <f>IF($H471="","",INDEX(MY_Data,MATCH($H471,Sheet1!$N:N,1),6))</f>
        <v/>
      </c>
      <c r="H471" s="25" t="str">
        <f>IF(ROW()-7&lt;=MAX(Sheet1!$N:N),ROW()-7,"")</f>
        <v/>
      </c>
    </row>
    <row r="472" spans="2:8">
      <c r="B472" s="24" t="str">
        <f>IF($H472="","",INDEX(MY_Data,MATCH($H472,Sheet1!$N:N,1),1))</f>
        <v/>
      </c>
      <c r="C472" s="13" t="str">
        <f>IF($H472="","",INDEX(MY_Data,MATCH($H472,Sheet1!$N:N,1),2))</f>
        <v/>
      </c>
      <c r="D472" s="13" t="str">
        <f>IF($H472="","",INDEX(MY_Data,MATCH($H472,Sheet1!$N:N,1),3))</f>
        <v/>
      </c>
      <c r="E472" s="13" t="str">
        <f>IF($H472="","",INDEX(MY_Data,MATCH($H472,Sheet1!$N:N,1),4))</f>
        <v/>
      </c>
      <c r="F472" s="13" t="str">
        <f>IF($H472="","",INDEX(MY_Data,MATCH($H472,Sheet1!$N:N,1),5))</f>
        <v/>
      </c>
      <c r="G472" s="22" t="str">
        <f>IF($H472="","",INDEX(MY_Data,MATCH($H472,Sheet1!$N:N,1),6))</f>
        <v/>
      </c>
      <c r="H472" s="25" t="str">
        <f>IF(ROW()-7&lt;=MAX(Sheet1!$N:N),ROW()-7,"")</f>
        <v/>
      </c>
    </row>
    <row r="473" spans="2:8">
      <c r="B473" s="24" t="str">
        <f>IF($H473="","",INDEX(MY_Data,MATCH($H473,Sheet1!$N:N,1),1))</f>
        <v/>
      </c>
      <c r="C473" s="13" t="str">
        <f>IF($H473="","",INDEX(MY_Data,MATCH($H473,Sheet1!$N:N,1),2))</f>
        <v/>
      </c>
      <c r="D473" s="13" t="str">
        <f>IF($H473="","",INDEX(MY_Data,MATCH($H473,Sheet1!$N:N,1),3))</f>
        <v/>
      </c>
      <c r="E473" s="13" t="str">
        <f>IF($H473="","",INDEX(MY_Data,MATCH($H473,Sheet1!$N:N,1),4))</f>
        <v/>
      </c>
      <c r="F473" s="13" t="str">
        <f>IF($H473="","",INDEX(MY_Data,MATCH($H473,Sheet1!$N:N,1),5))</f>
        <v/>
      </c>
      <c r="G473" s="22" t="str">
        <f>IF($H473="","",INDEX(MY_Data,MATCH($H473,Sheet1!$N:N,1),6))</f>
        <v/>
      </c>
      <c r="H473" s="25" t="str">
        <f>IF(ROW()-7&lt;=MAX(Sheet1!$N:N),ROW()-7,"")</f>
        <v/>
      </c>
    </row>
    <row r="474" spans="2:8">
      <c r="B474" s="24" t="str">
        <f>IF($H474="","",INDEX(MY_Data,MATCH($H474,Sheet1!$N:N,1),1))</f>
        <v/>
      </c>
      <c r="C474" s="13" t="str">
        <f>IF($H474="","",INDEX(MY_Data,MATCH($H474,Sheet1!$N:N,1),2))</f>
        <v/>
      </c>
      <c r="D474" s="13" t="str">
        <f>IF($H474="","",INDEX(MY_Data,MATCH($H474,Sheet1!$N:N,1),3))</f>
        <v/>
      </c>
      <c r="E474" s="13" t="str">
        <f>IF($H474="","",INDEX(MY_Data,MATCH($H474,Sheet1!$N:N,1),4))</f>
        <v/>
      </c>
      <c r="F474" s="13" t="str">
        <f>IF($H474="","",INDEX(MY_Data,MATCH($H474,Sheet1!$N:N,1),5))</f>
        <v/>
      </c>
      <c r="G474" s="22" t="str">
        <f>IF($H474="","",INDEX(MY_Data,MATCH($H474,Sheet1!$N:N,1),6))</f>
        <v/>
      </c>
      <c r="H474" s="25" t="str">
        <f>IF(ROW()-7&lt;=MAX(Sheet1!$N:N),ROW()-7,"")</f>
        <v/>
      </c>
    </row>
    <row r="475" spans="2:8">
      <c r="B475" s="24" t="str">
        <f>IF($H475="","",INDEX(MY_Data,MATCH($H475,Sheet1!$N:N,1),1))</f>
        <v/>
      </c>
      <c r="C475" s="13" t="str">
        <f>IF($H475="","",INDEX(MY_Data,MATCH($H475,Sheet1!$N:N,1),2))</f>
        <v/>
      </c>
      <c r="D475" s="13" t="str">
        <f>IF($H475="","",INDEX(MY_Data,MATCH($H475,Sheet1!$N:N,1),3))</f>
        <v/>
      </c>
      <c r="E475" s="13" t="str">
        <f>IF($H475="","",INDEX(MY_Data,MATCH($H475,Sheet1!$N:N,1),4))</f>
        <v/>
      </c>
      <c r="F475" s="13" t="str">
        <f>IF($H475="","",INDEX(MY_Data,MATCH($H475,Sheet1!$N:N,1),5))</f>
        <v/>
      </c>
      <c r="G475" s="22" t="str">
        <f>IF($H475="","",INDEX(MY_Data,MATCH($H475,Sheet1!$N:N,1),6))</f>
        <v/>
      </c>
      <c r="H475" s="25" t="str">
        <f>IF(ROW()-7&lt;=MAX(Sheet1!$N:N),ROW()-7,"")</f>
        <v/>
      </c>
    </row>
    <row r="476" spans="2:8">
      <c r="B476" s="24" t="str">
        <f>IF($H476="","",INDEX(MY_Data,MATCH($H476,Sheet1!$N:N,1),1))</f>
        <v/>
      </c>
      <c r="C476" s="13" t="str">
        <f>IF($H476="","",INDEX(MY_Data,MATCH($H476,Sheet1!$N:N,1),2))</f>
        <v/>
      </c>
      <c r="D476" s="13" t="str">
        <f>IF($H476="","",INDEX(MY_Data,MATCH($H476,Sheet1!$N:N,1),3))</f>
        <v/>
      </c>
      <c r="E476" s="13" t="str">
        <f>IF($H476="","",INDEX(MY_Data,MATCH($H476,Sheet1!$N:N,1),4))</f>
        <v/>
      </c>
      <c r="F476" s="13" t="str">
        <f>IF($H476="","",INDEX(MY_Data,MATCH($H476,Sheet1!$N:N,1),5))</f>
        <v/>
      </c>
      <c r="G476" s="22" t="str">
        <f>IF($H476="","",INDEX(MY_Data,MATCH($H476,Sheet1!$N:N,1),6))</f>
        <v/>
      </c>
      <c r="H476" s="25" t="str">
        <f>IF(ROW()-7&lt;=MAX(Sheet1!$N:N),ROW()-7,"")</f>
        <v/>
      </c>
    </row>
    <row r="477" spans="2:8">
      <c r="B477" s="24" t="str">
        <f>IF($H477="","",INDEX(MY_Data,MATCH($H477,Sheet1!$N:N,1),1))</f>
        <v/>
      </c>
      <c r="C477" s="13" t="str">
        <f>IF($H477="","",INDEX(MY_Data,MATCH($H477,Sheet1!$N:N,1),2))</f>
        <v/>
      </c>
      <c r="D477" s="13" t="str">
        <f>IF($H477="","",INDEX(MY_Data,MATCH($H477,Sheet1!$N:N,1),3))</f>
        <v/>
      </c>
      <c r="E477" s="13" t="str">
        <f>IF($H477="","",INDEX(MY_Data,MATCH($H477,Sheet1!$N:N,1),4))</f>
        <v/>
      </c>
      <c r="F477" s="13" t="str">
        <f>IF($H477="","",INDEX(MY_Data,MATCH($H477,Sheet1!$N:N,1),5))</f>
        <v/>
      </c>
      <c r="G477" s="22" t="str">
        <f>IF($H477="","",INDEX(MY_Data,MATCH($H477,Sheet1!$N:N,1),6))</f>
        <v/>
      </c>
      <c r="H477" s="25" t="str">
        <f>IF(ROW()-7&lt;=MAX(Sheet1!$N:N),ROW()-7,"")</f>
        <v/>
      </c>
    </row>
    <row r="478" spans="2:8">
      <c r="B478" s="24" t="str">
        <f>IF($H478="","",INDEX(MY_Data,MATCH($H478,Sheet1!$N:N,1),1))</f>
        <v/>
      </c>
      <c r="C478" s="13" t="str">
        <f>IF($H478="","",INDEX(MY_Data,MATCH($H478,Sheet1!$N:N,1),2))</f>
        <v/>
      </c>
      <c r="D478" s="13" t="str">
        <f>IF($H478="","",INDEX(MY_Data,MATCH($H478,Sheet1!$N:N,1),3))</f>
        <v/>
      </c>
      <c r="E478" s="13" t="str">
        <f>IF($H478="","",INDEX(MY_Data,MATCH($H478,Sheet1!$N:N,1),4))</f>
        <v/>
      </c>
      <c r="F478" s="13" t="str">
        <f>IF($H478="","",INDEX(MY_Data,MATCH($H478,Sheet1!$N:N,1),5))</f>
        <v/>
      </c>
      <c r="G478" s="22" t="str">
        <f>IF($H478="","",INDEX(MY_Data,MATCH($H478,Sheet1!$N:N,1),6))</f>
        <v/>
      </c>
      <c r="H478" s="25" t="str">
        <f>IF(ROW()-7&lt;=MAX(Sheet1!$N:N),ROW()-7,"")</f>
        <v/>
      </c>
    </row>
    <row r="479" spans="2:8">
      <c r="B479" s="24" t="str">
        <f>IF($H479="","",INDEX(MY_Data,MATCH($H479,Sheet1!$N:N,1),1))</f>
        <v/>
      </c>
      <c r="C479" s="13" t="str">
        <f>IF($H479="","",INDEX(MY_Data,MATCH($H479,Sheet1!$N:N,1),2))</f>
        <v/>
      </c>
      <c r="D479" s="13" t="str">
        <f>IF($H479="","",INDEX(MY_Data,MATCH($H479,Sheet1!$N:N,1),3))</f>
        <v/>
      </c>
      <c r="E479" s="13" t="str">
        <f>IF($H479="","",INDEX(MY_Data,MATCH($H479,Sheet1!$N:N,1),4))</f>
        <v/>
      </c>
      <c r="F479" s="13" t="str">
        <f>IF($H479="","",INDEX(MY_Data,MATCH($H479,Sheet1!$N:N,1),5))</f>
        <v/>
      </c>
      <c r="G479" s="22" t="str">
        <f>IF($H479="","",INDEX(MY_Data,MATCH($H479,Sheet1!$N:N,1),6))</f>
        <v/>
      </c>
      <c r="H479" s="25" t="str">
        <f>IF(ROW()-7&lt;=MAX(Sheet1!$N:N),ROW()-7,"")</f>
        <v/>
      </c>
    </row>
    <row r="480" spans="2:8">
      <c r="B480" s="24" t="str">
        <f>IF($H480="","",INDEX(MY_Data,MATCH($H480,Sheet1!$N:N,1),1))</f>
        <v/>
      </c>
      <c r="C480" s="13" t="str">
        <f>IF($H480="","",INDEX(MY_Data,MATCH($H480,Sheet1!$N:N,1),2))</f>
        <v/>
      </c>
      <c r="D480" s="13" t="str">
        <f>IF($H480="","",INDEX(MY_Data,MATCH($H480,Sheet1!$N:N,1),3))</f>
        <v/>
      </c>
      <c r="E480" s="13" t="str">
        <f>IF($H480="","",INDEX(MY_Data,MATCH($H480,Sheet1!$N:N,1),4))</f>
        <v/>
      </c>
      <c r="F480" s="13" t="str">
        <f>IF($H480="","",INDEX(MY_Data,MATCH($H480,Sheet1!$N:N,1),5))</f>
        <v/>
      </c>
      <c r="G480" s="22" t="str">
        <f>IF($H480="","",INDEX(MY_Data,MATCH($H480,Sheet1!$N:N,1),6))</f>
        <v/>
      </c>
      <c r="H480" s="25" t="str">
        <f>IF(ROW()-7&lt;=MAX(Sheet1!$N:N),ROW()-7,"")</f>
        <v/>
      </c>
    </row>
    <row r="481" spans="2:8">
      <c r="B481" s="24" t="str">
        <f>IF($H481="","",INDEX(MY_Data,MATCH($H481,Sheet1!$N:N,1),1))</f>
        <v/>
      </c>
      <c r="C481" s="13" t="str">
        <f>IF($H481="","",INDEX(MY_Data,MATCH($H481,Sheet1!$N:N,1),2))</f>
        <v/>
      </c>
      <c r="D481" s="13" t="str">
        <f>IF($H481="","",INDEX(MY_Data,MATCH($H481,Sheet1!$N:N,1),3))</f>
        <v/>
      </c>
      <c r="E481" s="13" t="str">
        <f>IF($H481="","",INDEX(MY_Data,MATCH($H481,Sheet1!$N:N,1),4))</f>
        <v/>
      </c>
      <c r="F481" s="13" t="str">
        <f>IF($H481="","",INDEX(MY_Data,MATCH($H481,Sheet1!$N:N,1),5))</f>
        <v/>
      </c>
      <c r="G481" s="22" t="str">
        <f>IF($H481="","",INDEX(MY_Data,MATCH($H481,Sheet1!$N:N,1),6))</f>
        <v/>
      </c>
      <c r="H481" s="25" t="str">
        <f>IF(ROW()-7&lt;=MAX(Sheet1!$N:N),ROW()-7,"")</f>
        <v/>
      </c>
    </row>
    <row r="482" spans="2:8">
      <c r="B482" s="24" t="str">
        <f>IF($H482="","",INDEX(MY_Data,MATCH($H482,Sheet1!$N:N,1),1))</f>
        <v/>
      </c>
      <c r="C482" s="13" t="str">
        <f>IF($H482="","",INDEX(MY_Data,MATCH($H482,Sheet1!$N:N,1),2))</f>
        <v/>
      </c>
      <c r="D482" s="13" t="str">
        <f>IF($H482="","",INDEX(MY_Data,MATCH($H482,Sheet1!$N:N,1),3))</f>
        <v/>
      </c>
      <c r="E482" s="13" t="str">
        <f>IF($H482="","",INDEX(MY_Data,MATCH($H482,Sheet1!$N:N,1),4))</f>
        <v/>
      </c>
      <c r="F482" s="13" t="str">
        <f>IF($H482="","",INDEX(MY_Data,MATCH($H482,Sheet1!$N:N,1),5))</f>
        <v/>
      </c>
      <c r="G482" s="22" t="str">
        <f>IF($H482="","",INDEX(MY_Data,MATCH($H482,Sheet1!$N:N,1),6))</f>
        <v/>
      </c>
      <c r="H482" s="25" t="str">
        <f>IF(ROW()-7&lt;=MAX(Sheet1!$N:N),ROW()-7,"")</f>
        <v/>
      </c>
    </row>
    <row r="483" spans="2:8">
      <c r="B483" s="24" t="str">
        <f>IF($H483="","",INDEX(MY_Data,MATCH($H483,Sheet1!$N:N,1),1))</f>
        <v/>
      </c>
      <c r="C483" s="13" t="str">
        <f>IF($H483="","",INDEX(MY_Data,MATCH($H483,Sheet1!$N:N,1),2))</f>
        <v/>
      </c>
      <c r="D483" s="13" t="str">
        <f>IF($H483="","",INDEX(MY_Data,MATCH($H483,Sheet1!$N:N,1),3))</f>
        <v/>
      </c>
      <c r="E483" s="13" t="str">
        <f>IF($H483="","",INDEX(MY_Data,MATCH($H483,Sheet1!$N:N,1),4))</f>
        <v/>
      </c>
      <c r="F483" s="13" t="str">
        <f>IF($H483="","",INDEX(MY_Data,MATCH($H483,Sheet1!$N:N,1),5))</f>
        <v/>
      </c>
      <c r="G483" s="22" t="str">
        <f>IF($H483="","",INDEX(MY_Data,MATCH($H483,Sheet1!$N:N,1),6))</f>
        <v/>
      </c>
      <c r="H483" s="25" t="str">
        <f>IF(ROW()-7&lt;=MAX(Sheet1!$N:N),ROW()-7,"")</f>
        <v/>
      </c>
    </row>
    <row r="484" spans="2:8">
      <c r="B484" s="24" t="str">
        <f>IF($H484="","",INDEX(MY_Data,MATCH($H484,Sheet1!$N:N,1),1))</f>
        <v/>
      </c>
      <c r="C484" s="13" t="str">
        <f>IF($H484="","",INDEX(MY_Data,MATCH($H484,Sheet1!$N:N,1),2))</f>
        <v/>
      </c>
      <c r="D484" s="13" t="str">
        <f>IF($H484="","",INDEX(MY_Data,MATCH($H484,Sheet1!$N:N,1),3))</f>
        <v/>
      </c>
      <c r="E484" s="13" t="str">
        <f>IF($H484="","",INDEX(MY_Data,MATCH($H484,Sheet1!$N:N,1),4))</f>
        <v/>
      </c>
      <c r="F484" s="13" t="str">
        <f>IF($H484="","",INDEX(MY_Data,MATCH($H484,Sheet1!$N:N,1),5))</f>
        <v/>
      </c>
      <c r="G484" s="22" t="str">
        <f>IF($H484="","",INDEX(MY_Data,MATCH($H484,Sheet1!$N:N,1),6))</f>
        <v/>
      </c>
      <c r="H484" s="25" t="str">
        <f>IF(ROW()-7&lt;=MAX(Sheet1!$N:N),ROW()-7,"")</f>
        <v/>
      </c>
    </row>
    <row r="485" spans="2:8">
      <c r="B485" s="24" t="str">
        <f>IF($H485="","",INDEX(MY_Data,MATCH($H485,Sheet1!$N:N,1),1))</f>
        <v/>
      </c>
      <c r="C485" s="13" t="str">
        <f>IF($H485="","",INDEX(MY_Data,MATCH($H485,Sheet1!$N:N,1),2))</f>
        <v/>
      </c>
      <c r="D485" s="13" t="str">
        <f>IF($H485="","",INDEX(MY_Data,MATCH($H485,Sheet1!$N:N,1),3))</f>
        <v/>
      </c>
      <c r="E485" s="13" t="str">
        <f>IF($H485="","",INDEX(MY_Data,MATCH($H485,Sheet1!$N:N,1),4))</f>
        <v/>
      </c>
      <c r="F485" s="13" t="str">
        <f>IF($H485="","",INDEX(MY_Data,MATCH($H485,Sheet1!$N:N,1),5))</f>
        <v/>
      </c>
      <c r="G485" s="22" t="str">
        <f>IF($H485="","",INDEX(MY_Data,MATCH($H485,Sheet1!$N:N,1),6))</f>
        <v/>
      </c>
      <c r="H485" s="25" t="str">
        <f>IF(ROW()-7&lt;=MAX(Sheet1!$N:N),ROW()-7,"")</f>
        <v/>
      </c>
    </row>
    <row r="486" spans="2:8">
      <c r="B486" s="24" t="str">
        <f>IF($H486="","",INDEX(MY_Data,MATCH($H486,Sheet1!$N:N,1),1))</f>
        <v/>
      </c>
      <c r="C486" s="13" t="str">
        <f>IF($H486="","",INDEX(MY_Data,MATCH($H486,Sheet1!$N:N,1),2))</f>
        <v/>
      </c>
      <c r="D486" s="13" t="str">
        <f>IF($H486="","",INDEX(MY_Data,MATCH($H486,Sheet1!$N:N,1),3))</f>
        <v/>
      </c>
      <c r="E486" s="13" t="str">
        <f>IF($H486="","",INDEX(MY_Data,MATCH($H486,Sheet1!$N:N,1),4))</f>
        <v/>
      </c>
      <c r="F486" s="13" t="str">
        <f>IF($H486="","",INDEX(MY_Data,MATCH($H486,Sheet1!$N:N,1),5))</f>
        <v/>
      </c>
      <c r="G486" s="22" t="str">
        <f>IF($H486="","",INDEX(MY_Data,MATCH($H486,Sheet1!$N:N,1),6))</f>
        <v/>
      </c>
      <c r="H486" s="25" t="str">
        <f>IF(ROW()-7&lt;=MAX(Sheet1!$N:N),ROW()-7,"")</f>
        <v/>
      </c>
    </row>
    <row r="487" spans="2:8">
      <c r="B487" s="24" t="str">
        <f>IF($H487="","",INDEX(MY_Data,MATCH($H487,Sheet1!$N:N,1),1))</f>
        <v/>
      </c>
      <c r="C487" s="13" t="str">
        <f>IF($H487="","",INDEX(MY_Data,MATCH($H487,Sheet1!$N:N,1),2))</f>
        <v/>
      </c>
      <c r="D487" s="13" t="str">
        <f>IF($H487="","",INDEX(MY_Data,MATCH($H487,Sheet1!$N:N,1),3))</f>
        <v/>
      </c>
      <c r="E487" s="13" t="str">
        <f>IF($H487="","",INDEX(MY_Data,MATCH($H487,Sheet1!$N:N,1),4))</f>
        <v/>
      </c>
      <c r="F487" s="13" t="str">
        <f>IF($H487="","",INDEX(MY_Data,MATCH($H487,Sheet1!$N:N,1),5))</f>
        <v/>
      </c>
      <c r="G487" s="22" t="str">
        <f>IF($H487="","",INDEX(MY_Data,MATCH($H487,Sheet1!$N:N,1),6))</f>
        <v/>
      </c>
      <c r="H487" s="25" t="str">
        <f>IF(ROW()-7&lt;=MAX(Sheet1!$N:N),ROW()-7,"")</f>
        <v/>
      </c>
    </row>
    <row r="488" spans="2:8">
      <c r="B488" s="24" t="str">
        <f>IF($H488="","",INDEX(MY_Data,MATCH($H488,Sheet1!$N:N,1),1))</f>
        <v/>
      </c>
      <c r="C488" s="13" t="str">
        <f>IF($H488="","",INDEX(MY_Data,MATCH($H488,Sheet1!$N:N,1),2))</f>
        <v/>
      </c>
      <c r="D488" s="13" t="str">
        <f>IF($H488="","",INDEX(MY_Data,MATCH($H488,Sheet1!$N:N,1),3))</f>
        <v/>
      </c>
      <c r="E488" s="13" t="str">
        <f>IF($H488="","",INDEX(MY_Data,MATCH($H488,Sheet1!$N:N,1),4))</f>
        <v/>
      </c>
      <c r="F488" s="13" t="str">
        <f>IF($H488="","",INDEX(MY_Data,MATCH($H488,Sheet1!$N:N,1),5))</f>
        <v/>
      </c>
      <c r="G488" s="22" t="str">
        <f>IF($H488="","",INDEX(MY_Data,MATCH($H488,Sheet1!$N:N,1),6))</f>
        <v/>
      </c>
      <c r="H488" s="25" t="str">
        <f>IF(ROW()-7&lt;=MAX(Sheet1!$N:N),ROW()-7,"")</f>
        <v/>
      </c>
    </row>
    <row r="489" spans="2:8">
      <c r="B489" s="24" t="str">
        <f>IF($H489="","",INDEX(MY_Data,MATCH($H489,Sheet1!$N:N,1),1))</f>
        <v/>
      </c>
      <c r="C489" s="13" t="str">
        <f>IF($H489="","",INDEX(MY_Data,MATCH($H489,Sheet1!$N:N,1),2))</f>
        <v/>
      </c>
      <c r="D489" s="13" t="str">
        <f>IF($H489="","",INDEX(MY_Data,MATCH($H489,Sheet1!$N:N,1),3))</f>
        <v/>
      </c>
      <c r="E489" s="13" t="str">
        <f>IF($H489="","",INDEX(MY_Data,MATCH($H489,Sheet1!$N:N,1),4))</f>
        <v/>
      </c>
      <c r="F489" s="13" t="str">
        <f>IF($H489="","",INDEX(MY_Data,MATCH($H489,Sheet1!$N:N,1),5))</f>
        <v/>
      </c>
      <c r="G489" s="22" t="str">
        <f>IF($H489="","",INDEX(MY_Data,MATCH($H489,Sheet1!$N:N,1),6))</f>
        <v/>
      </c>
      <c r="H489" s="25" t="str">
        <f>IF(ROW()-7&lt;=MAX(Sheet1!$N:N),ROW()-7,"")</f>
        <v/>
      </c>
    </row>
    <row r="490" spans="2:8">
      <c r="B490" s="24" t="str">
        <f>IF($H490="","",INDEX(MY_Data,MATCH($H490,Sheet1!$N:N,1),1))</f>
        <v/>
      </c>
      <c r="C490" s="13" t="str">
        <f>IF($H490="","",INDEX(MY_Data,MATCH($H490,Sheet1!$N:N,1),2))</f>
        <v/>
      </c>
      <c r="D490" s="13" t="str">
        <f>IF($H490="","",INDEX(MY_Data,MATCH($H490,Sheet1!$N:N,1),3))</f>
        <v/>
      </c>
      <c r="E490" s="13" t="str">
        <f>IF($H490="","",INDEX(MY_Data,MATCH($H490,Sheet1!$N:N,1),4))</f>
        <v/>
      </c>
      <c r="F490" s="13" t="str">
        <f>IF($H490="","",INDEX(MY_Data,MATCH($H490,Sheet1!$N:N,1),5))</f>
        <v/>
      </c>
      <c r="G490" s="22" t="str">
        <f>IF($H490="","",INDEX(MY_Data,MATCH($H490,Sheet1!$N:N,1),6))</f>
        <v/>
      </c>
      <c r="H490" s="25" t="str">
        <f>IF(ROW()-7&lt;=MAX(Sheet1!$N:N),ROW()-7,"")</f>
        <v/>
      </c>
    </row>
    <row r="491" spans="2:8">
      <c r="B491" s="24" t="str">
        <f>IF($H491="","",INDEX(MY_Data,MATCH($H491,Sheet1!$N:N,1),1))</f>
        <v/>
      </c>
      <c r="C491" s="13" t="str">
        <f>IF($H491="","",INDEX(MY_Data,MATCH($H491,Sheet1!$N:N,1),2))</f>
        <v/>
      </c>
      <c r="D491" s="13" t="str">
        <f>IF($H491="","",INDEX(MY_Data,MATCH($H491,Sheet1!$N:N,1),3))</f>
        <v/>
      </c>
      <c r="E491" s="13" t="str">
        <f>IF($H491="","",INDEX(MY_Data,MATCH($H491,Sheet1!$N:N,1),4))</f>
        <v/>
      </c>
      <c r="F491" s="13" t="str">
        <f>IF($H491="","",INDEX(MY_Data,MATCH($H491,Sheet1!$N:N,1),5))</f>
        <v/>
      </c>
      <c r="G491" s="22" t="str">
        <f>IF($H491="","",INDEX(MY_Data,MATCH($H491,Sheet1!$N:N,1),6))</f>
        <v/>
      </c>
      <c r="H491" s="25" t="str">
        <f>IF(ROW()-7&lt;=MAX(Sheet1!$N:N),ROW()-7,"")</f>
        <v/>
      </c>
    </row>
    <row r="492" spans="2:8">
      <c r="B492" s="24" t="str">
        <f>IF($H492="","",INDEX(MY_Data,MATCH($H492,Sheet1!$N:N,1),1))</f>
        <v/>
      </c>
      <c r="C492" s="13" t="str">
        <f>IF($H492="","",INDEX(MY_Data,MATCH($H492,Sheet1!$N:N,1),2))</f>
        <v/>
      </c>
      <c r="D492" s="13" t="str">
        <f>IF($H492="","",INDEX(MY_Data,MATCH($H492,Sheet1!$N:N,1),3))</f>
        <v/>
      </c>
      <c r="E492" s="13" t="str">
        <f>IF($H492="","",INDEX(MY_Data,MATCH($H492,Sheet1!$N:N,1),4))</f>
        <v/>
      </c>
      <c r="F492" s="13" t="str">
        <f>IF($H492="","",INDEX(MY_Data,MATCH($H492,Sheet1!$N:N,1),5))</f>
        <v/>
      </c>
      <c r="G492" s="22" t="str">
        <f>IF($H492="","",INDEX(MY_Data,MATCH($H492,Sheet1!$N:N,1),6))</f>
        <v/>
      </c>
      <c r="H492" s="25" t="str">
        <f>IF(ROW()-7&lt;=MAX(Sheet1!$N:N),ROW()-7,"")</f>
        <v/>
      </c>
    </row>
    <row r="493" spans="2:8">
      <c r="B493" s="24" t="str">
        <f>IF($H493="","",INDEX(MY_Data,MATCH($H493,Sheet1!$N:N,1),1))</f>
        <v/>
      </c>
      <c r="C493" s="13" t="str">
        <f>IF($H493="","",INDEX(MY_Data,MATCH($H493,Sheet1!$N:N,1),2))</f>
        <v/>
      </c>
      <c r="D493" s="13" t="str">
        <f>IF($H493="","",INDEX(MY_Data,MATCH($H493,Sheet1!$N:N,1),3))</f>
        <v/>
      </c>
      <c r="E493" s="13" t="str">
        <f>IF($H493="","",INDEX(MY_Data,MATCH($H493,Sheet1!$N:N,1),4))</f>
        <v/>
      </c>
      <c r="F493" s="13" t="str">
        <f>IF($H493="","",INDEX(MY_Data,MATCH($H493,Sheet1!$N:N,1),5))</f>
        <v/>
      </c>
      <c r="G493" s="22" t="str">
        <f>IF($H493="","",INDEX(MY_Data,MATCH($H493,Sheet1!$N:N,1),6))</f>
        <v/>
      </c>
      <c r="H493" s="25" t="str">
        <f>IF(ROW()-7&lt;=MAX(Sheet1!$N:N),ROW()-7,"")</f>
        <v/>
      </c>
    </row>
    <row r="494" spans="2:8">
      <c r="B494" s="24" t="str">
        <f>IF($H494="","",INDEX(MY_Data,MATCH($H494,Sheet1!$N:N,1),1))</f>
        <v/>
      </c>
      <c r="C494" s="13" t="str">
        <f>IF($H494="","",INDEX(MY_Data,MATCH($H494,Sheet1!$N:N,1),2))</f>
        <v/>
      </c>
      <c r="D494" s="13" t="str">
        <f>IF($H494="","",INDEX(MY_Data,MATCH($H494,Sheet1!$N:N,1),3))</f>
        <v/>
      </c>
      <c r="E494" s="13" t="str">
        <f>IF($H494="","",INDEX(MY_Data,MATCH($H494,Sheet1!$N:N,1),4))</f>
        <v/>
      </c>
      <c r="F494" s="13" t="str">
        <f>IF($H494="","",INDEX(MY_Data,MATCH($H494,Sheet1!$N:N,1),5))</f>
        <v/>
      </c>
      <c r="G494" s="22" t="str">
        <f>IF($H494="","",INDEX(MY_Data,MATCH($H494,Sheet1!$N:N,1),6))</f>
        <v/>
      </c>
      <c r="H494" s="25" t="str">
        <f>IF(ROW()-7&lt;=MAX(Sheet1!$N:N),ROW()-7,"")</f>
        <v/>
      </c>
    </row>
    <row r="495" spans="2:8">
      <c r="B495" s="24" t="str">
        <f>IF($H495="","",INDEX(MY_Data,MATCH($H495,Sheet1!$N:N,1),1))</f>
        <v/>
      </c>
      <c r="C495" s="13" t="str">
        <f>IF($H495="","",INDEX(MY_Data,MATCH($H495,Sheet1!$N:N,1),2))</f>
        <v/>
      </c>
      <c r="D495" s="13" t="str">
        <f>IF($H495="","",INDEX(MY_Data,MATCH($H495,Sheet1!$N:N,1),3))</f>
        <v/>
      </c>
      <c r="E495" s="13" t="str">
        <f>IF($H495="","",INDEX(MY_Data,MATCH($H495,Sheet1!$N:N,1),4))</f>
        <v/>
      </c>
      <c r="F495" s="13" t="str">
        <f>IF($H495="","",INDEX(MY_Data,MATCH($H495,Sheet1!$N:N,1),5))</f>
        <v/>
      </c>
      <c r="G495" s="22" t="str">
        <f>IF($H495="","",INDEX(MY_Data,MATCH($H495,Sheet1!$N:N,1),6))</f>
        <v/>
      </c>
      <c r="H495" s="25" t="str">
        <f>IF(ROW()-7&lt;=MAX(Sheet1!$N:N),ROW()-7,"")</f>
        <v/>
      </c>
    </row>
    <row r="496" spans="2:8">
      <c r="B496" s="24" t="str">
        <f>IF($H496="","",INDEX(MY_Data,MATCH($H496,Sheet1!$N:N,1),1))</f>
        <v/>
      </c>
      <c r="C496" s="13" t="str">
        <f>IF($H496="","",INDEX(MY_Data,MATCH($H496,Sheet1!$N:N,1),2))</f>
        <v/>
      </c>
      <c r="D496" s="13" t="str">
        <f>IF($H496="","",INDEX(MY_Data,MATCH($H496,Sheet1!$N:N,1),3))</f>
        <v/>
      </c>
      <c r="E496" s="13" t="str">
        <f>IF($H496="","",INDEX(MY_Data,MATCH($H496,Sheet1!$N:N,1),4))</f>
        <v/>
      </c>
      <c r="F496" s="13" t="str">
        <f>IF($H496="","",INDEX(MY_Data,MATCH($H496,Sheet1!$N:N,1),5))</f>
        <v/>
      </c>
      <c r="G496" s="22" t="str">
        <f>IF($H496="","",INDEX(MY_Data,MATCH($H496,Sheet1!$N:N,1),6))</f>
        <v/>
      </c>
      <c r="H496" s="25" t="str">
        <f>IF(ROW()-7&lt;=MAX(Sheet1!$N:N),ROW()-7,"")</f>
        <v/>
      </c>
    </row>
    <row r="497" spans="2:8">
      <c r="B497" s="24" t="str">
        <f>IF($H497="","",INDEX(MY_Data,MATCH($H497,Sheet1!$N:N,1),1))</f>
        <v/>
      </c>
      <c r="C497" s="13" t="str">
        <f>IF($H497="","",INDEX(MY_Data,MATCH($H497,Sheet1!$N:N,1),2))</f>
        <v/>
      </c>
      <c r="D497" s="13" t="str">
        <f>IF($H497="","",INDEX(MY_Data,MATCH($H497,Sheet1!$N:N,1),3))</f>
        <v/>
      </c>
      <c r="E497" s="13" t="str">
        <f>IF($H497="","",INDEX(MY_Data,MATCH($H497,Sheet1!$N:N,1),4))</f>
        <v/>
      </c>
      <c r="F497" s="13" t="str">
        <f>IF($H497="","",INDEX(MY_Data,MATCH($H497,Sheet1!$N:N,1),5))</f>
        <v/>
      </c>
      <c r="G497" s="22" t="str">
        <f>IF($H497="","",INDEX(MY_Data,MATCH($H497,Sheet1!$N:N,1),6))</f>
        <v/>
      </c>
      <c r="H497" s="25" t="str">
        <f>IF(ROW()-7&lt;=MAX(Sheet1!$N:N),ROW()-7,"")</f>
        <v/>
      </c>
    </row>
    <row r="498" spans="2:8">
      <c r="B498" s="24" t="str">
        <f>IF($H498="","",INDEX(MY_Data,MATCH($H498,Sheet1!$N:N,1),1))</f>
        <v/>
      </c>
      <c r="C498" s="13" t="str">
        <f>IF($H498="","",INDEX(MY_Data,MATCH($H498,Sheet1!$N:N,1),2))</f>
        <v/>
      </c>
      <c r="D498" s="13" t="str">
        <f>IF($H498="","",INDEX(MY_Data,MATCH($H498,Sheet1!$N:N,1),3))</f>
        <v/>
      </c>
      <c r="E498" s="13" t="str">
        <f>IF($H498="","",INDEX(MY_Data,MATCH($H498,Sheet1!$N:N,1),4))</f>
        <v/>
      </c>
      <c r="F498" s="13" t="str">
        <f>IF($H498="","",INDEX(MY_Data,MATCH($H498,Sheet1!$N:N,1),5))</f>
        <v/>
      </c>
      <c r="G498" s="22" t="str">
        <f>IF($H498="","",INDEX(MY_Data,MATCH($H498,Sheet1!$N:N,1),6))</f>
        <v/>
      </c>
      <c r="H498" s="25" t="str">
        <f>IF(ROW()-7&lt;=MAX(Sheet1!$N:N),ROW()-7,"")</f>
        <v/>
      </c>
    </row>
    <row r="499" spans="2:8">
      <c r="B499" s="24" t="str">
        <f>IF($H499="","",INDEX(MY_Data,MATCH($H499,Sheet1!$N:N,1),1))</f>
        <v/>
      </c>
      <c r="C499" s="13" t="str">
        <f>IF($H499="","",INDEX(MY_Data,MATCH($H499,Sheet1!$N:N,1),2))</f>
        <v/>
      </c>
      <c r="D499" s="13" t="str">
        <f>IF($H499="","",INDEX(MY_Data,MATCH($H499,Sheet1!$N:N,1),3))</f>
        <v/>
      </c>
      <c r="E499" s="13" t="str">
        <f>IF($H499="","",INDEX(MY_Data,MATCH($H499,Sheet1!$N:N,1),4))</f>
        <v/>
      </c>
      <c r="F499" s="13" t="str">
        <f>IF($H499="","",INDEX(MY_Data,MATCH($H499,Sheet1!$N:N,1),5))</f>
        <v/>
      </c>
      <c r="G499" s="22" t="str">
        <f>IF($H499="","",INDEX(MY_Data,MATCH($H499,Sheet1!$N:N,1),6))</f>
        <v/>
      </c>
      <c r="H499" s="25" t="str">
        <f>IF(ROW()-7&lt;=MAX(Sheet1!$N:N),ROW()-7,"")</f>
        <v/>
      </c>
    </row>
    <row r="500" spans="2:8">
      <c r="B500" s="24" t="str">
        <f>IF($H500="","",INDEX(MY_Data,MATCH($H500,Sheet1!$N:N,1),1))</f>
        <v/>
      </c>
      <c r="C500" s="13" t="str">
        <f>IF($H500="","",INDEX(MY_Data,MATCH($H500,Sheet1!$N:N,1),2))</f>
        <v/>
      </c>
      <c r="D500" s="13" t="str">
        <f>IF($H500="","",INDEX(MY_Data,MATCH($H500,Sheet1!$N:N,1),3))</f>
        <v/>
      </c>
      <c r="E500" s="13" t="str">
        <f>IF($H500="","",INDEX(MY_Data,MATCH($H500,Sheet1!$N:N,1),4))</f>
        <v/>
      </c>
      <c r="F500" s="13" t="str">
        <f>IF($H500="","",INDEX(MY_Data,MATCH($H500,Sheet1!$N:N,1),5))</f>
        <v/>
      </c>
      <c r="G500" s="22" t="str">
        <f>IF($H500="","",INDEX(MY_Data,MATCH($H500,Sheet1!$N:N,1),6))</f>
        <v/>
      </c>
      <c r="H500" s="25" t="str">
        <f>IF(ROW()-7&lt;=MAX(Sheet1!$N:N),ROW()-7,"")</f>
        <v/>
      </c>
    </row>
    <row r="501" spans="2:8">
      <c r="B501" s="24" t="str">
        <f>IF($H501="","",INDEX(MY_Data,MATCH($H501,Sheet1!$N:N,1),1))</f>
        <v/>
      </c>
      <c r="C501" s="13" t="str">
        <f>IF($H501="","",INDEX(MY_Data,MATCH($H501,Sheet1!$N:N,1),2))</f>
        <v/>
      </c>
      <c r="D501" s="13" t="str">
        <f>IF($H501="","",INDEX(MY_Data,MATCH($H501,Sheet1!$N:N,1),3))</f>
        <v/>
      </c>
      <c r="E501" s="13" t="str">
        <f>IF($H501="","",INDEX(MY_Data,MATCH($H501,Sheet1!$N:N,1),4))</f>
        <v/>
      </c>
      <c r="F501" s="13" t="str">
        <f>IF($H501="","",INDEX(MY_Data,MATCH($H501,Sheet1!$N:N,1),5))</f>
        <v/>
      </c>
      <c r="G501" s="22" t="str">
        <f>IF($H501="","",INDEX(MY_Data,MATCH($H501,Sheet1!$N:N,1),6))</f>
        <v/>
      </c>
      <c r="H501" s="25" t="str">
        <f>IF(ROW()-7&lt;=MAX(Sheet1!$N:N),ROW()-7,"")</f>
        <v/>
      </c>
    </row>
    <row r="502" spans="2:8">
      <c r="B502" s="24" t="str">
        <f>IF($H502="","",INDEX(MY_Data,MATCH($H502,Sheet1!$N:N,1),1))</f>
        <v/>
      </c>
      <c r="C502" s="13" t="str">
        <f>IF($H502="","",INDEX(MY_Data,MATCH($H502,Sheet1!$N:N,1),2))</f>
        <v/>
      </c>
      <c r="D502" s="13" t="str">
        <f>IF($H502="","",INDEX(MY_Data,MATCH($H502,Sheet1!$N:N,1),3))</f>
        <v/>
      </c>
      <c r="E502" s="13" t="str">
        <f>IF($H502="","",INDEX(MY_Data,MATCH($H502,Sheet1!$N:N,1),4))</f>
        <v/>
      </c>
      <c r="F502" s="13" t="str">
        <f>IF($H502="","",INDEX(MY_Data,MATCH($H502,Sheet1!$N:N,1),5))</f>
        <v/>
      </c>
      <c r="G502" s="22" t="str">
        <f>IF($H502="","",INDEX(MY_Data,MATCH($H502,Sheet1!$N:N,1),6))</f>
        <v/>
      </c>
      <c r="H502" s="25" t="str">
        <f>IF(ROW()-7&lt;=MAX(Sheet1!$N:N),ROW()-7,"")</f>
        <v/>
      </c>
    </row>
    <row r="503" spans="2:8">
      <c r="B503" s="24" t="str">
        <f>IF($H503="","",INDEX(MY_Data,MATCH($H503,Sheet1!$N:N,1),1))</f>
        <v/>
      </c>
      <c r="C503" s="13" t="str">
        <f>IF($H503="","",INDEX(MY_Data,MATCH($H503,Sheet1!$N:N,1),2))</f>
        <v/>
      </c>
      <c r="D503" s="13" t="str">
        <f>IF($H503="","",INDEX(MY_Data,MATCH($H503,Sheet1!$N:N,1),3))</f>
        <v/>
      </c>
      <c r="E503" s="13" t="str">
        <f>IF($H503="","",INDEX(MY_Data,MATCH($H503,Sheet1!$N:N,1),4))</f>
        <v/>
      </c>
      <c r="F503" s="13" t="str">
        <f>IF($H503="","",INDEX(MY_Data,MATCH($H503,Sheet1!$N:N,1),5))</f>
        <v/>
      </c>
      <c r="G503" s="22" t="str">
        <f>IF($H503="","",INDEX(MY_Data,MATCH($H503,Sheet1!$N:N,1),6))</f>
        <v/>
      </c>
      <c r="H503" s="25" t="str">
        <f>IF(ROW()-7&lt;=MAX(Sheet1!$N:N),ROW()-7,"")</f>
        <v/>
      </c>
    </row>
    <row r="504" spans="2:8">
      <c r="B504" s="24" t="str">
        <f>IF($H504="","",INDEX(MY_Data,MATCH($H504,Sheet1!$N:N,1),1))</f>
        <v/>
      </c>
      <c r="C504" s="13" t="str">
        <f>IF($H504="","",INDEX(MY_Data,MATCH($H504,Sheet1!$N:N,1),2))</f>
        <v/>
      </c>
      <c r="D504" s="13" t="str">
        <f>IF($H504="","",INDEX(MY_Data,MATCH($H504,Sheet1!$N:N,1),3))</f>
        <v/>
      </c>
      <c r="E504" s="13" t="str">
        <f>IF($H504="","",INDEX(MY_Data,MATCH($H504,Sheet1!$N:N,1),4))</f>
        <v/>
      </c>
      <c r="F504" s="13" t="str">
        <f>IF($H504="","",INDEX(MY_Data,MATCH($H504,Sheet1!$N:N,1),5))</f>
        <v/>
      </c>
      <c r="G504" s="22" t="str">
        <f>IF($H504="","",INDEX(MY_Data,MATCH($H504,Sheet1!$N:N,1),6))</f>
        <v/>
      </c>
      <c r="H504" s="25" t="str">
        <f>IF(ROW()-7&lt;=MAX(Sheet1!$N:N),ROW()-7,"")</f>
        <v/>
      </c>
    </row>
    <row r="505" spans="2:8">
      <c r="B505" s="24" t="str">
        <f>IF($H505="","",INDEX(MY_Data,MATCH($H505,Sheet1!$N:N,1),1))</f>
        <v/>
      </c>
      <c r="C505" s="13" t="str">
        <f>IF($H505="","",INDEX(MY_Data,MATCH($H505,Sheet1!$N:N,1),2))</f>
        <v/>
      </c>
      <c r="D505" s="13" t="str">
        <f>IF($H505="","",INDEX(MY_Data,MATCH($H505,Sheet1!$N:N,1),3))</f>
        <v/>
      </c>
      <c r="E505" s="13" t="str">
        <f>IF($H505="","",INDEX(MY_Data,MATCH($H505,Sheet1!$N:N,1),4))</f>
        <v/>
      </c>
      <c r="F505" s="13" t="str">
        <f>IF($H505="","",INDEX(MY_Data,MATCH($H505,Sheet1!$N:N,1),5))</f>
        <v/>
      </c>
      <c r="G505" s="22" t="str">
        <f>IF($H505="","",INDEX(MY_Data,MATCH($H505,Sheet1!$N:N,1),6))</f>
        <v/>
      </c>
      <c r="H505" s="25" t="str">
        <f>IF(ROW()-7&lt;=MAX(Sheet1!$N:N),ROW()-7,"")</f>
        <v/>
      </c>
    </row>
    <row r="506" spans="2:8">
      <c r="B506" s="24" t="str">
        <f>IF($H506="","",INDEX(MY_Data,MATCH($H506,Sheet1!$N:N,1),1))</f>
        <v/>
      </c>
      <c r="C506" s="13" t="str">
        <f>IF($H506="","",INDEX(MY_Data,MATCH($H506,Sheet1!$N:N,1),2))</f>
        <v/>
      </c>
      <c r="D506" s="13" t="str">
        <f>IF($H506="","",INDEX(MY_Data,MATCH($H506,Sheet1!$N:N,1),3))</f>
        <v/>
      </c>
      <c r="E506" s="13" t="str">
        <f>IF($H506="","",INDEX(MY_Data,MATCH($H506,Sheet1!$N:N,1),4))</f>
        <v/>
      </c>
      <c r="F506" s="13" t="str">
        <f>IF($H506="","",INDEX(MY_Data,MATCH($H506,Sheet1!$N:N,1),5))</f>
        <v/>
      </c>
      <c r="G506" s="22" t="str">
        <f>IF($H506="","",INDEX(MY_Data,MATCH($H506,Sheet1!$N:N,1),6))</f>
        <v/>
      </c>
      <c r="H506" s="25" t="str">
        <f>IF(ROW()-7&lt;=MAX(Sheet1!$N:N),ROW()-7,"")</f>
        <v/>
      </c>
    </row>
    <row r="507" spans="2:8">
      <c r="B507" s="24" t="str">
        <f>IF($H507="","",INDEX(MY_Data,MATCH($H507,Sheet1!$N:N,1),1))</f>
        <v/>
      </c>
      <c r="C507" s="13" t="str">
        <f>IF($H507="","",INDEX(MY_Data,MATCH($H507,Sheet1!$N:N,1),2))</f>
        <v/>
      </c>
      <c r="D507" s="13" t="str">
        <f>IF($H507="","",INDEX(MY_Data,MATCH($H507,Sheet1!$N:N,1),3))</f>
        <v/>
      </c>
      <c r="E507" s="13" t="str">
        <f>IF($H507="","",INDEX(MY_Data,MATCH($H507,Sheet1!$N:N,1),4))</f>
        <v/>
      </c>
      <c r="F507" s="13" t="str">
        <f>IF($H507="","",INDEX(MY_Data,MATCH($H507,Sheet1!$N:N,1),5))</f>
        <v/>
      </c>
      <c r="G507" s="22" t="str">
        <f>IF($H507="","",INDEX(MY_Data,MATCH($H507,Sheet1!$N:N,1),6))</f>
        <v/>
      </c>
      <c r="H507" s="25" t="str">
        <f>IF(ROW()-7&lt;=MAX(Sheet1!$N:N),ROW()-7,"")</f>
        <v/>
      </c>
    </row>
    <row r="508" spans="2:8">
      <c r="B508" s="24" t="str">
        <f>IF($H508="","",INDEX(MY_Data,MATCH($H508,Sheet1!$N:N,1),1))</f>
        <v/>
      </c>
      <c r="C508" s="13" t="str">
        <f>IF($H508="","",INDEX(MY_Data,MATCH($H508,Sheet1!$N:N,1),2))</f>
        <v/>
      </c>
      <c r="D508" s="13" t="str">
        <f>IF($H508="","",INDEX(MY_Data,MATCH($H508,Sheet1!$N:N,1),3))</f>
        <v/>
      </c>
      <c r="E508" s="13" t="str">
        <f>IF($H508="","",INDEX(MY_Data,MATCH($H508,Sheet1!$N:N,1),4))</f>
        <v/>
      </c>
      <c r="F508" s="13" t="str">
        <f>IF($H508="","",INDEX(MY_Data,MATCH($H508,Sheet1!$N:N,1),5))</f>
        <v/>
      </c>
      <c r="G508" s="22" t="str">
        <f>IF($H508="","",INDEX(MY_Data,MATCH($H508,Sheet1!$N:N,1),6))</f>
        <v/>
      </c>
      <c r="H508" s="25" t="str">
        <f>IF(ROW()-7&lt;=MAX(Sheet1!$N:N),ROW()-7,"")</f>
        <v/>
      </c>
    </row>
    <row r="509" spans="2:8">
      <c r="B509" s="24" t="str">
        <f>IF($H509="","",INDEX(MY_Data,MATCH($H509,Sheet1!$N:N,1),1))</f>
        <v/>
      </c>
      <c r="C509" s="13" t="str">
        <f>IF($H509="","",INDEX(MY_Data,MATCH($H509,Sheet1!$N:N,1),2))</f>
        <v/>
      </c>
      <c r="D509" s="13" t="str">
        <f>IF($H509="","",INDEX(MY_Data,MATCH($H509,Sheet1!$N:N,1),3))</f>
        <v/>
      </c>
      <c r="E509" s="13" t="str">
        <f>IF($H509="","",INDEX(MY_Data,MATCH($H509,Sheet1!$N:N,1),4))</f>
        <v/>
      </c>
      <c r="F509" s="13" t="str">
        <f>IF($H509="","",INDEX(MY_Data,MATCH($H509,Sheet1!$N:N,1),5))</f>
        <v/>
      </c>
      <c r="G509" s="22" t="str">
        <f>IF($H509="","",INDEX(MY_Data,MATCH($H509,Sheet1!$N:N,1),6))</f>
        <v/>
      </c>
      <c r="H509" s="25" t="str">
        <f>IF(ROW()-7&lt;=MAX(Sheet1!$N:N),ROW()-7,"")</f>
        <v/>
      </c>
    </row>
    <row r="510" spans="2:8">
      <c r="B510" s="24" t="str">
        <f>IF($H510="","",INDEX(MY_Data,MATCH($H510,Sheet1!$N:N,1),1))</f>
        <v/>
      </c>
      <c r="C510" s="13" t="str">
        <f>IF($H510="","",INDEX(MY_Data,MATCH($H510,Sheet1!$N:N,1),2))</f>
        <v/>
      </c>
      <c r="D510" s="13" t="str">
        <f>IF($H510="","",INDEX(MY_Data,MATCH($H510,Sheet1!$N:N,1),3))</f>
        <v/>
      </c>
      <c r="E510" s="13" t="str">
        <f>IF($H510="","",INDEX(MY_Data,MATCH($H510,Sheet1!$N:N,1),4))</f>
        <v/>
      </c>
      <c r="F510" s="13" t="str">
        <f>IF($H510="","",INDEX(MY_Data,MATCH($H510,Sheet1!$N:N,1),5))</f>
        <v/>
      </c>
      <c r="G510" s="22" t="str">
        <f>IF($H510="","",INDEX(MY_Data,MATCH($H510,Sheet1!$N:N,1),6))</f>
        <v/>
      </c>
      <c r="H510" s="25" t="str">
        <f>IF(ROW()-7&lt;=MAX(Sheet1!$N:N),ROW()-7,"")</f>
        <v/>
      </c>
    </row>
    <row r="511" spans="2:8">
      <c r="B511" s="24" t="str">
        <f>IF($H511="","",INDEX(MY_Data,MATCH($H511,Sheet1!$N:N,1),1))</f>
        <v/>
      </c>
      <c r="C511" s="13" t="str">
        <f>IF($H511="","",INDEX(MY_Data,MATCH($H511,Sheet1!$N:N,1),2))</f>
        <v/>
      </c>
      <c r="D511" s="13" t="str">
        <f>IF($H511="","",INDEX(MY_Data,MATCH($H511,Sheet1!$N:N,1),3))</f>
        <v/>
      </c>
      <c r="E511" s="13" t="str">
        <f>IF($H511="","",INDEX(MY_Data,MATCH($H511,Sheet1!$N:N,1),4))</f>
        <v/>
      </c>
      <c r="F511" s="13" t="str">
        <f>IF($H511="","",INDEX(MY_Data,MATCH($H511,Sheet1!$N:N,1),5))</f>
        <v/>
      </c>
      <c r="G511" s="22" t="str">
        <f>IF($H511="","",INDEX(MY_Data,MATCH($H511,Sheet1!$N:N,1),6))</f>
        <v/>
      </c>
      <c r="H511" s="25" t="str">
        <f>IF(ROW()-7&lt;=MAX(Sheet1!$N:N),ROW()-7,"")</f>
        <v/>
      </c>
    </row>
    <row r="512" spans="2:8">
      <c r="B512" s="24" t="str">
        <f>IF($H512="","",INDEX(MY_Data,MATCH($H512,Sheet1!$N:N,1),1))</f>
        <v/>
      </c>
      <c r="C512" s="13" t="str">
        <f>IF($H512="","",INDEX(MY_Data,MATCH($H512,Sheet1!$N:N,1),2))</f>
        <v/>
      </c>
      <c r="D512" s="13" t="str">
        <f>IF($H512="","",INDEX(MY_Data,MATCH($H512,Sheet1!$N:N,1),3))</f>
        <v/>
      </c>
      <c r="E512" s="13" t="str">
        <f>IF($H512="","",INDEX(MY_Data,MATCH($H512,Sheet1!$N:N,1),4))</f>
        <v/>
      </c>
      <c r="F512" s="13" t="str">
        <f>IF($H512="","",INDEX(MY_Data,MATCH($H512,Sheet1!$N:N,1),5))</f>
        <v/>
      </c>
      <c r="G512" s="22" t="str">
        <f>IF($H512="","",INDEX(MY_Data,MATCH($H512,Sheet1!$N:N,1),6))</f>
        <v/>
      </c>
      <c r="H512" s="25" t="str">
        <f>IF(ROW()-7&lt;=MAX(Sheet1!$N:N),ROW()-7,"")</f>
        <v/>
      </c>
    </row>
    <row r="513" spans="2:8">
      <c r="B513" s="24" t="str">
        <f>IF($H513="","",INDEX(MY_Data,MATCH($H513,Sheet1!$N:N,1),1))</f>
        <v/>
      </c>
      <c r="C513" s="13" t="str">
        <f>IF($H513="","",INDEX(MY_Data,MATCH($H513,Sheet1!$N:N,1),2))</f>
        <v/>
      </c>
      <c r="D513" s="13" t="str">
        <f>IF($H513="","",INDEX(MY_Data,MATCH($H513,Sheet1!$N:N,1),3))</f>
        <v/>
      </c>
      <c r="E513" s="13" t="str">
        <f>IF($H513="","",INDEX(MY_Data,MATCH($H513,Sheet1!$N:N,1),4))</f>
        <v/>
      </c>
      <c r="F513" s="13" t="str">
        <f>IF($H513="","",INDEX(MY_Data,MATCH($H513,Sheet1!$N:N,1),5))</f>
        <v/>
      </c>
      <c r="G513" s="22" t="str">
        <f>IF($H513="","",INDEX(MY_Data,MATCH($H513,Sheet1!$N:N,1),6))</f>
        <v/>
      </c>
      <c r="H513" s="25" t="str">
        <f>IF(ROW()-7&lt;=MAX(Sheet1!$N:N),ROW()-7,"")</f>
        <v/>
      </c>
    </row>
    <row r="514" spans="2:8">
      <c r="B514" s="24" t="str">
        <f>IF($H514="","",INDEX(MY_Data,MATCH($H514,Sheet1!$N:N,1),1))</f>
        <v/>
      </c>
      <c r="C514" s="13" t="str">
        <f>IF($H514="","",INDEX(MY_Data,MATCH($H514,Sheet1!$N:N,1),2))</f>
        <v/>
      </c>
      <c r="D514" s="13" t="str">
        <f>IF($H514="","",INDEX(MY_Data,MATCH($H514,Sheet1!$N:N,1),3))</f>
        <v/>
      </c>
      <c r="E514" s="13" t="str">
        <f>IF($H514="","",INDEX(MY_Data,MATCH($H514,Sheet1!$N:N,1),4))</f>
        <v/>
      </c>
      <c r="F514" s="13" t="str">
        <f>IF($H514="","",INDEX(MY_Data,MATCH($H514,Sheet1!$N:N,1),5))</f>
        <v/>
      </c>
      <c r="G514" s="22" t="str">
        <f>IF($H514="","",INDEX(MY_Data,MATCH($H514,Sheet1!$N:N,1),6))</f>
        <v/>
      </c>
      <c r="H514" s="25" t="str">
        <f>IF(ROW()-7&lt;=MAX(Sheet1!$N:N),ROW()-7,"")</f>
        <v/>
      </c>
    </row>
    <row r="515" spans="2:8">
      <c r="B515" s="24" t="str">
        <f>IF($H515="","",INDEX(MY_Data,MATCH($H515,Sheet1!$N:N,1),1))</f>
        <v/>
      </c>
      <c r="C515" s="13" t="str">
        <f>IF($H515="","",INDEX(MY_Data,MATCH($H515,Sheet1!$N:N,1),2))</f>
        <v/>
      </c>
      <c r="D515" s="13" t="str">
        <f>IF($H515="","",INDEX(MY_Data,MATCH($H515,Sheet1!$N:N,1),3))</f>
        <v/>
      </c>
      <c r="E515" s="13" t="str">
        <f>IF($H515="","",INDEX(MY_Data,MATCH($H515,Sheet1!$N:N,1),4))</f>
        <v/>
      </c>
      <c r="F515" s="13" t="str">
        <f>IF($H515="","",INDEX(MY_Data,MATCH($H515,Sheet1!$N:N,1),5))</f>
        <v/>
      </c>
      <c r="G515" s="22" t="str">
        <f>IF($H515="","",INDEX(MY_Data,MATCH($H515,Sheet1!$N:N,1),6))</f>
        <v/>
      </c>
      <c r="H515" s="25" t="str">
        <f>IF(ROW()-7&lt;=MAX(Sheet1!$N:N),ROW()-7,"")</f>
        <v/>
      </c>
    </row>
    <row r="516" spans="2:8">
      <c r="B516" s="24" t="str">
        <f>IF($H516="","",INDEX(MY_Data,MATCH($H516,Sheet1!$N:N,1),1))</f>
        <v/>
      </c>
      <c r="C516" s="13" t="str">
        <f>IF($H516="","",INDEX(MY_Data,MATCH($H516,Sheet1!$N:N,1),2))</f>
        <v/>
      </c>
      <c r="D516" s="13" t="str">
        <f>IF($H516="","",INDEX(MY_Data,MATCH($H516,Sheet1!$N:N,1),3))</f>
        <v/>
      </c>
      <c r="E516" s="13" t="str">
        <f>IF($H516="","",INDEX(MY_Data,MATCH($H516,Sheet1!$N:N,1),4))</f>
        <v/>
      </c>
      <c r="F516" s="13" t="str">
        <f>IF($H516="","",INDEX(MY_Data,MATCH($H516,Sheet1!$N:N,1),5))</f>
        <v/>
      </c>
      <c r="G516" s="22" t="str">
        <f>IF($H516="","",INDEX(MY_Data,MATCH($H516,Sheet1!$N:N,1),6))</f>
        <v/>
      </c>
      <c r="H516" s="25" t="str">
        <f>IF(ROW()-7&lt;=MAX(Sheet1!$N:N),ROW()-7,"")</f>
        <v/>
      </c>
    </row>
    <row r="517" spans="2:8">
      <c r="B517" s="24" t="str">
        <f>IF($H517="","",INDEX(MY_Data,MATCH($H517,Sheet1!$N:N,1),1))</f>
        <v/>
      </c>
      <c r="C517" s="13" t="str">
        <f>IF($H517="","",INDEX(MY_Data,MATCH($H517,Sheet1!$N:N,1),2))</f>
        <v/>
      </c>
      <c r="D517" s="13" t="str">
        <f>IF($H517="","",INDEX(MY_Data,MATCH($H517,Sheet1!$N:N,1),3))</f>
        <v/>
      </c>
      <c r="E517" s="13" t="str">
        <f>IF($H517="","",INDEX(MY_Data,MATCH($H517,Sheet1!$N:N,1),4))</f>
        <v/>
      </c>
      <c r="F517" s="13" t="str">
        <f>IF($H517="","",INDEX(MY_Data,MATCH($H517,Sheet1!$N:N,1),5))</f>
        <v/>
      </c>
      <c r="G517" s="22" t="str">
        <f>IF($H517="","",INDEX(MY_Data,MATCH($H517,Sheet1!$N:N,1),6))</f>
        <v/>
      </c>
      <c r="H517" s="25" t="str">
        <f>IF(ROW()-7&lt;=MAX(Sheet1!$N:N),ROW()-7,"")</f>
        <v/>
      </c>
    </row>
    <row r="518" spans="2:8">
      <c r="B518" s="24" t="str">
        <f>IF($H518="","",INDEX(MY_Data,MATCH($H518,Sheet1!$N:N,1),1))</f>
        <v/>
      </c>
      <c r="C518" s="13" t="str">
        <f>IF($H518="","",INDEX(MY_Data,MATCH($H518,Sheet1!$N:N,1),2))</f>
        <v/>
      </c>
      <c r="D518" s="13" t="str">
        <f>IF($H518="","",INDEX(MY_Data,MATCH($H518,Sheet1!$N:N,1),3))</f>
        <v/>
      </c>
      <c r="E518" s="13" t="str">
        <f>IF($H518="","",INDEX(MY_Data,MATCH($H518,Sheet1!$N:N,1),4))</f>
        <v/>
      </c>
      <c r="F518" s="13" t="str">
        <f>IF($H518="","",INDEX(MY_Data,MATCH($H518,Sheet1!$N:N,1),5))</f>
        <v/>
      </c>
      <c r="G518" s="22" t="str">
        <f>IF($H518="","",INDEX(MY_Data,MATCH($H518,Sheet1!$N:N,1),6))</f>
        <v/>
      </c>
      <c r="H518" s="25" t="str">
        <f>IF(ROW()-7&lt;=MAX(Sheet1!$N:N),ROW()-7,"")</f>
        <v/>
      </c>
    </row>
    <row r="519" spans="2:8">
      <c r="B519" s="24" t="str">
        <f>IF($H519="","",INDEX(MY_Data,MATCH($H519,Sheet1!$N:N,1),1))</f>
        <v/>
      </c>
      <c r="C519" s="13" t="str">
        <f>IF($H519="","",INDEX(MY_Data,MATCH($H519,Sheet1!$N:N,1),2))</f>
        <v/>
      </c>
      <c r="D519" s="13" t="str">
        <f>IF($H519="","",INDEX(MY_Data,MATCH($H519,Sheet1!$N:N,1),3))</f>
        <v/>
      </c>
      <c r="E519" s="13" t="str">
        <f>IF($H519="","",INDEX(MY_Data,MATCH($H519,Sheet1!$N:N,1),4))</f>
        <v/>
      </c>
      <c r="F519" s="13" t="str">
        <f>IF($H519="","",INDEX(MY_Data,MATCH($H519,Sheet1!$N:N,1),5))</f>
        <v/>
      </c>
      <c r="G519" s="22" t="str">
        <f>IF($H519="","",INDEX(MY_Data,MATCH($H519,Sheet1!$N:N,1),6))</f>
        <v/>
      </c>
      <c r="H519" s="25" t="str">
        <f>IF(ROW()-7&lt;=MAX(Sheet1!$N:N),ROW()-7,"")</f>
        <v/>
      </c>
    </row>
    <row r="520" spans="2:8">
      <c r="B520" s="24" t="str">
        <f>IF($H520="","",INDEX(MY_Data,MATCH($H520,Sheet1!$N:N,1),1))</f>
        <v/>
      </c>
      <c r="C520" s="13" t="str">
        <f>IF($H520="","",INDEX(MY_Data,MATCH($H520,Sheet1!$N:N,1),2))</f>
        <v/>
      </c>
      <c r="D520" s="13" t="str">
        <f>IF($H520="","",INDEX(MY_Data,MATCH($H520,Sheet1!$N:N,1),3))</f>
        <v/>
      </c>
      <c r="E520" s="13" t="str">
        <f>IF($H520="","",INDEX(MY_Data,MATCH($H520,Sheet1!$N:N,1),4))</f>
        <v/>
      </c>
      <c r="F520" s="13" t="str">
        <f>IF($H520="","",INDEX(MY_Data,MATCH($H520,Sheet1!$N:N,1),5))</f>
        <v/>
      </c>
      <c r="G520" s="22" t="str">
        <f>IF($H520="","",INDEX(MY_Data,MATCH($H520,Sheet1!$N:N,1),6))</f>
        <v/>
      </c>
      <c r="H520" s="25" t="str">
        <f>IF(ROW()-7&lt;=MAX(Sheet1!$N:N),ROW()-7,"")</f>
        <v/>
      </c>
    </row>
    <row r="521" spans="2:8">
      <c r="B521" s="24" t="str">
        <f>IF($H521="","",INDEX(MY_Data,MATCH($H521,Sheet1!$N:N,1),1))</f>
        <v/>
      </c>
      <c r="C521" s="13" t="str">
        <f>IF($H521="","",INDEX(MY_Data,MATCH($H521,Sheet1!$N:N,1),2))</f>
        <v/>
      </c>
      <c r="D521" s="13" t="str">
        <f>IF($H521="","",INDEX(MY_Data,MATCH($H521,Sheet1!$N:N,1),3))</f>
        <v/>
      </c>
      <c r="E521" s="13" t="str">
        <f>IF($H521="","",INDEX(MY_Data,MATCH($H521,Sheet1!$N:N,1),4))</f>
        <v/>
      </c>
      <c r="F521" s="13" t="str">
        <f>IF($H521="","",INDEX(MY_Data,MATCH($H521,Sheet1!$N:N,1),5))</f>
        <v/>
      </c>
      <c r="G521" s="22" t="str">
        <f>IF($H521="","",INDEX(MY_Data,MATCH($H521,Sheet1!$N:N,1),6))</f>
        <v/>
      </c>
      <c r="H521" s="25" t="str">
        <f>IF(ROW()-7&lt;=MAX(Sheet1!$N:N),ROW()-7,"")</f>
        <v/>
      </c>
    </row>
    <row r="522" spans="2:8">
      <c r="B522" s="24" t="str">
        <f>IF($H522="","",INDEX(MY_Data,MATCH($H522,Sheet1!$N:N,1),1))</f>
        <v/>
      </c>
      <c r="C522" s="13" t="str">
        <f>IF($H522="","",INDEX(MY_Data,MATCH($H522,Sheet1!$N:N,1),2))</f>
        <v/>
      </c>
      <c r="D522" s="13" t="str">
        <f>IF($H522="","",INDEX(MY_Data,MATCH($H522,Sheet1!$N:N,1),3))</f>
        <v/>
      </c>
      <c r="E522" s="13" t="str">
        <f>IF($H522="","",INDEX(MY_Data,MATCH($H522,Sheet1!$N:N,1),4))</f>
        <v/>
      </c>
      <c r="F522" s="13" t="str">
        <f>IF($H522="","",INDEX(MY_Data,MATCH($H522,Sheet1!$N:N,1),5))</f>
        <v/>
      </c>
      <c r="G522" s="22" t="str">
        <f>IF($H522="","",INDEX(MY_Data,MATCH($H522,Sheet1!$N:N,1),6))</f>
        <v/>
      </c>
      <c r="H522" s="25" t="str">
        <f>IF(ROW()-7&lt;=MAX(Sheet1!$N:N),ROW()-7,"")</f>
        <v/>
      </c>
    </row>
    <row r="523" spans="2:8">
      <c r="B523" s="24" t="str">
        <f>IF($H523="","",INDEX(MY_Data,MATCH($H523,Sheet1!$N:N,1),1))</f>
        <v/>
      </c>
      <c r="C523" s="13" t="str">
        <f>IF($H523="","",INDEX(MY_Data,MATCH($H523,Sheet1!$N:N,1),2))</f>
        <v/>
      </c>
      <c r="D523" s="13" t="str">
        <f>IF($H523="","",INDEX(MY_Data,MATCH($H523,Sheet1!$N:N,1),3))</f>
        <v/>
      </c>
      <c r="E523" s="13" t="str">
        <f>IF($H523="","",INDEX(MY_Data,MATCH($H523,Sheet1!$N:N,1),4))</f>
        <v/>
      </c>
      <c r="F523" s="13" t="str">
        <f>IF($H523="","",INDEX(MY_Data,MATCH($H523,Sheet1!$N:N,1),5))</f>
        <v/>
      </c>
      <c r="G523" s="22" t="str">
        <f>IF($H523="","",INDEX(MY_Data,MATCH($H523,Sheet1!$N:N,1),6))</f>
        <v/>
      </c>
      <c r="H523" s="25" t="str">
        <f>IF(ROW()-7&lt;=MAX(Sheet1!$N:N),ROW()-7,"")</f>
        <v/>
      </c>
    </row>
    <row r="524" spans="2:8">
      <c r="B524" s="24" t="str">
        <f>IF($H524="","",INDEX(MY_Data,MATCH($H524,Sheet1!$N:N,1),1))</f>
        <v/>
      </c>
      <c r="C524" s="13" t="str">
        <f>IF($H524="","",INDEX(MY_Data,MATCH($H524,Sheet1!$N:N,1),2))</f>
        <v/>
      </c>
      <c r="D524" s="13" t="str">
        <f>IF($H524="","",INDEX(MY_Data,MATCH($H524,Sheet1!$N:N,1),3))</f>
        <v/>
      </c>
      <c r="E524" s="13" t="str">
        <f>IF($H524="","",INDEX(MY_Data,MATCH($H524,Sheet1!$N:N,1),4))</f>
        <v/>
      </c>
      <c r="F524" s="13" t="str">
        <f>IF($H524="","",INDEX(MY_Data,MATCH($H524,Sheet1!$N:N,1),5))</f>
        <v/>
      </c>
      <c r="G524" s="22" t="str">
        <f>IF($H524="","",INDEX(MY_Data,MATCH($H524,Sheet1!$N:N,1),6))</f>
        <v/>
      </c>
      <c r="H524" s="25" t="str">
        <f>IF(ROW()-7&lt;=MAX(Sheet1!$N:N),ROW()-7,"")</f>
        <v/>
      </c>
    </row>
    <row r="525" spans="2:8">
      <c r="B525" s="24" t="str">
        <f>IF($H525="","",INDEX(MY_Data,MATCH($H525,Sheet1!$N:N,1),1))</f>
        <v/>
      </c>
      <c r="C525" s="13" t="str">
        <f>IF($H525="","",INDEX(MY_Data,MATCH($H525,Sheet1!$N:N,1),2))</f>
        <v/>
      </c>
      <c r="D525" s="13" t="str">
        <f>IF($H525="","",INDEX(MY_Data,MATCH($H525,Sheet1!$N:N,1),3))</f>
        <v/>
      </c>
      <c r="E525" s="13" t="str">
        <f>IF($H525="","",INDEX(MY_Data,MATCH($H525,Sheet1!$N:N,1),4))</f>
        <v/>
      </c>
      <c r="F525" s="13" t="str">
        <f>IF($H525="","",INDEX(MY_Data,MATCH($H525,Sheet1!$N:N,1),5))</f>
        <v/>
      </c>
      <c r="G525" s="22" t="str">
        <f>IF($H525="","",INDEX(MY_Data,MATCH($H525,Sheet1!$N:N,1),6))</f>
        <v/>
      </c>
      <c r="H525" s="25" t="str">
        <f>IF(ROW()-7&lt;=MAX(Sheet1!$N:N),ROW()-7,"")</f>
        <v/>
      </c>
    </row>
    <row r="526" spans="2:8">
      <c r="B526" s="24" t="str">
        <f>IF($H526="","",INDEX(MY_Data,MATCH($H526,Sheet1!$N:N,1),1))</f>
        <v/>
      </c>
      <c r="C526" s="13" t="str">
        <f>IF($H526="","",INDEX(MY_Data,MATCH($H526,Sheet1!$N:N,1),2))</f>
        <v/>
      </c>
      <c r="D526" s="13" t="str">
        <f>IF($H526="","",INDEX(MY_Data,MATCH($H526,Sheet1!$N:N,1),3))</f>
        <v/>
      </c>
      <c r="E526" s="13" t="str">
        <f>IF($H526="","",INDEX(MY_Data,MATCH($H526,Sheet1!$N:N,1),4))</f>
        <v/>
      </c>
      <c r="F526" s="13" t="str">
        <f>IF($H526="","",INDEX(MY_Data,MATCH($H526,Sheet1!$N:N,1),5))</f>
        <v/>
      </c>
      <c r="G526" s="22" t="str">
        <f>IF($H526="","",INDEX(MY_Data,MATCH($H526,Sheet1!$N:N,1),6))</f>
        <v/>
      </c>
      <c r="H526" s="25" t="str">
        <f>IF(ROW()-7&lt;=MAX(Sheet1!$N:N),ROW()-7,"")</f>
        <v/>
      </c>
    </row>
    <row r="527" spans="2:8">
      <c r="B527" s="24" t="str">
        <f>IF($H527="","",INDEX(MY_Data,MATCH($H527,Sheet1!$N:N,1),1))</f>
        <v/>
      </c>
      <c r="C527" s="13" t="str">
        <f>IF($H527="","",INDEX(MY_Data,MATCH($H527,Sheet1!$N:N,1),2))</f>
        <v/>
      </c>
      <c r="D527" s="13" t="str">
        <f>IF($H527="","",INDEX(MY_Data,MATCH($H527,Sheet1!$N:N,1),3))</f>
        <v/>
      </c>
      <c r="E527" s="13" t="str">
        <f>IF($H527="","",INDEX(MY_Data,MATCH($H527,Sheet1!$N:N,1),4))</f>
        <v/>
      </c>
      <c r="F527" s="13" t="str">
        <f>IF($H527="","",INDEX(MY_Data,MATCH($H527,Sheet1!$N:N,1),5))</f>
        <v/>
      </c>
      <c r="G527" s="22" t="str">
        <f>IF($H527="","",INDEX(MY_Data,MATCH($H527,Sheet1!$N:N,1),6))</f>
        <v/>
      </c>
      <c r="H527" s="25" t="str">
        <f>IF(ROW()-7&lt;=MAX(Sheet1!$N:N),ROW()-7,"")</f>
        <v/>
      </c>
    </row>
    <row r="528" spans="2:8">
      <c r="B528" s="24" t="str">
        <f>IF($H528="","",INDEX(MY_Data,MATCH($H528,Sheet1!$N:N,1),1))</f>
        <v/>
      </c>
      <c r="C528" s="13" t="str">
        <f>IF($H528="","",INDEX(MY_Data,MATCH($H528,Sheet1!$N:N,1),2))</f>
        <v/>
      </c>
      <c r="D528" s="13" t="str">
        <f>IF($H528="","",INDEX(MY_Data,MATCH($H528,Sheet1!$N:N,1),3))</f>
        <v/>
      </c>
      <c r="E528" s="13" t="str">
        <f>IF($H528="","",INDEX(MY_Data,MATCH($H528,Sheet1!$N:N,1),4))</f>
        <v/>
      </c>
      <c r="F528" s="13" t="str">
        <f>IF($H528="","",INDEX(MY_Data,MATCH($H528,Sheet1!$N:N,1),5))</f>
        <v/>
      </c>
      <c r="G528" s="22" t="str">
        <f>IF($H528="","",INDEX(MY_Data,MATCH($H528,Sheet1!$N:N,1),6))</f>
        <v/>
      </c>
      <c r="H528" s="25" t="str">
        <f>IF(ROW()-7&lt;=MAX(Sheet1!$N:N),ROW()-7,"")</f>
        <v/>
      </c>
    </row>
    <row r="529" spans="2:8">
      <c r="B529" s="24" t="str">
        <f>IF($H529="","",INDEX(MY_Data,MATCH($H529,Sheet1!$N:N,1),1))</f>
        <v/>
      </c>
      <c r="C529" s="13" t="str">
        <f>IF($H529="","",INDEX(MY_Data,MATCH($H529,Sheet1!$N:N,1),2))</f>
        <v/>
      </c>
      <c r="D529" s="13" t="str">
        <f>IF($H529="","",INDEX(MY_Data,MATCH($H529,Sheet1!$N:N,1),3))</f>
        <v/>
      </c>
      <c r="E529" s="13" t="str">
        <f>IF($H529="","",INDEX(MY_Data,MATCH($H529,Sheet1!$N:N,1),4))</f>
        <v/>
      </c>
      <c r="F529" s="13" t="str">
        <f>IF($H529="","",INDEX(MY_Data,MATCH($H529,Sheet1!$N:N,1),5))</f>
        <v/>
      </c>
      <c r="G529" s="22" t="str">
        <f>IF($H529="","",INDEX(MY_Data,MATCH($H529,Sheet1!$N:N,1),6))</f>
        <v/>
      </c>
      <c r="H529" s="25" t="str">
        <f>IF(ROW()-7&lt;=MAX(Sheet1!$N:N),ROW()-7,"")</f>
        <v/>
      </c>
    </row>
    <row r="530" spans="2:8">
      <c r="B530" s="24" t="str">
        <f>IF($H530="","",INDEX(MY_Data,MATCH($H530,Sheet1!$N:N,1),1))</f>
        <v/>
      </c>
      <c r="C530" s="13" t="str">
        <f>IF($H530="","",INDEX(MY_Data,MATCH($H530,Sheet1!$N:N,1),2))</f>
        <v/>
      </c>
      <c r="D530" s="13" t="str">
        <f>IF($H530="","",INDEX(MY_Data,MATCH($H530,Sheet1!$N:N,1),3))</f>
        <v/>
      </c>
      <c r="E530" s="13" t="str">
        <f>IF($H530="","",INDEX(MY_Data,MATCH($H530,Sheet1!$N:N,1),4))</f>
        <v/>
      </c>
      <c r="F530" s="13" t="str">
        <f>IF($H530="","",INDEX(MY_Data,MATCH($H530,Sheet1!$N:N,1),5))</f>
        <v/>
      </c>
      <c r="G530" s="22" t="str">
        <f>IF($H530="","",INDEX(MY_Data,MATCH($H530,Sheet1!$N:N,1),6))</f>
        <v/>
      </c>
      <c r="H530" s="25" t="str">
        <f>IF(ROW()-7&lt;=MAX(Sheet1!$N:N),ROW()-7,"")</f>
        <v/>
      </c>
    </row>
    <row r="531" spans="2:8">
      <c r="B531" s="24" t="str">
        <f>IF($H531="","",INDEX(MY_Data,MATCH($H531,Sheet1!$N:N,1),1))</f>
        <v/>
      </c>
      <c r="C531" s="13" t="str">
        <f>IF($H531="","",INDEX(MY_Data,MATCH($H531,Sheet1!$N:N,1),2))</f>
        <v/>
      </c>
      <c r="D531" s="13" t="str">
        <f>IF($H531="","",INDEX(MY_Data,MATCH($H531,Sheet1!$N:N,1),3))</f>
        <v/>
      </c>
      <c r="E531" s="13" t="str">
        <f>IF($H531="","",INDEX(MY_Data,MATCH($H531,Sheet1!$N:N,1),4))</f>
        <v/>
      </c>
      <c r="F531" s="13" t="str">
        <f>IF($H531="","",INDEX(MY_Data,MATCH($H531,Sheet1!$N:N,1),5))</f>
        <v/>
      </c>
      <c r="G531" s="22" t="str">
        <f>IF($H531="","",INDEX(MY_Data,MATCH($H531,Sheet1!$N:N,1),6))</f>
        <v/>
      </c>
      <c r="H531" s="25" t="str">
        <f>IF(ROW()-7&lt;=MAX(Sheet1!$N:N),ROW()-7,"")</f>
        <v/>
      </c>
    </row>
    <row r="532" spans="2:8">
      <c r="B532" s="24" t="str">
        <f>IF($H532="","",INDEX(MY_Data,MATCH($H532,Sheet1!$N:N,1),1))</f>
        <v/>
      </c>
      <c r="C532" s="13" t="str">
        <f>IF($H532="","",INDEX(MY_Data,MATCH($H532,Sheet1!$N:N,1),2))</f>
        <v/>
      </c>
      <c r="D532" s="13" t="str">
        <f>IF($H532="","",INDEX(MY_Data,MATCH($H532,Sheet1!$N:N,1),3))</f>
        <v/>
      </c>
      <c r="E532" s="13" t="str">
        <f>IF($H532="","",INDEX(MY_Data,MATCH($H532,Sheet1!$N:N,1),4))</f>
        <v/>
      </c>
      <c r="F532" s="13" t="str">
        <f>IF($H532="","",INDEX(MY_Data,MATCH($H532,Sheet1!$N:N,1),5))</f>
        <v/>
      </c>
      <c r="G532" s="22" t="str">
        <f>IF($H532="","",INDEX(MY_Data,MATCH($H532,Sheet1!$N:N,1),6))</f>
        <v/>
      </c>
      <c r="H532" s="25" t="str">
        <f>IF(ROW()-7&lt;=MAX(Sheet1!$N:N),ROW()-7,"")</f>
        <v/>
      </c>
    </row>
    <row r="533" spans="2:8">
      <c r="B533" s="24" t="str">
        <f>IF($H533="","",INDEX(MY_Data,MATCH($H533,Sheet1!$N:N,1),1))</f>
        <v/>
      </c>
      <c r="C533" s="13" t="str">
        <f>IF($H533="","",INDEX(MY_Data,MATCH($H533,Sheet1!$N:N,1),2))</f>
        <v/>
      </c>
      <c r="D533" s="13" t="str">
        <f>IF($H533="","",INDEX(MY_Data,MATCH($H533,Sheet1!$N:N,1),3))</f>
        <v/>
      </c>
      <c r="E533" s="13" t="str">
        <f>IF($H533="","",INDEX(MY_Data,MATCH($H533,Sheet1!$N:N,1),4))</f>
        <v/>
      </c>
      <c r="F533" s="13" t="str">
        <f>IF($H533="","",INDEX(MY_Data,MATCH($H533,Sheet1!$N:N,1),5))</f>
        <v/>
      </c>
      <c r="G533" s="22" t="str">
        <f>IF($H533="","",INDEX(MY_Data,MATCH($H533,Sheet1!$N:N,1),6))</f>
        <v/>
      </c>
      <c r="H533" s="25" t="str">
        <f>IF(ROW()-7&lt;=MAX(Sheet1!$N:N),ROW()-7,"")</f>
        <v/>
      </c>
    </row>
    <row r="534" spans="2:8">
      <c r="B534" s="24" t="str">
        <f>IF($H534="","",INDEX(MY_Data,MATCH($H534,Sheet1!$N:N,1),1))</f>
        <v/>
      </c>
      <c r="C534" s="13" t="str">
        <f>IF($H534="","",INDEX(MY_Data,MATCH($H534,Sheet1!$N:N,1),2))</f>
        <v/>
      </c>
      <c r="D534" s="13" t="str">
        <f>IF($H534="","",INDEX(MY_Data,MATCH($H534,Sheet1!$N:N,1),3))</f>
        <v/>
      </c>
      <c r="E534" s="13" t="str">
        <f>IF($H534="","",INDEX(MY_Data,MATCH($H534,Sheet1!$N:N,1),4))</f>
        <v/>
      </c>
      <c r="F534" s="13" t="str">
        <f>IF($H534="","",INDEX(MY_Data,MATCH($H534,Sheet1!$N:N,1),5))</f>
        <v/>
      </c>
      <c r="G534" s="22" t="str">
        <f>IF($H534="","",INDEX(MY_Data,MATCH($H534,Sheet1!$N:N,1),6))</f>
        <v/>
      </c>
      <c r="H534" s="25" t="str">
        <f>IF(ROW()-7&lt;=MAX(Sheet1!$N:N),ROW()-7,"")</f>
        <v/>
      </c>
    </row>
    <row r="535" spans="2:8">
      <c r="B535" s="24" t="str">
        <f>IF($H535="","",INDEX(MY_Data,MATCH($H535,Sheet1!$N:N,1),1))</f>
        <v/>
      </c>
      <c r="C535" s="13" t="str">
        <f>IF($H535="","",INDEX(MY_Data,MATCH($H535,Sheet1!$N:N,1),2))</f>
        <v/>
      </c>
      <c r="D535" s="13" t="str">
        <f>IF($H535="","",INDEX(MY_Data,MATCH($H535,Sheet1!$N:N,1),3))</f>
        <v/>
      </c>
      <c r="E535" s="13" t="str">
        <f>IF($H535="","",INDEX(MY_Data,MATCH($H535,Sheet1!$N:N,1),4))</f>
        <v/>
      </c>
      <c r="F535" s="13" t="str">
        <f>IF($H535="","",INDEX(MY_Data,MATCH($H535,Sheet1!$N:N,1),5))</f>
        <v/>
      </c>
      <c r="G535" s="22" t="str">
        <f>IF($H535="","",INDEX(MY_Data,MATCH($H535,Sheet1!$N:N,1),6))</f>
        <v/>
      </c>
      <c r="H535" s="25" t="str">
        <f>IF(ROW()-7&lt;=MAX(Sheet1!$N:N),ROW()-7,"")</f>
        <v/>
      </c>
    </row>
    <row r="536" spans="2:8">
      <c r="B536" s="24" t="str">
        <f>IF($H536="","",INDEX(MY_Data,MATCH($H536,Sheet1!$N:N,1),1))</f>
        <v/>
      </c>
      <c r="C536" s="13" t="str">
        <f>IF($H536="","",INDEX(MY_Data,MATCH($H536,Sheet1!$N:N,1),2))</f>
        <v/>
      </c>
      <c r="D536" s="13" t="str">
        <f>IF($H536="","",INDEX(MY_Data,MATCH($H536,Sheet1!$N:N,1),3))</f>
        <v/>
      </c>
      <c r="E536" s="13" t="str">
        <f>IF($H536="","",INDEX(MY_Data,MATCH($H536,Sheet1!$N:N,1),4))</f>
        <v/>
      </c>
      <c r="F536" s="13" t="str">
        <f>IF($H536="","",INDEX(MY_Data,MATCH($H536,Sheet1!$N:N,1),5))</f>
        <v/>
      </c>
      <c r="G536" s="22" t="str">
        <f>IF($H536="","",INDEX(MY_Data,MATCH($H536,Sheet1!$N:N,1),6))</f>
        <v/>
      </c>
      <c r="H536" s="25" t="str">
        <f>IF(ROW()-7&lt;=MAX(Sheet1!$N:N),ROW()-7,"")</f>
        <v/>
      </c>
    </row>
    <row r="537" spans="2:8">
      <c r="B537" s="24" t="str">
        <f>IF($H537="","",INDEX(MY_Data,MATCH($H537,Sheet1!$N:N,1),1))</f>
        <v/>
      </c>
      <c r="C537" s="13" t="str">
        <f>IF($H537="","",INDEX(MY_Data,MATCH($H537,Sheet1!$N:N,1),2))</f>
        <v/>
      </c>
      <c r="D537" s="13" t="str">
        <f>IF($H537="","",INDEX(MY_Data,MATCH($H537,Sheet1!$N:N,1),3))</f>
        <v/>
      </c>
      <c r="E537" s="13" t="str">
        <f>IF($H537="","",INDEX(MY_Data,MATCH($H537,Sheet1!$N:N,1),4))</f>
        <v/>
      </c>
      <c r="F537" s="13" t="str">
        <f>IF($H537="","",INDEX(MY_Data,MATCH($H537,Sheet1!$N:N,1),5))</f>
        <v/>
      </c>
      <c r="G537" s="22" t="str">
        <f>IF($H537="","",INDEX(MY_Data,MATCH($H537,Sheet1!$N:N,1),6))</f>
        <v/>
      </c>
      <c r="H537" s="25" t="str">
        <f>IF(ROW()-7&lt;=MAX(Sheet1!$N:N),ROW()-7,"")</f>
        <v/>
      </c>
    </row>
    <row r="538" spans="2:8">
      <c r="B538" s="24" t="str">
        <f>IF($H538="","",INDEX(MY_Data,MATCH($H538,Sheet1!$N:N,1),1))</f>
        <v/>
      </c>
      <c r="C538" s="13" t="str">
        <f>IF($H538="","",INDEX(MY_Data,MATCH($H538,Sheet1!$N:N,1),2))</f>
        <v/>
      </c>
      <c r="D538" s="13" t="str">
        <f>IF($H538="","",INDEX(MY_Data,MATCH($H538,Sheet1!$N:N,1),3))</f>
        <v/>
      </c>
      <c r="E538" s="13" t="str">
        <f>IF($H538="","",INDEX(MY_Data,MATCH($H538,Sheet1!$N:N,1),4))</f>
        <v/>
      </c>
      <c r="F538" s="13" t="str">
        <f>IF($H538="","",INDEX(MY_Data,MATCH($H538,Sheet1!$N:N,1),5))</f>
        <v/>
      </c>
      <c r="G538" s="22" t="str">
        <f>IF($H538="","",INDEX(MY_Data,MATCH($H538,Sheet1!$N:N,1),6))</f>
        <v/>
      </c>
      <c r="H538" s="25" t="str">
        <f>IF(ROW()-7&lt;=MAX(Sheet1!$N:N),ROW()-7,"")</f>
        <v/>
      </c>
    </row>
    <row r="539" spans="2:8">
      <c r="B539" s="24" t="str">
        <f>IF($H539="","",INDEX(MY_Data,MATCH($H539,Sheet1!$N:N,1),1))</f>
        <v/>
      </c>
      <c r="C539" s="13" t="str">
        <f>IF($H539="","",INDEX(MY_Data,MATCH($H539,Sheet1!$N:N,1),2))</f>
        <v/>
      </c>
      <c r="D539" s="13" t="str">
        <f>IF($H539="","",INDEX(MY_Data,MATCH($H539,Sheet1!$N:N,1),3))</f>
        <v/>
      </c>
      <c r="E539" s="13" t="str">
        <f>IF($H539="","",INDEX(MY_Data,MATCH($H539,Sheet1!$N:N,1),4))</f>
        <v/>
      </c>
      <c r="F539" s="13" t="str">
        <f>IF($H539="","",INDEX(MY_Data,MATCH($H539,Sheet1!$N:N,1),5))</f>
        <v/>
      </c>
      <c r="G539" s="22" t="str">
        <f>IF($H539="","",INDEX(MY_Data,MATCH($H539,Sheet1!$N:N,1),6))</f>
        <v/>
      </c>
      <c r="H539" s="25" t="str">
        <f>IF(ROW()-7&lt;=MAX(Sheet1!$N:N),ROW()-7,"")</f>
        <v/>
      </c>
    </row>
    <row r="540" spans="2:8">
      <c r="B540" s="24" t="str">
        <f>IF($H540="","",INDEX(MY_Data,MATCH($H540,Sheet1!$N:N,1),1))</f>
        <v/>
      </c>
      <c r="C540" s="13" t="str">
        <f>IF($H540="","",INDEX(MY_Data,MATCH($H540,Sheet1!$N:N,1),2))</f>
        <v/>
      </c>
      <c r="D540" s="13" t="str">
        <f>IF($H540="","",INDEX(MY_Data,MATCH($H540,Sheet1!$N:N,1),3))</f>
        <v/>
      </c>
      <c r="E540" s="13" t="str">
        <f>IF($H540="","",INDEX(MY_Data,MATCH($H540,Sheet1!$N:N,1),4))</f>
        <v/>
      </c>
      <c r="F540" s="13" t="str">
        <f>IF($H540="","",INDEX(MY_Data,MATCH($H540,Sheet1!$N:N,1),5))</f>
        <v/>
      </c>
      <c r="G540" s="22" t="str">
        <f>IF($H540="","",INDEX(MY_Data,MATCH($H540,Sheet1!$N:N,1),6))</f>
        <v/>
      </c>
      <c r="H540" s="25" t="str">
        <f>IF(ROW()-7&lt;=MAX(Sheet1!$N:N),ROW()-7,"")</f>
        <v/>
      </c>
    </row>
    <row r="541" spans="2:8">
      <c r="B541" s="24" t="str">
        <f>IF($H541="","",INDEX(MY_Data,MATCH($H541,Sheet1!$N:N,1),1))</f>
        <v/>
      </c>
      <c r="C541" s="13" t="str">
        <f>IF($H541="","",INDEX(MY_Data,MATCH($H541,Sheet1!$N:N,1),2))</f>
        <v/>
      </c>
      <c r="D541" s="13" t="str">
        <f>IF($H541="","",INDEX(MY_Data,MATCH($H541,Sheet1!$N:N,1),3))</f>
        <v/>
      </c>
      <c r="E541" s="13" t="str">
        <f>IF($H541="","",INDEX(MY_Data,MATCH($H541,Sheet1!$N:N,1),4))</f>
        <v/>
      </c>
      <c r="F541" s="13" t="str">
        <f>IF($H541="","",INDEX(MY_Data,MATCH($H541,Sheet1!$N:N,1),5))</f>
        <v/>
      </c>
      <c r="G541" s="22" t="str">
        <f>IF($H541="","",INDEX(MY_Data,MATCH($H541,Sheet1!$N:N,1),6))</f>
        <v/>
      </c>
      <c r="H541" s="25" t="str">
        <f>IF(ROW()-7&lt;=MAX(Sheet1!$N:N),ROW()-7,"")</f>
        <v/>
      </c>
    </row>
    <row r="542" spans="2:8">
      <c r="B542" s="24" t="str">
        <f>IF($H542="","",INDEX(MY_Data,MATCH($H542,Sheet1!$N:N,1),1))</f>
        <v/>
      </c>
      <c r="C542" s="13" t="str">
        <f>IF($H542="","",INDEX(MY_Data,MATCH($H542,Sheet1!$N:N,1),2))</f>
        <v/>
      </c>
      <c r="D542" s="13" t="str">
        <f>IF($H542="","",INDEX(MY_Data,MATCH($H542,Sheet1!$N:N,1),3))</f>
        <v/>
      </c>
      <c r="E542" s="13" t="str">
        <f>IF($H542="","",INDEX(MY_Data,MATCH($H542,Sheet1!$N:N,1),4))</f>
        <v/>
      </c>
      <c r="F542" s="13" t="str">
        <f>IF($H542="","",INDEX(MY_Data,MATCH($H542,Sheet1!$N:N,1),5))</f>
        <v/>
      </c>
      <c r="G542" s="22" t="str">
        <f>IF($H542="","",INDEX(MY_Data,MATCH($H542,Sheet1!$N:N,1),6))</f>
        <v/>
      </c>
      <c r="H542" s="25" t="str">
        <f>IF(ROW()-7&lt;=MAX(Sheet1!$N:N),ROW()-7,"")</f>
        <v/>
      </c>
    </row>
    <row r="543" spans="2:8">
      <c r="B543" s="24" t="str">
        <f>IF($H543="","",INDEX(MY_Data,MATCH($H543,Sheet1!$N:N,1),1))</f>
        <v/>
      </c>
      <c r="C543" s="13" t="str">
        <f>IF($H543="","",INDEX(MY_Data,MATCH($H543,Sheet1!$N:N,1),2))</f>
        <v/>
      </c>
      <c r="D543" s="13" t="str">
        <f>IF($H543="","",INDEX(MY_Data,MATCH($H543,Sheet1!$N:N,1),3))</f>
        <v/>
      </c>
      <c r="E543" s="13" t="str">
        <f>IF($H543="","",INDEX(MY_Data,MATCH($H543,Sheet1!$N:N,1),4))</f>
        <v/>
      </c>
      <c r="F543" s="13" t="str">
        <f>IF($H543="","",INDEX(MY_Data,MATCH($H543,Sheet1!$N:N,1),5))</f>
        <v/>
      </c>
      <c r="G543" s="22" t="str">
        <f>IF($H543="","",INDEX(MY_Data,MATCH($H543,Sheet1!$N:N,1),6))</f>
        <v/>
      </c>
      <c r="H543" s="25" t="str">
        <f>IF(ROW()-7&lt;=MAX(Sheet1!$N:N),ROW()-7,"")</f>
        <v/>
      </c>
    </row>
    <row r="544" spans="2:8">
      <c r="B544" s="24" t="str">
        <f>IF($H544="","",INDEX(MY_Data,MATCH($H544,Sheet1!$N:N,1),1))</f>
        <v/>
      </c>
      <c r="C544" s="13" t="str">
        <f>IF($H544="","",INDEX(MY_Data,MATCH($H544,Sheet1!$N:N,1),2))</f>
        <v/>
      </c>
      <c r="D544" s="13" t="str">
        <f>IF($H544="","",INDEX(MY_Data,MATCH($H544,Sheet1!$N:N,1),3))</f>
        <v/>
      </c>
      <c r="E544" s="13" t="str">
        <f>IF($H544="","",INDEX(MY_Data,MATCH($H544,Sheet1!$N:N,1),4))</f>
        <v/>
      </c>
      <c r="F544" s="13" t="str">
        <f>IF($H544="","",INDEX(MY_Data,MATCH($H544,Sheet1!$N:N,1),5))</f>
        <v/>
      </c>
      <c r="G544" s="22" t="str">
        <f>IF($H544="","",INDEX(MY_Data,MATCH($H544,Sheet1!$N:N,1),6))</f>
        <v/>
      </c>
      <c r="H544" s="25" t="str">
        <f>IF(ROW()-7&lt;=MAX(Sheet1!$N:N),ROW()-7,"")</f>
        <v/>
      </c>
    </row>
    <row r="545" spans="2:8">
      <c r="B545" s="24" t="str">
        <f>IF($H545="","",INDEX(MY_Data,MATCH($H545,Sheet1!$N:N,1),1))</f>
        <v/>
      </c>
      <c r="C545" s="13" t="str">
        <f>IF($H545="","",INDEX(MY_Data,MATCH($H545,Sheet1!$N:N,1),2))</f>
        <v/>
      </c>
      <c r="D545" s="13" t="str">
        <f>IF($H545="","",INDEX(MY_Data,MATCH($H545,Sheet1!$N:N,1),3))</f>
        <v/>
      </c>
      <c r="E545" s="13" t="str">
        <f>IF($H545="","",INDEX(MY_Data,MATCH($H545,Sheet1!$N:N,1),4))</f>
        <v/>
      </c>
      <c r="F545" s="13" t="str">
        <f>IF($H545="","",INDEX(MY_Data,MATCH($H545,Sheet1!$N:N,1),5))</f>
        <v/>
      </c>
      <c r="G545" s="22" t="str">
        <f>IF($H545="","",INDEX(MY_Data,MATCH($H545,Sheet1!$N:N,1),6))</f>
        <v/>
      </c>
      <c r="H545" s="25" t="str">
        <f>IF(ROW()-7&lt;=MAX(Sheet1!$N:N),ROW()-7,"")</f>
        <v/>
      </c>
    </row>
    <row r="546" spans="2:8">
      <c r="B546" s="24" t="str">
        <f>IF($H546="","",INDEX(MY_Data,MATCH($H546,Sheet1!$N:N,1),1))</f>
        <v/>
      </c>
      <c r="C546" s="13" t="str">
        <f>IF($H546="","",INDEX(MY_Data,MATCH($H546,Sheet1!$N:N,1),2))</f>
        <v/>
      </c>
      <c r="D546" s="13" t="str">
        <f>IF($H546="","",INDEX(MY_Data,MATCH($H546,Sheet1!$N:N,1),3))</f>
        <v/>
      </c>
      <c r="E546" s="13" t="str">
        <f>IF($H546="","",INDEX(MY_Data,MATCH($H546,Sheet1!$N:N,1),4))</f>
        <v/>
      </c>
      <c r="F546" s="13" t="str">
        <f>IF($H546="","",INDEX(MY_Data,MATCH($H546,Sheet1!$N:N,1),5))</f>
        <v/>
      </c>
      <c r="G546" s="22" t="str">
        <f>IF($H546="","",INDEX(MY_Data,MATCH($H546,Sheet1!$N:N,1),6))</f>
        <v/>
      </c>
      <c r="H546" s="25" t="str">
        <f>IF(ROW()-7&lt;=MAX(Sheet1!$N:N),ROW()-7,"")</f>
        <v/>
      </c>
    </row>
    <row r="547" spans="2:8">
      <c r="B547" s="24" t="str">
        <f>IF($H547="","",INDEX(MY_Data,MATCH($H547,Sheet1!$N:N,1),1))</f>
        <v/>
      </c>
      <c r="C547" s="13" t="str">
        <f>IF($H547="","",INDEX(MY_Data,MATCH($H547,Sheet1!$N:N,1),2))</f>
        <v/>
      </c>
      <c r="D547" s="13" t="str">
        <f>IF($H547="","",INDEX(MY_Data,MATCH($H547,Sheet1!$N:N,1),3))</f>
        <v/>
      </c>
      <c r="E547" s="13" t="str">
        <f>IF($H547="","",INDEX(MY_Data,MATCH($H547,Sheet1!$N:N,1),4))</f>
        <v/>
      </c>
      <c r="F547" s="13" t="str">
        <f>IF($H547="","",INDEX(MY_Data,MATCH($H547,Sheet1!$N:N,1),5))</f>
        <v/>
      </c>
      <c r="G547" s="22" t="str">
        <f>IF($H547="","",INDEX(MY_Data,MATCH($H547,Sheet1!$N:N,1),6))</f>
        <v/>
      </c>
      <c r="H547" s="25" t="str">
        <f>IF(ROW()-7&lt;=MAX(Sheet1!$N:N),ROW()-7,"")</f>
        <v/>
      </c>
    </row>
    <row r="548" spans="2:8">
      <c r="B548" s="24" t="str">
        <f>IF($H548="","",INDEX(MY_Data,MATCH($H548,Sheet1!$N:N,1),1))</f>
        <v/>
      </c>
      <c r="C548" s="13" t="str">
        <f>IF($H548="","",INDEX(MY_Data,MATCH($H548,Sheet1!$N:N,1),2))</f>
        <v/>
      </c>
      <c r="D548" s="13" t="str">
        <f>IF($H548="","",INDEX(MY_Data,MATCH($H548,Sheet1!$N:N,1),3))</f>
        <v/>
      </c>
      <c r="E548" s="13" t="str">
        <f>IF($H548="","",INDEX(MY_Data,MATCH($H548,Sheet1!$N:N,1),4))</f>
        <v/>
      </c>
      <c r="F548" s="13" t="str">
        <f>IF($H548="","",INDEX(MY_Data,MATCH($H548,Sheet1!$N:N,1),5))</f>
        <v/>
      </c>
      <c r="G548" s="22" t="str">
        <f>IF($H548="","",INDEX(MY_Data,MATCH($H548,Sheet1!$N:N,1),6))</f>
        <v/>
      </c>
      <c r="H548" s="25" t="str">
        <f>IF(ROW()-7&lt;=MAX(Sheet1!$N:N),ROW()-7,"")</f>
        <v/>
      </c>
    </row>
    <row r="549" spans="2:8">
      <c r="B549" s="24" t="str">
        <f>IF($H549="","",INDEX(MY_Data,MATCH($H549,Sheet1!$N:N,1),1))</f>
        <v/>
      </c>
      <c r="C549" s="13" t="str">
        <f>IF($H549="","",INDEX(MY_Data,MATCH($H549,Sheet1!$N:N,1),2))</f>
        <v/>
      </c>
      <c r="D549" s="13" t="str">
        <f>IF($H549="","",INDEX(MY_Data,MATCH($H549,Sheet1!$N:N,1),3))</f>
        <v/>
      </c>
      <c r="E549" s="13" t="str">
        <f>IF($H549="","",INDEX(MY_Data,MATCH($H549,Sheet1!$N:N,1),4))</f>
        <v/>
      </c>
      <c r="F549" s="13" t="str">
        <f>IF($H549="","",INDEX(MY_Data,MATCH($H549,Sheet1!$N:N,1),5))</f>
        <v/>
      </c>
      <c r="G549" s="22" t="str">
        <f>IF($H549="","",INDEX(MY_Data,MATCH($H549,Sheet1!$N:N,1),6))</f>
        <v/>
      </c>
      <c r="H549" s="25" t="str">
        <f>IF(ROW()-7&lt;=MAX(Sheet1!$N:N),ROW()-7,"")</f>
        <v/>
      </c>
    </row>
    <row r="550" spans="2:8">
      <c r="B550" s="24" t="str">
        <f>IF($H550="","",INDEX(MY_Data,MATCH($H550,Sheet1!$N:N,1),1))</f>
        <v/>
      </c>
      <c r="C550" s="13" t="str">
        <f>IF($H550="","",INDEX(MY_Data,MATCH($H550,Sheet1!$N:N,1),2))</f>
        <v/>
      </c>
      <c r="D550" s="13" t="str">
        <f>IF($H550="","",INDEX(MY_Data,MATCH($H550,Sheet1!$N:N,1),3))</f>
        <v/>
      </c>
      <c r="E550" s="13" t="str">
        <f>IF($H550="","",INDEX(MY_Data,MATCH($H550,Sheet1!$N:N,1),4))</f>
        <v/>
      </c>
      <c r="F550" s="13" t="str">
        <f>IF($H550="","",INDEX(MY_Data,MATCH($H550,Sheet1!$N:N,1),5))</f>
        <v/>
      </c>
      <c r="G550" s="22" t="str">
        <f>IF($H550="","",INDEX(MY_Data,MATCH($H550,Sheet1!$N:N,1),6))</f>
        <v/>
      </c>
      <c r="H550" s="25" t="str">
        <f>IF(ROW()-7&lt;=MAX(Sheet1!$N:N),ROW()-7,"")</f>
        <v/>
      </c>
    </row>
    <row r="551" spans="2:8">
      <c r="B551" s="24" t="str">
        <f>IF($H551="","",INDEX(MY_Data,MATCH($H551,Sheet1!$N:N,1),1))</f>
        <v/>
      </c>
      <c r="C551" s="13" t="str">
        <f>IF($H551="","",INDEX(MY_Data,MATCH($H551,Sheet1!$N:N,1),2))</f>
        <v/>
      </c>
      <c r="D551" s="13" t="str">
        <f>IF($H551="","",INDEX(MY_Data,MATCH($H551,Sheet1!$N:N,1),3))</f>
        <v/>
      </c>
      <c r="E551" s="13" t="str">
        <f>IF($H551="","",INDEX(MY_Data,MATCH($H551,Sheet1!$N:N,1),4))</f>
        <v/>
      </c>
      <c r="F551" s="13" t="str">
        <f>IF($H551="","",INDEX(MY_Data,MATCH($H551,Sheet1!$N:N,1),5))</f>
        <v/>
      </c>
      <c r="G551" s="22" t="str">
        <f>IF($H551="","",INDEX(MY_Data,MATCH($H551,Sheet1!$N:N,1),6))</f>
        <v/>
      </c>
      <c r="H551" s="25" t="str">
        <f>IF(ROW()-7&lt;=MAX(Sheet1!$N:N),ROW()-7,"")</f>
        <v/>
      </c>
    </row>
    <row r="552" spans="2:8">
      <c r="B552" s="24" t="str">
        <f>IF($H552="","",INDEX(MY_Data,MATCH($H552,Sheet1!$N:N,1),1))</f>
        <v/>
      </c>
      <c r="C552" s="13" t="str">
        <f>IF($H552="","",INDEX(MY_Data,MATCH($H552,Sheet1!$N:N,1),2))</f>
        <v/>
      </c>
      <c r="D552" s="13" t="str">
        <f>IF($H552="","",INDEX(MY_Data,MATCH($H552,Sheet1!$N:N,1),3))</f>
        <v/>
      </c>
      <c r="E552" s="13" t="str">
        <f>IF($H552="","",INDEX(MY_Data,MATCH($H552,Sheet1!$N:N,1),4))</f>
        <v/>
      </c>
      <c r="F552" s="13" t="str">
        <f>IF($H552="","",INDEX(MY_Data,MATCH($H552,Sheet1!$N:N,1),5))</f>
        <v/>
      </c>
      <c r="G552" s="22" t="str">
        <f>IF($H552="","",INDEX(MY_Data,MATCH($H552,Sheet1!$N:N,1),6))</f>
        <v/>
      </c>
      <c r="H552" s="25" t="str">
        <f>IF(ROW()-7&lt;=MAX(Sheet1!$N:N),ROW()-7,"")</f>
        <v/>
      </c>
    </row>
    <row r="553" spans="2:8">
      <c r="B553" s="24" t="str">
        <f>IF($H553="","",INDEX(MY_Data,MATCH($H553,Sheet1!$N:N,1),1))</f>
        <v/>
      </c>
      <c r="C553" s="13" t="str">
        <f>IF($H553="","",INDEX(MY_Data,MATCH($H553,Sheet1!$N:N,1),2))</f>
        <v/>
      </c>
      <c r="D553" s="13" t="str">
        <f>IF($H553="","",INDEX(MY_Data,MATCH($H553,Sheet1!$N:N,1),3))</f>
        <v/>
      </c>
      <c r="E553" s="13" t="str">
        <f>IF($H553="","",INDEX(MY_Data,MATCH($H553,Sheet1!$N:N,1),4))</f>
        <v/>
      </c>
      <c r="F553" s="13" t="str">
        <f>IF($H553="","",INDEX(MY_Data,MATCH($H553,Sheet1!$N:N,1),5))</f>
        <v/>
      </c>
      <c r="G553" s="22" t="str">
        <f>IF($H553="","",INDEX(MY_Data,MATCH($H553,Sheet1!$N:N,1),6))</f>
        <v/>
      </c>
      <c r="H553" s="25" t="str">
        <f>IF(ROW()-7&lt;=MAX(Sheet1!$N:N),ROW()-7,"")</f>
        <v/>
      </c>
    </row>
    <row r="554" spans="2:8">
      <c r="B554" s="24" t="str">
        <f>IF($H554="","",INDEX(MY_Data,MATCH($H554,Sheet1!$N:N,1),1))</f>
        <v/>
      </c>
      <c r="C554" s="13" t="str">
        <f>IF($H554="","",INDEX(MY_Data,MATCH($H554,Sheet1!$N:N,1),2))</f>
        <v/>
      </c>
      <c r="D554" s="13" t="str">
        <f>IF($H554="","",INDEX(MY_Data,MATCH($H554,Sheet1!$N:N,1),3))</f>
        <v/>
      </c>
      <c r="E554" s="13" t="str">
        <f>IF($H554="","",INDEX(MY_Data,MATCH($H554,Sheet1!$N:N,1),4))</f>
        <v/>
      </c>
      <c r="F554" s="13" t="str">
        <f>IF($H554="","",INDEX(MY_Data,MATCH($H554,Sheet1!$N:N,1),5))</f>
        <v/>
      </c>
      <c r="G554" s="22" t="str">
        <f>IF($H554="","",INDEX(MY_Data,MATCH($H554,Sheet1!$N:N,1),6))</f>
        <v/>
      </c>
      <c r="H554" s="25" t="str">
        <f>IF(ROW()-7&lt;=MAX(Sheet1!$N:N),ROW()-7,"")</f>
        <v/>
      </c>
    </row>
    <row r="555" spans="2:8">
      <c r="B555" s="24" t="str">
        <f>IF($H555="","",INDEX(MY_Data,MATCH($H555,Sheet1!$N:N,1),1))</f>
        <v/>
      </c>
      <c r="C555" s="13" t="str">
        <f>IF($H555="","",INDEX(MY_Data,MATCH($H555,Sheet1!$N:N,1),2))</f>
        <v/>
      </c>
      <c r="D555" s="13" t="str">
        <f>IF($H555="","",INDEX(MY_Data,MATCH($H555,Sheet1!$N:N,1),3))</f>
        <v/>
      </c>
      <c r="E555" s="13" t="str">
        <f>IF($H555="","",INDEX(MY_Data,MATCH($H555,Sheet1!$N:N,1),4))</f>
        <v/>
      </c>
      <c r="F555" s="13" t="str">
        <f>IF($H555="","",INDEX(MY_Data,MATCH($H555,Sheet1!$N:N,1),5))</f>
        <v/>
      </c>
      <c r="G555" s="22" t="str">
        <f>IF($H555="","",INDEX(MY_Data,MATCH($H555,Sheet1!$N:N,1),6))</f>
        <v/>
      </c>
      <c r="H555" s="25" t="str">
        <f>IF(ROW()-7&lt;=MAX(Sheet1!$N:N),ROW()-7,"")</f>
        <v/>
      </c>
    </row>
    <row r="556" spans="2:8">
      <c r="B556" s="24" t="str">
        <f>IF($H556="","",INDEX(MY_Data,MATCH($H556,Sheet1!$N:N,1),1))</f>
        <v/>
      </c>
      <c r="C556" s="13" t="str">
        <f>IF($H556="","",INDEX(MY_Data,MATCH($H556,Sheet1!$N:N,1),2))</f>
        <v/>
      </c>
      <c r="D556" s="13" t="str">
        <f>IF($H556="","",INDEX(MY_Data,MATCH($H556,Sheet1!$N:N,1),3))</f>
        <v/>
      </c>
      <c r="E556" s="13" t="str">
        <f>IF($H556="","",INDEX(MY_Data,MATCH($H556,Sheet1!$N:N,1),4))</f>
        <v/>
      </c>
      <c r="F556" s="13" t="str">
        <f>IF($H556="","",INDEX(MY_Data,MATCH($H556,Sheet1!$N:N,1),5))</f>
        <v/>
      </c>
      <c r="G556" s="22" t="str">
        <f>IF($H556="","",INDEX(MY_Data,MATCH($H556,Sheet1!$N:N,1),6))</f>
        <v/>
      </c>
      <c r="H556" s="25" t="str">
        <f>IF(ROW()-7&lt;=MAX(Sheet1!$N:N),ROW()-7,"")</f>
        <v/>
      </c>
    </row>
    <row r="557" spans="2:8">
      <c r="B557" s="24" t="str">
        <f>IF($H557="","",INDEX(MY_Data,MATCH($H557,Sheet1!$N:N,1),1))</f>
        <v/>
      </c>
      <c r="C557" s="13" t="str">
        <f>IF($H557="","",INDEX(MY_Data,MATCH($H557,Sheet1!$N:N,1),2))</f>
        <v/>
      </c>
      <c r="D557" s="13" t="str">
        <f>IF($H557="","",INDEX(MY_Data,MATCH($H557,Sheet1!$N:N,1),3))</f>
        <v/>
      </c>
      <c r="E557" s="13" t="str">
        <f>IF($H557="","",INDEX(MY_Data,MATCH($H557,Sheet1!$N:N,1),4))</f>
        <v/>
      </c>
      <c r="F557" s="13" t="str">
        <f>IF($H557="","",INDEX(MY_Data,MATCH($H557,Sheet1!$N:N,1),5))</f>
        <v/>
      </c>
      <c r="G557" s="22" t="str">
        <f>IF($H557="","",INDEX(MY_Data,MATCH($H557,Sheet1!$N:N,1),6))</f>
        <v/>
      </c>
      <c r="H557" s="25" t="str">
        <f>IF(ROW()-7&lt;=MAX(Sheet1!$N:N),ROW()-7,"")</f>
        <v/>
      </c>
    </row>
    <row r="558" spans="2:8">
      <c r="B558" s="24" t="str">
        <f>IF($H558="","",INDEX(MY_Data,MATCH($H558,Sheet1!$N:N,1),1))</f>
        <v/>
      </c>
      <c r="C558" s="13" t="str">
        <f>IF($H558="","",INDEX(MY_Data,MATCH($H558,Sheet1!$N:N,1),2))</f>
        <v/>
      </c>
      <c r="D558" s="13" t="str">
        <f>IF($H558="","",INDEX(MY_Data,MATCH($H558,Sheet1!$N:N,1),3))</f>
        <v/>
      </c>
      <c r="E558" s="13" t="str">
        <f>IF($H558="","",INDEX(MY_Data,MATCH($H558,Sheet1!$N:N,1),4))</f>
        <v/>
      </c>
      <c r="F558" s="13" t="str">
        <f>IF($H558="","",INDEX(MY_Data,MATCH($H558,Sheet1!$N:N,1),5))</f>
        <v/>
      </c>
      <c r="G558" s="22" t="str">
        <f>IF($H558="","",INDEX(MY_Data,MATCH($H558,Sheet1!$N:N,1),6))</f>
        <v/>
      </c>
      <c r="H558" s="25" t="str">
        <f>IF(ROW()-7&lt;=MAX(Sheet1!$N:N),ROW()-7,"")</f>
        <v/>
      </c>
    </row>
    <row r="559" spans="2:8">
      <c r="B559" s="24" t="str">
        <f>IF($H559="","",INDEX(MY_Data,MATCH($H559,Sheet1!$N:N,1),1))</f>
        <v/>
      </c>
      <c r="C559" s="13" t="str">
        <f>IF($H559="","",INDEX(MY_Data,MATCH($H559,Sheet1!$N:N,1),2))</f>
        <v/>
      </c>
      <c r="D559" s="13" t="str">
        <f>IF($H559="","",INDEX(MY_Data,MATCH($H559,Sheet1!$N:N,1),3))</f>
        <v/>
      </c>
      <c r="E559" s="13" t="str">
        <f>IF($H559="","",INDEX(MY_Data,MATCH($H559,Sheet1!$N:N,1),4))</f>
        <v/>
      </c>
      <c r="F559" s="13" t="str">
        <f>IF($H559="","",INDEX(MY_Data,MATCH($H559,Sheet1!$N:N,1),5))</f>
        <v/>
      </c>
      <c r="G559" s="22" t="str">
        <f>IF($H559="","",INDEX(MY_Data,MATCH($H559,Sheet1!$N:N,1),6))</f>
        <v/>
      </c>
      <c r="H559" s="25" t="str">
        <f>IF(ROW()-7&lt;=MAX(Sheet1!$N:N),ROW()-7,"")</f>
        <v/>
      </c>
    </row>
    <row r="560" spans="2:8">
      <c r="B560" s="24" t="str">
        <f>IF($H560="","",INDEX(MY_Data,MATCH($H560,Sheet1!$N:N,1),1))</f>
        <v/>
      </c>
      <c r="C560" s="13" t="str">
        <f>IF($H560="","",INDEX(MY_Data,MATCH($H560,Sheet1!$N:N,1),2))</f>
        <v/>
      </c>
      <c r="D560" s="13" t="str">
        <f>IF($H560="","",INDEX(MY_Data,MATCH($H560,Sheet1!$N:N,1),3))</f>
        <v/>
      </c>
      <c r="E560" s="13" t="str">
        <f>IF($H560="","",INDEX(MY_Data,MATCH($H560,Sheet1!$N:N,1),4))</f>
        <v/>
      </c>
      <c r="F560" s="13" t="str">
        <f>IF($H560="","",INDEX(MY_Data,MATCH($H560,Sheet1!$N:N,1),5))</f>
        <v/>
      </c>
      <c r="G560" s="22" t="str">
        <f>IF($H560="","",INDEX(MY_Data,MATCH($H560,Sheet1!$N:N,1),6))</f>
        <v/>
      </c>
      <c r="H560" s="25" t="str">
        <f>IF(ROW()-7&lt;=MAX(Sheet1!$N:N),ROW()-7,"")</f>
        <v/>
      </c>
    </row>
    <row r="561" spans="2:8">
      <c r="B561" s="24" t="str">
        <f>IF($H561="","",INDEX(MY_Data,MATCH($H561,Sheet1!$N:N,1),1))</f>
        <v/>
      </c>
      <c r="C561" s="13" t="str">
        <f>IF($H561="","",INDEX(MY_Data,MATCH($H561,Sheet1!$N:N,1),2))</f>
        <v/>
      </c>
      <c r="D561" s="13" t="str">
        <f>IF($H561="","",INDEX(MY_Data,MATCH($H561,Sheet1!$N:N,1),3))</f>
        <v/>
      </c>
      <c r="E561" s="13" t="str">
        <f>IF($H561="","",INDEX(MY_Data,MATCH($H561,Sheet1!$N:N,1),4))</f>
        <v/>
      </c>
      <c r="F561" s="13" t="str">
        <f>IF($H561="","",INDEX(MY_Data,MATCH($H561,Sheet1!$N:N,1),5))</f>
        <v/>
      </c>
      <c r="G561" s="22" t="str">
        <f>IF($H561="","",INDEX(MY_Data,MATCH($H561,Sheet1!$N:N,1),6))</f>
        <v/>
      </c>
      <c r="H561" s="25" t="str">
        <f>IF(ROW()-7&lt;=MAX(Sheet1!$N:N),ROW()-7,"")</f>
        <v/>
      </c>
    </row>
    <row r="562" spans="2:8">
      <c r="B562" s="24" t="str">
        <f>IF($H562="","",INDEX(MY_Data,MATCH($H562,Sheet1!$N:N,1),1))</f>
        <v/>
      </c>
      <c r="C562" s="13" t="str">
        <f>IF($H562="","",INDEX(MY_Data,MATCH($H562,Sheet1!$N:N,1),2))</f>
        <v/>
      </c>
      <c r="D562" s="13" t="str">
        <f>IF($H562="","",INDEX(MY_Data,MATCH($H562,Sheet1!$N:N,1),3))</f>
        <v/>
      </c>
      <c r="E562" s="13" t="str">
        <f>IF($H562="","",INDEX(MY_Data,MATCH($H562,Sheet1!$N:N,1),4))</f>
        <v/>
      </c>
      <c r="F562" s="13" t="str">
        <f>IF($H562="","",INDEX(MY_Data,MATCH($H562,Sheet1!$N:N,1),5))</f>
        <v/>
      </c>
      <c r="G562" s="22" t="str">
        <f>IF($H562="","",INDEX(MY_Data,MATCH($H562,Sheet1!$N:N,1),6))</f>
        <v/>
      </c>
      <c r="H562" s="25" t="str">
        <f>IF(ROW()-7&lt;=MAX(Sheet1!$N:N),ROW()-7,"")</f>
        <v/>
      </c>
    </row>
    <row r="563" spans="2:8">
      <c r="B563" s="24" t="str">
        <f>IF($H563="","",INDEX(MY_Data,MATCH($H563,Sheet1!$N:N,1),1))</f>
        <v/>
      </c>
      <c r="C563" s="13" t="str">
        <f>IF($H563="","",INDEX(MY_Data,MATCH($H563,Sheet1!$N:N,1),2))</f>
        <v/>
      </c>
      <c r="D563" s="13" t="str">
        <f>IF($H563="","",INDEX(MY_Data,MATCH($H563,Sheet1!$N:N,1),3))</f>
        <v/>
      </c>
      <c r="E563" s="13" t="str">
        <f>IF($H563="","",INDEX(MY_Data,MATCH($H563,Sheet1!$N:N,1),4))</f>
        <v/>
      </c>
      <c r="F563" s="13" t="str">
        <f>IF($H563="","",INDEX(MY_Data,MATCH($H563,Sheet1!$N:N,1),5))</f>
        <v/>
      </c>
      <c r="G563" s="22" t="str">
        <f>IF($H563="","",INDEX(MY_Data,MATCH($H563,Sheet1!$N:N,1),6))</f>
        <v/>
      </c>
      <c r="H563" s="25" t="str">
        <f>IF(ROW()-7&lt;=MAX(Sheet1!$N:N),ROW()-7,"")</f>
        <v/>
      </c>
    </row>
    <row r="564" spans="2:8">
      <c r="B564" s="24" t="str">
        <f>IF($H564="","",INDEX(MY_Data,MATCH($H564,Sheet1!$N:N,1),1))</f>
        <v/>
      </c>
      <c r="C564" s="13" t="str">
        <f>IF($H564="","",INDEX(MY_Data,MATCH($H564,Sheet1!$N:N,1),2))</f>
        <v/>
      </c>
      <c r="D564" s="13" t="str">
        <f>IF($H564="","",INDEX(MY_Data,MATCH($H564,Sheet1!$N:N,1),3))</f>
        <v/>
      </c>
      <c r="E564" s="13" t="str">
        <f>IF($H564="","",INDEX(MY_Data,MATCH($H564,Sheet1!$N:N,1),4))</f>
        <v/>
      </c>
      <c r="F564" s="13" t="str">
        <f>IF($H564="","",INDEX(MY_Data,MATCH($H564,Sheet1!$N:N,1),5))</f>
        <v/>
      </c>
      <c r="G564" s="22" t="str">
        <f>IF($H564="","",INDEX(MY_Data,MATCH($H564,Sheet1!$N:N,1),6))</f>
        <v/>
      </c>
      <c r="H564" s="25" t="str">
        <f>IF(ROW()-7&lt;=MAX(Sheet1!$N:N),ROW()-7,"")</f>
        <v/>
      </c>
    </row>
    <row r="565" spans="2:8">
      <c r="B565" s="24" t="str">
        <f>IF($H565="","",INDEX(MY_Data,MATCH($H565,Sheet1!$N:N,1),1))</f>
        <v/>
      </c>
      <c r="C565" s="13" t="str">
        <f>IF($H565="","",INDEX(MY_Data,MATCH($H565,Sheet1!$N:N,1),2))</f>
        <v/>
      </c>
      <c r="D565" s="13" t="str">
        <f>IF($H565="","",INDEX(MY_Data,MATCH($H565,Sheet1!$N:N,1),3))</f>
        <v/>
      </c>
      <c r="E565" s="13" t="str">
        <f>IF($H565="","",INDEX(MY_Data,MATCH($H565,Sheet1!$N:N,1),4))</f>
        <v/>
      </c>
      <c r="F565" s="13" t="str">
        <f>IF($H565="","",INDEX(MY_Data,MATCH($H565,Sheet1!$N:N,1),5))</f>
        <v/>
      </c>
      <c r="G565" s="22" t="str">
        <f>IF($H565="","",INDEX(MY_Data,MATCH($H565,Sheet1!$N:N,1),6))</f>
        <v/>
      </c>
      <c r="H565" s="25" t="str">
        <f>IF(ROW()-7&lt;=MAX(Sheet1!$N:N),ROW()-7,"")</f>
        <v/>
      </c>
    </row>
    <row r="566" spans="2:8">
      <c r="B566" s="24" t="str">
        <f>IF($H566="","",INDEX(MY_Data,MATCH($H566,Sheet1!$N:N,1),1))</f>
        <v/>
      </c>
      <c r="C566" s="13" t="str">
        <f>IF($H566="","",INDEX(MY_Data,MATCH($H566,Sheet1!$N:N,1),2))</f>
        <v/>
      </c>
      <c r="D566" s="13" t="str">
        <f>IF($H566="","",INDEX(MY_Data,MATCH($H566,Sheet1!$N:N,1),3))</f>
        <v/>
      </c>
      <c r="E566" s="13" t="str">
        <f>IF($H566="","",INDEX(MY_Data,MATCH($H566,Sheet1!$N:N,1),4))</f>
        <v/>
      </c>
      <c r="F566" s="13" t="str">
        <f>IF($H566="","",INDEX(MY_Data,MATCH($H566,Sheet1!$N:N,1),5))</f>
        <v/>
      </c>
      <c r="G566" s="22" t="str">
        <f>IF($H566="","",INDEX(MY_Data,MATCH($H566,Sheet1!$N:N,1),6))</f>
        <v/>
      </c>
      <c r="H566" s="25" t="str">
        <f>IF(ROW()-7&lt;=MAX(Sheet1!$N:N),ROW()-7,"")</f>
        <v/>
      </c>
    </row>
    <row r="567" spans="2:8">
      <c r="B567" s="24" t="str">
        <f>IF($H567="","",INDEX(MY_Data,MATCH($H567,Sheet1!$N:N,1),1))</f>
        <v/>
      </c>
      <c r="C567" s="13" t="str">
        <f>IF($H567="","",INDEX(MY_Data,MATCH($H567,Sheet1!$N:N,1),2))</f>
        <v/>
      </c>
      <c r="D567" s="13" t="str">
        <f>IF($H567="","",INDEX(MY_Data,MATCH($H567,Sheet1!$N:N,1),3))</f>
        <v/>
      </c>
      <c r="E567" s="13" t="str">
        <f>IF($H567="","",INDEX(MY_Data,MATCH($H567,Sheet1!$N:N,1),4))</f>
        <v/>
      </c>
      <c r="F567" s="13" t="str">
        <f>IF($H567="","",INDEX(MY_Data,MATCH($H567,Sheet1!$N:N,1),5))</f>
        <v/>
      </c>
      <c r="G567" s="22" t="str">
        <f>IF($H567="","",INDEX(MY_Data,MATCH($H567,Sheet1!$N:N,1),6))</f>
        <v/>
      </c>
      <c r="H567" s="25" t="str">
        <f>IF(ROW()-7&lt;=MAX(Sheet1!$N:N),ROW()-7,"")</f>
        <v/>
      </c>
    </row>
    <row r="568" spans="2:8">
      <c r="B568" s="24" t="str">
        <f>IF($H568="","",INDEX(MY_Data,MATCH($H568,Sheet1!$N:N,1),1))</f>
        <v/>
      </c>
      <c r="C568" s="13" t="str">
        <f>IF($H568="","",INDEX(MY_Data,MATCH($H568,Sheet1!$N:N,1),2))</f>
        <v/>
      </c>
      <c r="D568" s="13" t="str">
        <f>IF($H568="","",INDEX(MY_Data,MATCH($H568,Sheet1!$N:N,1),3))</f>
        <v/>
      </c>
      <c r="E568" s="13" t="str">
        <f>IF($H568="","",INDEX(MY_Data,MATCH($H568,Sheet1!$N:N,1),4))</f>
        <v/>
      </c>
      <c r="F568" s="13" t="str">
        <f>IF($H568="","",INDEX(MY_Data,MATCH($H568,Sheet1!$N:N,1),5))</f>
        <v/>
      </c>
      <c r="G568" s="22" t="str">
        <f>IF($H568="","",INDEX(MY_Data,MATCH($H568,Sheet1!$N:N,1),6))</f>
        <v/>
      </c>
      <c r="H568" s="25" t="str">
        <f>IF(ROW()-7&lt;=MAX(Sheet1!$N:N),ROW()-7,"")</f>
        <v/>
      </c>
    </row>
    <row r="569" spans="2:8">
      <c r="B569" s="24" t="str">
        <f>IF($H569="","",INDEX(MY_Data,MATCH($H569,Sheet1!$N:N,1),1))</f>
        <v/>
      </c>
      <c r="C569" s="13" t="str">
        <f>IF($H569="","",INDEX(MY_Data,MATCH($H569,Sheet1!$N:N,1),2))</f>
        <v/>
      </c>
      <c r="D569" s="13" t="str">
        <f>IF($H569="","",INDEX(MY_Data,MATCH($H569,Sheet1!$N:N,1),3))</f>
        <v/>
      </c>
      <c r="E569" s="13" t="str">
        <f>IF($H569="","",INDEX(MY_Data,MATCH($H569,Sheet1!$N:N,1),4))</f>
        <v/>
      </c>
      <c r="F569" s="13" t="str">
        <f>IF($H569="","",INDEX(MY_Data,MATCH($H569,Sheet1!$N:N,1),5))</f>
        <v/>
      </c>
      <c r="G569" s="22" t="str">
        <f>IF($H569="","",INDEX(MY_Data,MATCH($H569,Sheet1!$N:N,1),6))</f>
        <v/>
      </c>
      <c r="H569" s="25" t="str">
        <f>IF(ROW()-7&lt;=MAX(Sheet1!$N:N),ROW()-7,"")</f>
        <v/>
      </c>
    </row>
    <row r="570" spans="2:8">
      <c r="B570" s="24" t="str">
        <f>IF($H570="","",INDEX(MY_Data,MATCH($H570,Sheet1!$N:N,1),1))</f>
        <v/>
      </c>
      <c r="C570" s="13" t="str">
        <f>IF($H570="","",INDEX(MY_Data,MATCH($H570,Sheet1!$N:N,1),2))</f>
        <v/>
      </c>
      <c r="D570" s="13" t="str">
        <f>IF($H570="","",INDEX(MY_Data,MATCH($H570,Sheet1!$N:N,1),3))</f>
        <v/>
      </c>
      <c r="E570" s="13" t="str">
        <f>IF($H570="","",INDEX(MY_Data,MATCH($H570,Sheet1!$N:N,1),4))</f>
        <v/>
      </c>
      <c r="F570" s="13" t="str">
        <f>IF($H570="","",INDEX(MY_Data,MATCH($H570,Sheet1!$N:N,1),5))</f>
        <v/>
      </c>
      <c r="G570" s="22" t="str">
        <f>IF($H570="","",INDEX(MY_Data,MATCH($H570,Sheet1!$N:N,1),6))</f>
        <v/>
      </c>
      <c r="H570" s="25" t="str">
        <f>IF(ROW()-7&lt;=MAX(Sheet1!$N:N),ROW()-7,"")</f>
        <v/>
      </c>
    </row>
    <row r="571" spans="2:8">
      <c r="B571" s="24" t="str">
        <f>IF($H571="","",INDEX(MY_Data,MATCH($H571,Sheet1!$N:N,1),1))</f>
        <v/>
      </c>
      <c r="C571" s="13" t="str">
        <f>IF($H571="","",INDEX(MY_Data,MATCH($H571,Sheet1!$N:N,1),2))</f>
        <v/>
      </c>
      <c r="D571" s="13" t="str">
        <f>IF($H571="","",INDEX(MY_Data,MATCH($H571,Sheet1!$N:N,1),3))</f>
        <v/>
      </c>
      <c r="E571" s="13" t="str">
        <f>IF($H571="","",INDEX(MY_Data,MATCH($H571,Sheet1!$N:N,1),4))</f>
        <v/>
      </c>
      <c r="F571" s="13" t="str">
        <f>IF($H571="","",INDEX(MY_Data,MATCH($H571,Sheet1!$N:N,1),5))</f>
        <v/>
      </c>
      <c r="G571" s="22" t="str">
        <f>IF($H571="","",INDEX(MY_Data,MATCH($H571,Sheet1!$N:N,1),6))</f>
        <v/>
      </c>
      <c r="H571" s="25" t="str">
        <f>IF(ROW()-7&lt;=MAX(Sheet1!$N:N),ROW()-7,"")</f>
        <v/>
      </c>
    </row>
    <row r="572" spans="2:8">
      <c r="B572" s="24" t="str">
        <f>IF($H572="","",INDEX(MY_Data,MATCH($H572,Sheet1!$N:N,1),1))</f>
        <v/>
      </c>
      <c r="C572" s="13" t="str">
        <f>IF($H572="","",INDEX(MY_Data,MATCH($H572,Sheet1!$N:N,1),2))</f>
        <v/>
      </c>
      <c r="D572" s="13" t="str">
        <f>IF($H572="","",INDEX(MY_Data,MATCH($H572,Sheet1!$N:N,1),3))</f>
        <v/>
      </c>
      <c r="E572" s="13" t="str">
        <f>IF($H572="","",INDEX(MY_Data,MATCH($H572,Sheet1!$N:N,1),4))</f>
        <v/>
      </c>
      <c r="F572" s="13" t="str">
        <f>IF($H572="","",INDEX(MY_Data,MATCH($H572,Sheet1!$N:N,1),5))</f>
        <v/>
      </c>
      <c r="G572" s="22" t="str">
        <f>IF($H572="","",INDEX(MY_Data,MATCH($H572,Sheet1!$N:N,1),6))</f>
        <v/>
      </c>
      <c r="H572" s="25" t="str">
        <f>IF(ROW()-7&lt;=MAX(Sheet1!$N:N),ROW()-7,"")</f>
        <v/>
      </c>
    </row>
    <row r="573" spans="2:8">
      <c r="B573" s="24" t="str">
        <f>IF($H573="","",INDEX(MY_Data,MATCH($H573,Sheet1!$N:N,1),1))</f>
        <v/>
      </c>
      <c r="C573" s="13" t="str">
        <f>IF($H573="","",INDEX(MY_Data,MATCH($H573,Sheet1!$N:N,1),2))</f>
        <v/>
      </c>
      <c r="D573" s="13" t="str">
        <f>IF($H573="","",INDEX(MY_Data,MATCH($H573,Sheet1!$N:N,1),3))</f>
        <v/>
      </c>
      <c r="E573" s="13" t="str">
        <f>IF($H573="","",INDEX(MY_Data,MATCH($H573,Sheet1!$N:N,1),4))</f>
        <v/>
      </c>
      <c r="F573" s="13" t="str">
        <f>IF($H573="","",INDEX(MY_Data,MATCH($H573,Sheet1!$N:N,1),5))</f>
        <v/>
      </c>
      <c r="G573" s="22" t="str">
        <f>IF($H573="","",INDEX(MY_Data,MATCH($H573,Sheet1!$N:N,1),6))</f>
        <v/>
      </c>
      <c r="H573" s="25" t="str">
        <f>IF(ROW()-7&lt;=MAX(Sheet1!$N:N),ROW()-7,"")</f>
        <v/>
      </c>
    </row>
    <row r="574" spans="2:8">
      <c r="B574" s="24" t="str">
        <f>IF($H574="","",INDEX(MY_Data,MATCH($H574,Sheet1!$N:N,1),1))</f>
        <v/>
      </c>
      <c r="C574" s="13" t="str">
        <f>IF($H574="","",INDEX(MY_Data,MATCH($H574,Sheet1!$N:N,1),2))</f>
        <v/>
      </c>
      <c r="D574" s="13" t="str">
        <f>IF($H574="","",INDEX(MY_Data,MATCH($H574,Sheet1!$N:N,1),3))</f>
        <v/>
      </c>
      <c r="E574" s="13" t="str">
        <f>IF($H574="","",INDEX(MY_Data,MATCH($H574,Sheet1!$N:N,1),4))</f>
        <v/>
      </c>
      <c r="F574" s="13" t="str">
        <f>IF($H574="","",INDEX(MY_Data,MATCH($H574,Sheet1!$N:N,1),5))</f>
        <v/>
      </c>
      <c r="G574" s="22" t="str">
        <f>IF($H574="","",INDEX(MY_Data,MATCH($H574,Sheet1!$N:N,1),6))</f>
        <v/>
      </c>
      <c r="H574" s="25" t="str">
        <f>IF(ROW()-7&lt;=MAX(Sheet1!$N:N),ROW()-7,"")</f>
        <v/>
      </c>
    </row>
    <row r="575" spans="2:8">
      <c r="B575" s="24" t="str">
        <f>IF($H575="","",INDEX(MY_Data,MATCH($H575,Sheet1!$N:N,1),1))</f>
        <v/>
      </c>
      <c r="C575" s="13" t="str">
        <f>IF($H575="","",INDEX(MY_Data,MATCH($H575,Sheet1!$N:N,1),2))</f>
        <v/>
      </c>
      <c r="D575" s="13" t="str">
        <f>IF($H575="","",INDEX(MY_Data,MATCH($H575,Sheet1!$N:N,1),3))</f>
        <v/>
      </c>
      <c r="E575" s="13" t="str">
        <f>IF($H575="","",INDEX(MY_Data,MATCH($H575,Sheet1!$N:N,1),4))</f>
        <v/>
      </c>
      <c r="F575" s="13" t="str">
        <f>IF($H575="","",INDEX(MY_Data,MATCH($H575,Sheet1!$N:N,1),5))</f>
        <v/>
      </c>
      <c r="G575" s="22" t="str">
        <f>IF($H575="","",INDEX(MY_Data,MATCH($H575,Sheet1!$N:N,1),6))</f>
        <v/>
      </c>
      <c r="H575" s="25" t="str">
        <f>IF(ROW()-7&lt;=MAX(Sheet1!$N:N),ROW()-7,"")</f>
        <v/>
      </c>
    </row>
    <row r="576" spans="2:8">
      <c r="B576" s="24" t="str">
        <f>IF($H576="","",INDEX(MY_Data,MATCH($H576,Sheet1!$N:N,1),1))</f>
        <v/>
      </c>
      <c r="C576" s="13" t="str">
        <f>IF($H576="","",INDEX(MY_Data,MATCH($H576,Sheet1!$N:N,1),2))</f>
        <v/>
      </c>
      <c r="D576" s="13" t="str">
        <f>IF($H576="","",INDEX(MY_Data,MATCH($H576,Sheet1!$N:N,1),3))</f>
        <v/>
      </c>
      <c r="E576" s="13" t="str">
        <f>IF($H576="","",INDEX(MY_Data,MATCH($H576,Sheet1!$N:N,1),4))</f>
        <v/>
      </c>
      <c r="F576" s="13" t="str">
        <f>IF($H576="","",INDEX(MY_Data,MATCH($H576,Sheet1!$N:N,1),5))</f>
        <v/>
      </c>
      <c r="G576" s="22" t="str">
        <f>IF($H576="","",INDEX(MY_Data,MATCH($H576,Sheet1!$N:N,1),6))</f>
        <v/>
      </c>
      <c r="H576" s="25" t="str">
        <f>IF(ROW()-7&lt;=MAX(Sheet1!$N:N),ROW()-7,"")</f>
        <v/>
      </c>
    </row>
    <row r="577" spans="2:8">
      <c r="B577" s="24" t="str">
        <f>IF($H577="","",INDEX(MY_Data,MATCH($H577,Sheet1!$N:N,1),1))</f>
        <v/>
      </c>
      <c r="C577" s="13" t="str">
        <f>IF($H577="","",INDEX(MY_Data,MATCH($H577,Sheet1!$N:N,1),2))</f>
        <v/>
      </c>
      <c r="D577" s="13" t="str">
        <f>IF($H577="","",INDEX(MY_Data,MATCH($H577,Sheet1!$N:N,1),3))</f>
        <v/>
      </c>
      <c r="E577" s="13" t="str">
        <f>IF($H577="","",INDEX(MY_Data,MATCH($H577,Sheet1!$N:N,1),4))</f>
        <v/>
      </c>
      <c r="F577" s="13" t="str">
        <f>IF($H577="","",INDEX(MY_Data,MATCH($H577,Sheet1!$N:N,1),5))</f>
        <v/>
      </c>
      <c r="G577" s="22" t="str">
        <f>IF($H577="","",INDEX(MY_Data,MATCH($H577,Sheet1!$N:N,1),6))</f>
        <v/>
      </c>
      <c r="H577" s="25" t="str">
        <f>IF(ROW()-7&lt;=MAX(Sheet1!$N:N),ROW()-7,"")</f>
        <v/>
      </c>
    </row>
    <row r="578" spans="2:8">
      <c r="B578" s="24" t="str">
        <f>IF($H578="","",INDEX(MY_Data,MATCH($H578,Sheet1!$N:N,1),1))</f>
        <v/>
      </c>
      <c r="C578" s="13" t="str">
        <f>IF($H578="","",INDEX(MY_Data,MATCH($H578,Sheet1!$N:N,1),2))</f>
        <v/>
      </c>
      <c r="D578" s="13" t="str">
        <f>IF($H578="","",INDEX(MY_Data,MATCH($H578,Sheet1!$N:N,1),3))</f>
        <v/>
      </c>
      <c r="E578" s="13" t="str">
        <f>IF($H578="","",INDEX(MY_Data,MATCH($H578,Sheet1!$N:N,1),4))</f>
        <v/>
      </c>
      <c r="F578" s="13" t="str">
        <f>IF($H578="","",INDEX(MY_Data,MATCH($H578,Sheet1!$N:N,1),5))</f>
        <v/>
      </c>
      <c r="G578" s="22" t="str">
        <f>IF($H578="","",INDEX(MY_Data,MATCH($H578,Sheet1!$N:N,1),6))</f>
        <v/>
      </c>
      <c r="H578" s="25" t="str">
        <f>IF(ROW()-7&lt;=MAX(Sheet1!$N:N),ROW()-7,"")</f>
        <v/>
      </c>
    </row>
    <row r="579" spans="2:8">
      <c r="B579" s="24" t="str">
        <f>IF($H579="","",INDEX(MY_Data,MATCH($H579,Sheet1!$N:N,1),1))</f>
        <v/>
      </c>
      <c r="C579" s="13" t="str">
        <f>IF($H579="","",INDEX(MY_Data,MATCH($H579,Sheet1!$N:N,1),2))</f>
        <v/>
      </c>
      <c r="D579" s="13" t="str">
        <f>IF($H579="","",INDEX(MY_Data,MATCH($H579,Sheet1!$N:N,1),3))</f>
        <v/>
      </c>
      <c r="E579" s="13" t="str">
        <f>IF($H579="","",INDEX(MY_Data,MATCH($H579,Sheet1!$N:N,1),4))</f>
        <v/>
      </c>
      <c r="F579" s="13" t="str">
        <f>IF($H579="","",INDEX(MY_Data,MATCH($H579,Sheet1!$N:N,1),5))</f>
        <v/>
      </c>
      <c r="G579" s="22" t="str">
        <f>IF($H579="","",INDEX(MY_Data,MATCH($H579,Sheet1!$N:N,1),6))</f>
        <v/>
      </c>
      <c r="H579" s="25" t="str">
        <f>IF(ROW()-7&lt;=MAX(Sheet1!$N:N),ROW()-7,"")</f>
        <v/>
      </c>
    </row>
    <row r="580" spans="2:8">
      <c r="B580" s="24" t="str">
        <f>IF($H580="","",INDEX(MY_Data,MATCH($H580,Sheet1!$N:N,1),1))</f>
        <v/>
      </c>
      <c r="C580" s="13" t="str">
        <f>IF($H580="","",INDEX(MY_Data,MATCH($H580,Sheet1!$N:N,1),2))</f>
        <v/>
      </c>
      <c r="D580" s="13" t="str">
        <f>IF($H580="","",INDEX(MY_Data,MATCH($H580,Sheet1!$N:N,1),3))</f>
        <v/>
      </c>
      <c r="E580" s="13" t="str">
        <f>IF($H580="","",INDEX(MY_Data,MATCH($H580,Sheet1!$N:N,1),4))</f>
        <v/>
      </c>
      <c r="F580" s="13" t="str">
        <f>IF($H580="","",INDEX(MY_Data,MATCH($H580,Sheet1!$N:N,1),5))</f>
        <v/>
      </c>
      <c r="G580" s="22" t="str">
        <f>IF($H580="","",INDEX(MY_Data,MATCH($H580,Sheet1!$N:N,1),6))</f>
        <v/>
      </c>
      <c r="H580" s="25" t="str">
        <f>IF(ROW()-7&lt;=MAX(Sheet1!$N:N),ROW()-7,"")</f>
        <v/>
      </c>
    </row>
    <row r="581" spans="2:8">
      <c r="B581" s="24" t="str">
        <f>IF($H581="","",INDEX(MY_Data,MATCH($H581,Sheet1!$N:N,1),1))</f>
        <v/>
      </c>
      <c r="C581" s="13" t="str">
        <f>IF($H581="","",INDEX(MY_Data,MATCH($H581,Sheet1!$N:N,1),2))</f>
        <v/>
      </c>
      <c r="D581" s="13" t="str">
        <f>IF($H581="","",INDEX(MY_Data,MATCH($H581,Sheet1!$N:N,1),3))</f>
        <v/>
      </c>
      <c r="E581" s="13" t="str">
        <f>IF($H581="","",INDEX(MY_Data,MATCH($H581,Sheet1!$N:N,1),4))</f>
        <v/>
      </c>
      <c r="F581" s="13" t="str">
        <f>IF($H581="","",INDEX(MY_Data,MATCH($H581,Sheet1!$N:N,1),5))</f>
        <v/>
      </c>
      <c r="G581" s="22" t="str">
        <f>IF($H581="","",INDEX(MY_Data,MATCH($H581,Sheet1!$N:N,1),6))</f>
        <v/>
      </c>
      <c r="H581" s="25" t="str">
        <f>IF(ROW()-7&lt;=MAX(Sheet1!$N:N),ROW()-7,"")</f>
        <v/>
      </c>
    </row>
    <row r="582" spans="2:8">
      <c r="B582" s="24" t="str">
        <f>IF($H582="","",INDEX(MY_Data,MATCH($H582,Sheet1!$N:N,1),1))</f>
        <v/>
      </c>
      <c r="C582" s="13" t="str">
        <f>IF($H582="","",INDEX(MY_Data,MATCH($H582,Sheet1!$N:N,1),2))</f>
        <v/>
      </c>
      <c r="D582" s="13" t="str">
        <f>IF($H582="","",INDEX(MY_Data,MATCH($H582,Sheet1!$N:N,1),3))</f>
        <v/>
      </c>
      <c r="E582" s="13" t="str">
        <f>IF($H582="","",INDEX(MY_Data,MATCH($H582,Sheet1!$N:N,1),4))</f>
        <v/>
      </c>
      <c r="F582" s="13" t="str">
        <f>IF($H582="","",INDEX(MY_Data,MATCH($H582,Sheet1!$N:N,1),5))</f>
        <v/>
      </c>
      <c r="G582" s="22" t="str">
        <f>IF($H582="","",INDEX(MY_Data,MATCH($H582,Sheet1!$N:N,1),6))</f>
        <v/>
      </c>
      <c r="H582" s="25" t="str">
        <f>IF(ROW()-7&lt;=MAX(Sheet1!$N:N),ROW()-7,"")</f>
        <v/>
      </c>
    </row>
    <row r="583" spans="2:8">
      <c r="B583" s="24" t="str">
        <f>IF($H583="","",INDEX(MY_Data,MATCH($H583,Sheet1!$N:N,1),1))</f>
        <v/>
      </c>
      <c r="C583" s="13" t="str">
        <f>IF($H583="","",INDEX(MY_Data,MATCH($H583,Sheet1!$N:N,1),2))</f>
        <v/>
      </c>
      <c r="D583" s="13" t="str">
        <f>IF($H583="","",INDEX(MY_Data,MATCH($H583,Sheet1!$N:N,1),3))</f>
        <v/>
      </c>
      <c r="E583" s="13" t="str">
        <f>IF($H583="","",INDEX(MY_Data,MATCH($H583,Sheet1!$N:N,1),4))</f>
        <v/>
      </c>
      <c r="F583" s="13" t="str">
        <f>IF($H583="","",INDEX(MY_Data,MATCH($H583,Sheet1!$N:N,1),5))</f>
        <v/>
      </c>
      <c r="G583" s="22" t="str">
        <f>IF($H583="","",INDEX(MY_Data,MATCH($H583,Sheet1!$N:N,1),6))</f>
        <v/>
      </c>
      <c r="H583" s="25" t="str">
        <f>IF(ROW()-7&lt;=MAX(Sheet1!$N:N),ROW()-7,"")</f>
        <v/>
      </c>
    </row>
    <row r="584" spans="2:8">
      <c r="B584" s="24" t="str">
        <f>IF($H584="","",INDEX(MY_Data,MATCH($H584,Sheet1!$N:N,1),1))</f>
        <v/>
      </c>
      <c r="C584" s="13" t="str">
        <f>IF($H584="","",INDEX(MY_Data,MATCH($H584,Sheet1!$N:N,1),2))</f>
        <v/>
      </c>
      <c r="D584" s="13" t="str">
        <f>IF($H584="","",INDEX(MY_Data,MATCH($H584,Sheet1!$N:N,1),3))</f>
        <v/>
      </c>
      <c r="E584" s="13" t="str">
        <f>IF($H584="","",INDEX(MY_Data,MATCH($H584,Sheet1!$N:N,1),4))</f>
        <v/>
      </c>
      <c r="F584" s="13" t="str">
        <f>IF($H584="","",INDEX(MY_Data,MATCH($H584,Sheet1!$N:N,1),5))</f>
        <v/>
      </c>
      <c r="G584" s="22" t="str">
        <f>IF($H584="","",INDEX(MY_Data,MATCH($H584,Sheet1!$N:N,1),6))</f>
        <v/>
      </c>
      <c r="H584" s="25" t="str">
        <f>IF(ROW()-7&lt;=MAX(Sheet1!$N:N),ROW()-7,"")</f>
        <v/>
      </c>
    </row>
    <row r="585" spans="2:8">
      <c r="B585" s="24" t="str">
        <f>IF($H585="","",INDEX(MY_Data,MATCH($H585,Sheet1!$N:N,1),1))</f>
        <v/>
      </c>
      <c r="C585" s="13" t="str">
        <f>IF($H585="","",INDEX(MY_Data,MATCH($H585,Sheet1!$N:N,1),2))</f>
        <v/>
      </c>
      <c r="D585" s="13" t="str">
        <f>IF($H585="","",INDEX(MY_Data,MATCH($H585,Sheet1!$N:N,1),3))</f>
        <v/>
      </c>
      <c r="E585" s="13" t="str">
        <f>IF($H585="","",INDEX(MY_Data,MATCH($H585,Sheet1!$N:N,1),4))</f>
        <v/>
      </c>
      <c r="F585" s="13" t="str">
        <f>IF($H585="","",INDEX(MY_Data,MATCH($H585,Sheet1!$N:N,1),5))</f>
        <v/>
      </c>
      <c r="G585" s="22" t="str">
        <f>IF($H585="","",INDEX(MY_Data,MATCH($H585,Sheet1!$N:N,1),6))</f>
        <v/>
      </c>
      <c r="H585" s="25" t="str">
        <f>IF(ROW()-7&lt;=MAX(Sheet1!$N:N),ROW()-7,"")</f>
        <v/>
      </c>
    </row>
    <row r="586" spans="2:8">
      <c r="B586" s="24" t="str">
        <f>IF($H586="","",INDEX(MY_Data,MATCH($H586,Sheet1!$N:N,1),1))</f>
        <v/>
      </c>
      <c r="C586" s="13" t="str">
        <f>IF($H586="","",INDEX(MY_Data,MATCH($H586,Sheet1!$N:N,1),2))</f>
        <v/>
      </c>
      <c r="D586" s="13" t="str">
        <f>IF($H586="","",INDEX(MY_Data,MATCH($H586,Sheet1!$N:N,1),3))</f>
        <v/>
      </c>
      <c r="E586" s="13" t="str">
        <f>IF($H586="","",INDEX(MY_Data,MATCH($H586,Sheet1!$N:N,1),4))</f>
        <v/>
      </c>
      <c r="F586" s="13" t="str">
        <f>IF($H586="","",INDEX(MY_Data,MATCH($H586,Sheet1!$N:N,1),5))</f>
        <v/>
      </c>
      <c r="G586" s="22" t="str">
        <f>IF($H586="","",INDEX(MY_Data,MATCH($H586,Sheet1!$N:N,1),6))</f>
        <v/>
      </c>
      <c r="H586" s="25" t="str">
        <f>IF(ROW()-7&lt;=MAX(Sheet1!$N:N),ROW()-7,"")</f>
        <v/>
      </c>
    </row>
    <row r="587" spans="2:8">
      <c r="B587" s="24" t="str">
        <f>IF($H587="","",INDEX(MY_Data,MATCH($H587,Sheet1!$N:N,1),1))</f>
        <v/>
      </c>
      <c r="C587" s="13" t="str">
        <f>IF($H587="","",INDEX(MY_Data,MATCH($H587,Sheet1!$N:N,1),2))</f>
        <v/>
      </c>
      <c r="D587" s="13" t="str">
        <f>IF($H587="","",INDEX(MY_Data,MATCH($H587,Sheet1!$N:N,1),3))</f>
        <v/>
      </c>
      <c r="E587" s="13" t="str">
        <f>IF($H587="","",INDEX(MY_Data,MATCH($H587,Sheet1!$N:N,1),4))</f>
        <v/>
      </c>
      <c r="F587" s="13" t="str">
        <f>IF($H587="","",INDEX(MY_Data,MATCH($H587,Sheet1!$N:N,1),5))</f>
        <v/>
      </c>
      <c r="G587" s="22" t="str">
        <f>IF($H587="","",INDEX(MY_Data,MATCH($H587,Sheet1!$N:N,1),6))</f>
        <v/>
      </c>
      <c r="H587" s="25" t="str">
        <f>IF(ROW()-7&lt;=MAX(Sheet1!$N:N),ROW()-7,"")</f>
        <v/>
      </c>
    </row>
    <row r="588" spans="2:8">
      <c r="B588" s="24" t="str">
        <f>IF($H588="","",INDEX(MY_Data,MATCH($H588,Sheet1!$N:N,1),1))</f>
        <v/>
      </c>
      <c r="C588" s="13" t="str">
        <f>IF($H588="","",INDEX(MY_Data,MATCH($H588,Sheet1!$N:N,1),2))</f>
        <v/>
      </c>
      <c r="D588" s="13" t="str">
        <f>IF($H588="","",INDEX(MY_Data,MATCH($H588,Sheet1!$N:N,1),3))</f>
        <v/>
      </c>
      <c r="E588" s="13" t="str">
        <f>IF($H588="","",INDEX(MY_Data,MATCH($H588,Sheet1!$N:N,1),4))</f>
        <v/>
      </c>
      <c r="F588" s="13" t="str">
        <f>IF($H588="","",INDEX(MY_Data,MATCH($H588,Sheet1!$N:N,1),5))</f>
        <v/>
      </c>
      <c r="G588" s="22" t="str">
        <f>IF($H588="","",INDEX(MY_Data,MATCH($H588,Sheet1!$N:N,1),6))</f>
        <v/>
      </c>
      <c r="H588" s="25" t="str">
        <f>IF(ROW()-7&lt;=MAX(Sheet1!$N:N),ROW()-7,"")</f>
        <v/>
      </c>
    </row>
    <row r="589" spans="2:8">
      <c r="B589" s="24" t="str">
        <f>IF($H589="","",INDEX(MY_Data,MATCH($H589,Sheet1!$N:N,1),1))</f>
        <v/>
      </c>
      <c r="C589" s="13" t="str">
        <f>IF($H589="","",INDEX(MY_Data,MATCH($H589,Sheet1!$N:N,1),2))</f>
        <v/>
      </c>
      <c r="D589" s="13" t="str">
        <f>IF($H589="","",INDEX(MY_Data,MATCH($H589,Sheet1!$N:N,1),3))</f>
        <v/>
      </c>
      <c r="E589" s="13" t="str">
        <f>IF($H589="","",INDEX(MY_Data,MATCH($H589,Sheet1!$N:N,1),4))</f>
        <v/>
      </c>
      <c r="F589" s="13" t="str">
        <f>IF($H589="","",INDEX(MY_Data,MATCH($H589,Sheet1!$N:N,1),5))</f>
        <v/>
      </c>
      <c r="G589" s="22" t="str">
        <f>IF($H589="","",INDEX(MY_Data,MATCH($H589,Sheet1!$N:N,1),6))</f>
        <v/>
      </c>
      <c r="H589" s="25" t="str">
        <f>IF(ROW()-7&lt;=MAX(Sheet1!$N:N),ROW()-7,"")</f>
        <v/>
      </c>
    </row>
    <row r="590" spans="2:8">
      <c r="B590" s="24" t="str">
        <f>IF($H590="","",INDEX(MY_Data,MATCH($H590,Sheet1!$N:N,1),1))</f>
        <v/>
      </c>
      <c r="C590" s="13" t="str">
        <f>IF($H590="","",INDEX(MY_Data,MATCH($H590,Sheet1!$N:N,1),2))</f>
        <v/>
      </c>
      <c r="D590" s="13" t="str">
        <f>IF($H590="","",INDEX(MY_Data,MATCH($H590,Sheet1!$N:N,1),3))</f>
        <v/>
      </c>
      <c r="E590" s="13" t="str">
        <f>IF($H590="","",INDEX(MY_Data,MATCH($H590,Sheet1!$N:N,1),4))</f>
        <v/>
      </c>
      <c r="F590" s="13" t="str">
        <f>IF($H590="","",INDEX(MY_Data,MATCH($H590,Sheet1!$N:N,1),5))</f>
        <v/>
      </c>
      <c r="G590" s="22" t="str">
        <f>IF($H590="","",INDEX(MY_Data,MATCH($H590,Sheet1!$N:N,1),6))</f>
        <v/>
      </c>
      <c r="H590" s="25" t="str">
        <f>IF(ROW()-7&lt;=MAX(Sheet1!$N:N),ROW()-7,"")</f>
        <v/>
      </c>
    </row>
    <row r="591" spans="2:8">
      <c r="B591" s="24" t="str">
        <f>IF($H591="","",INDEX(MY_Data,MATCH($H591,Sheet1!$N:N,1),1))</f>
        <v/>
      </c>
      <c r="C591" s="13" t="str">
        <f>IF($H591="","",INDEX(MY_Data,MATCH($H591,Sheet1!$N:N,1),2))</f>
        <v/>
      </c>
      <c r="D591" s="13" t="str">
        <f>IF($H591="","",INDEX(MY_Data,MATCH($H591,Sheet1!$N:N,1),3))</f>
        <v/>
      </c>
      <c r="E591" s="13" t="str">
        <f>IF($H591="","",INDEX(MY_Data,MATCH($H591,Sheet1!$N:N,1),4))</f>
        <v/>
      </c>
      <c r="F591" s="13" t="str">
        <f>IF($H591="","",INDEX(MY_Data,MATCH($H591,Sheet1!$N:N,1),5))</f>
        <v/>
      </c>
      <c r="G591" s="22" t="str">
        <f>IF($H591="","",INDEX(MY_Data,MATCH($H591,Sheet1!$N:N,1),6))</f>
        <v/>
      </c>
      <c r="H591" s="25" t="str">
        <f>IF(ROW()-7&lt;=MAX(Sheet1!$N:N),ROW()-7,"")</f>
        <v/>
      </c>
    </row>
    <row r="592" spans="2:8">
      <c r="B592" s="24" t="str">
        <f>IF($H592="","",INDEX(MY_Data,MATCH($H592,Sheet1!$N:N,1),1))</f>
        <v/>
      </c>
      <c r="C592" s="13" t="str">
        <f>IF($H592="","",INDEX(MY_Data,MATCH($H592,Sheet1!$N:N,1),2))</f>
        <v/>
      </c>
      <c r="D592" s="13" t="str">
        <f>IF($H592="","",INDEX(MY_Data,MATCH($H592,Sheet1!$N:N,1),3))</f>
        <v/>
      </c>
      <c r="E592" s="13" t="str">
        <f>IF($H592="","",INDEX(MY_Data,MATCH($H592,Sheet1!$N:N,1),4))</f>
        <v/>
      </c>
      <c r="F592" s="13" t="str">
        <f>IF($H592="","",INDEX(MY_Data,MATCH($H592,Sheet1!$N:N,1),5))</f>
        <v/>
      </c>
      <c r="G592" s="22" t="str">
        <f>IF($H592="","",INDEX(MY_Data,MATCH($H592,Sheet1!$N:N,1),6))</f>
        <v/>
      </c>
      <c r="H592" s="25" t="str">
        <f>IF(ROW()-7&lt;=MAX(Sheet1!$N:N),ROW()-7,"")</f>
        <v/>
      </c>
    </row>
    <row r="593" spans="2:8">
      <c r="B593" s="24" t="str">
        <f>IF($H593="","",INDEX(MY_Data,MATCH($H593,Sheet1!$N:N,1),1))</f>
        <v/>
      </c>
      <c r="C593" s="13" t="str">
        <f>IF($H593="","",INDEX(MY_Data,MATCH($H593,Sheet1!$N:N,1),2))</f>
        <v/>
      </c>
      <c r="D593" s="13" t="str">
        <f>IF($H593="","",INDEX(MY_Data,MATCH($H593,Sheet1!$N:N,1),3))</f>
        <v/>
      </c>
      <c r="E593" s="13" t="str">
        <f>IF($H593="","",INDEX(MY_Data,MATCH($H593,Sheet1!$N:N,1),4))</f>
        <v/>
      </c>
      <c r="F593" s="13" t="str">
        <f>IF($H593="","",INDEX(MY_Data,MATCH($H593,Sheet1!$N:N,1),5))</f>
        <v/>
      </c>
      <c r="G593" s="22" t="str">
        <f>IF($H593="","",INDEX(MY_Data,MATCH($H593,Sheet1!$N:N,1),6))</f>
        <v/>
      </c>
      <c r="H593" s="25" t="str">
        <f>IF(ROW()-7&lt;=MAX(Sheet1!$N:N),ROW()-7,"")</f>
        <v/>
      </c>
    </row>
    <row r="594" spans="2:8">
      <c r="B594" s="24" t="str">
        <f>IF($H594="","",INDEX(MY_Data,MATCH($H594,Sheet1!$N:N,1),1))</f>
        <v/>
      </c>
      <c r="C594" s="13" t="str">
        <f>IF($H594="","",INDEX(MY_Data,MATCH($H594,Sheet1!$N:N,1),2))</f>
        <v/>
      </c>
      <c r="D594" s="13" t="str">
        <f>IF($H594="","",INDEX(MY_Data,MATCH($H594,Sheet1!$N:N,1),3))</f>
        <v/>
      </c>
      <c r="E594" s="13" t="str">
        <f>IF($H594="","",INDEX(MY_Data,MATCH($H594,Sheet1!$N:N,1),4))</f>
        <v/>
      </c>
      <c r="F594" s="13" t="str">
        <f>IF($H594="","",INDEX(MY_Data,MATCH($H594,Sheet1!$N:N,1),5))</f>
        <v/>
      </c>
      <c r="G594" s="22" t="str">
        <f>IF($H594="","",INDEX(MY_Data,MATCH($H594,Sheet1!$N:N,1),6))</f>
        <v/>
      </c>
      <c r="H594" s="25" t="str">
        <f>IF(ROW()-7&lt;=MAX(Sheet1!$N:N),ROW()-7,"")</f>
        <v/>
      </c>
    </row>
    <row r="595" spans="2:8">
      <c r="B595" s="24" t="str">
        <f>IF($H595="","",INDEX(MY_Data,MATCH($H595,Sheet1!$N:N,1),1))</f>
        <v/>
      </c>
      <c r="C595" s="13" t="str">
        <f>IF($H595="","",INDEX(MY_Data,MATCH($H595,Sheet1!$N:N,1),2))</f>
        <v/>
      </c>
      <c r="D595" s="13" t="str">
        <f>IF($H595="","",INDEX(MY_Data,MATCH($H595,Sheet1!$N:N,1),3))</f>
        <v/>
      </c>
      <c r="E595" s="13" t="str">
        <f>IF($H595="","",INDEX(MY_Data,MATCH($H595,Sheet1!$N:N,1),4))</f>
        <v/>
      </c>
      <c r="F595" s="13" t="str">
        <f>IF($H595="","",INDEX(MY_Data,MATCH($H595,Sheet1!$N:N,1),5))</f>
        <v/>
      </c>
      <c r="G595" s="22" t="str">
        <f>IF($H595="","",INDEX(MY_Data,MATCH($H595,Sheet1!$N:N,1),6))</f>
        <v/>
      </c>
      <c r="H595" s="25" t="str">
        <f>IF(ROW()-7&lt;=MAX(Sheet1!$N:N),ROW()-7,"")</f>
        <v/>
      </c>
    </row>
    <row r="596" spans="2:8">
      <c r="B596" s="24" t="str">
        <f>IF($H596="","",INDEX(MY_Data,MATCH($H596,Sheet1!$N:N,1),1))</f>
        <v/>
      </c>
      <c r="C596" s="13" t="str">
        <f>IF($H596="","",INDEX(MY_Data,MATCH($H596,Sheet1!$N:N,1),2))</f>
        <v/>
      </c>
      <c r="D596" s="13" t="str">
        <f>IF($H596="","",INDEX(MY_Data,MATCH($H596,Sheet1!$N:N,1),3))</f>
        <v/>
      </c>
      <c r="E596" s="13" t="str">
        <f>IF($H596="","",INDEX(MY_Data,MATCH($H596,Sheet1!$N:N,1),4))</f>
        <v/>
      </c>
      <c r="F596" s="13" t="str">
        <f>IF($H596="","",INDEX(MY_Data,MATCH($H596,Sheet1!$N:N,1),5))</f>
        <v/>
      </c>
      <c r="G596" s="22" t="str">
        <f>IF($H596="","",INDEX(MY_Data,MATCH($H596,Sheet1!$N:N,1),6))</f>
        <v/>
      </c>
      <c r="H596" s="25" t="str">
        <f>IF(ROW()-7&lt;=MAX(Sheet1!$N:N),ROW()-7,"")</f>
        <v/>
      </c>
    </row>
    <row r="597" spans="2:8">
      <c r="B597" s="24" t="str">
        <f>IF($H597="","",INDEX(MY_Data,MATCH($H597,Sheet1!$N:N,1),1))</f>
        <v/>
      </c>
      <c r="C597" s="13" t="str">
        <f>IF($H597="","",INDEX(MY_Data,MATCH($H597,Sheet1!$N:N,1),2))</f>
        <v/>
      </c>
      <c r="D597" s="13" t="str">
        <f>IF($H597="","",INDEX(MY_Data,MATCH($H597,Sheet1!$N:N,1),3))</f>
        <v/>
      </c>
      <c r="E597" s="13" t="str">
        <f>IF($H597="","",INDEX(MY_Data,MATCH($H597,Sheet1!$N:N,1),4))</f>
        <v/>
      </c>
      <c r="F597" s="13" t="str">
        <f>IF($H597="","",INDEX(MY_Data,MATCH($H597,Sheet1!$N:N,1),5))</f>
        <v/>
      </c>
      <c r="G597" s="22" t="str">
        <f>IF($H597="","",INDEX(MY_Data,MATCH($H597,Sheet1!$N:N,1),6))</f>
        <v/>
      </c>
      <c r="H597" s="25" t="str">
        <f>IF(ROW()-7&lt;=MAX(Sheet1!$N:N),ROW()-7,"")</f>
        <v/>
      </c>
    </row>
    <row r="598" spans="2:8">
      <c r="B598" s="24" t="str">
        <f>IF($H598="","",INDEX(MY_Data,MATCH($H598,Sheet1!$N:N,1),1))</f>
        <v/>
      </c>
      <c r="C598" s="13" t="str">
        <f>IF($H598="","",INDEX(MY_Data,MATCH($H598,Sheet1!$N:N,1),2))</f>
        <v/>
      </c>
      <c r="D598" s="13" t="str">
        <f>IF($H598="","",INDEX(MY_Data,MATCH($H598,Sheet1!$N:N,1),3))</f>
        <v/>
      </c>
      <c r="E598" s="13" t="str">
        <f>IF($H598="","",INDEX(MY_Data,MATCH($H598,Sheet1!$N:N,1),4))</f>
        <v/>
      </c>
      <c r="F598" s="13" t="str">
        <f>IF($H598="","",INDEX(MY_Data,MATCH($H598,Sheet1!$N:N,1),5))</f>
        <v/>
      </c>
      <c r="G598" s="22" t="str">
        <f>IF($H598="","",INDEX(MY_Data,MATCH($H598,Sheet1!$N:N,1),6))</f>
        <v/>
      </c>
      <c r="H598" s="25" t="str">
        <f>IF(ROW()-7&lt;=MAX(Sheet1!$N:N),ROW()-7,"")</f>
        <v/>
      </c>
    </row>
    <row r="599" spans="2:8">
      <c r="B599" s="24" t="str">
        <f>IF($H599="","",INDEX(MY_Data,MATCH($H599,Sheet1!$N:N,1),1))</f>
        <v/>
      </c>
      <c r="C599" s="13" t="str">
        <f>IF($H599="","",INDEX(MY_Data,MATCH($H599,Sheet1!$N:N,1),2))</f>
        <v/>
      </c>
      <c r="D599" s="13" t="str">
        <f>IF($H599="","",INDEX(MY_Data,MATCH($H599,Sheet1!$N:N,1),3))</f>
        <v/>
      </c>
      <c r="E599" s="13" t="str">
        <f>IF($H599="","",INDEX(MY_Data,MATCH($H599,Sheet1!$N:N,1),4))</f>
        <v/>
      </c>
      <c r="F599" s="13" t="str">
        <f>IF($H599="","",INDEX(MY_Data,MATCH($H599,Sheet1!$N:N,1),5))</f>
        <v/>
      </c>
      <c r="G599" s="22" t="str">
        <f>IF($H599="","",INDEX(MY_Data,MATCH($H599,Sheet1!$N:N,1),6))</f>
        <v/>
      </c>
      <c r="H599" s="25" t="str">
        <f>IF(ROW()-7&lt;=MAX(Sheet1!$N:N),ROW()-7,"")</f>
        <v/>
      </c>
    </row>
    <row r="600" spans="2:8">
      <c r="B600" s="24" t="str">
        <f>IF($H600="","",INDEX(MY_Data,MATCH($H600,Sheet1!$N:N,1),1))</f>
        <v/>
      </c>
      <c r="C600" s="13" t="str">
        <f>IF($H600="","",INDEX(MY_Data,MATCH($H600,Sheet1!$N:N,1),2))</f>
        <v/>
      </c>
      <c r="D600" s="13" t="str">
        <f>IF($H600="","",INDEX(MY_Data,MATCH($H600,Sheet1!$N:N,1),3))</f>
        <v/>
      </c>
      <c r="E600" s="13" t="str">
        <f>IF($H600="","",INDEX(MY_Data,MATCH($H600,Sheet1!$N:N,1),4))</f>
        <v/>
      </c>
      <c r="F600" s="13" t="str">
        <f>IF($H600="","",INDEX(MY_Data,MATCH($H600,Sheet1!$N:N,1),5))</f>
        <v/>
      </c>
      <c r="G600" s="22" t="str">
        <f>IF($H600="","",INDEX(MY_Data,MATCH($H600,Sheet1!$N:N,1),6))</f>
        <v/>
      </c>
      <c r="H600" s="25" t="str">
        <f>IF(ROW()-7&lt;=MAX(Sheet1!$N:N),ROW()-7,"")</f>
        <v/>
      </c>
    </row>
    <row r="601" spans="2:8">
      <c r="B601" s="24" t="str">
        <f>IF($H601="","",INDEX(MY_Data,MATCH($H601,Sheet1!$N:N,1),1))</f>
        <v/>
      </c>
      <c r="C601" s="13" t="str">
        <f>IF($H601="","",INDEX(MY_Data,MATCH($H601,Sheet1!$N:N,1),2))</f>
        <v/>
      </c>
      <c r="D601" s="13" t="str">
        <f>IF($H601="","",INDEX(MY_Data,MATCH($H601,Sheet1!$N:N,1),3))</f>
        <v/>
      </c>
      <c r="E601" s="13" t="str">
        <f>IF($H601="","",INDEX(MY_Data,MATCH($H601,Sheet1!$N:N,1),4))</f>
        <v/>
      </c>
      <c r="F601" s="13" t="str">
        <f>IF($H601="","",INDEX(MY_Data,MATCH($H601,Sheet1!$N:N,1),5))</f>
        <v/>
      </c>
      <c r="G601" s="22" t="str">
        <f>IF($H601="","",INDEX(MY_Data,MATCH($H601,Sheet1!$N:N,1),6))</f>
        <v/>
      </c>
      <c r="H601" s="25" t="str">
        <f>IF(ROW()-7&lt;=MAX(Sheet1!$N:N),ROW()-7,"")</f>
        <v/>
      </c>
    </row>
    <row r="602" spans="2:8">
      <c r="B602" s="24" t="str">
        <f>IF($H602="","",INDEX(MY_Data,MATCH($H602,Sheet1!$N:N,1),1))</f>
        <v/>
      </c>
      <c r="C602" s="13" t="str">
        <f>IF($H602="","",INDEX(MY_Data,MATCH($H602,Sheet1!$N:N,1),2))</f>
        <v/>
      </c>
      <c r="D602" s="13" t="str">
        <f>IF($H602="","",INDEX(MY_Data,MATCH($H602,Sheet1!$N:N,1),3))</f>
        <v/>
      </c>
      <c r="E602" s="13" t="str">
        <f>IF($H602="","",INDEX(MY_Data,MATCH($H602,Sheet1!$N:N,1),4))</f>
        <v/>
      </c>
      <c r="F602" s="13" t="str">
        <f>IF($H602="","",INDEX(MY_Data,MATCH($H602,Sheet1!$N:N,1),5))</f>
        <v/>
      </c>
      <c r="G602" s="22" t="str">
        <f>IF($H602="","",INDEX(MY_Data,MATCH($H602,Sheet1!$N:N,1),6))</f>
        <v/>
      </c>
      <c r="H602" s="25" t="str">
        <f>IF(ROW()-7&lt;=MAX(Sheet1!$N:N),ROW()-7,"")</f>
        <v/>
      </c>
    </row>
    <row r="603" spans="2:8">
      <c r="B603" s="24" t="str">
        <f>IF($H603="","",INDEX(MY_Data,MATCH($H603,Sheet1!$N:N,1),1))</f>
        <v/>
      </c>
      <c r="C603" s="13" t="str">
        <f>IF($H603="","",INDEX(MY_Data,MATCH($H603,Sheet1!$N:N,1),2))</f>
        <v/>
      </c>
      <c r="D603" s="13" t="str">
        <f>IF($H603="","",INDEX(MY_Data,MATCH($H603,Sheet1!$N:N,1),3))</f>
        <v/>
      </c>
      <c r="E603" s="13" t="str">
        <f>IF($H603="","",INDEX(MY_Data,MATCH($H603,Sheet1!$N:N,1),4))</f>
        <v/>
      </c>
      <c r="F603" s="13" t="str">
        <f>IF($H603="","",INDEX(MY_Data,MATCH($H603,Sheet1!$N:N,1),5))</f>
        <v/>
      </c>
      <c r="G603" s="22" t="str">
        <f>IF($H603="","",INDEX(MY_Data,MATCH($H603,Sheet1!$N:N,1),6))</f>
        <v/>
      </c>
      <c r="H603" s="25" t="str">
        <f>IF(ROW()-7&lt;=MAX(Sheet1!$N:N),ROW()-7,"")</f>
        <v/>
      </c>
    </row>
    <row r="604" spans="2:8">
      <c r="B604" s="24" t="str">
        <f>IF($H604="","",INDEX(MY_Data,MATCH($H604,Sheet1!$N:N,1),1))</f>
        <v/>
      </c>
      <c r="C604" s="13" t="str">
        <f>IF($H604="","",INDEX(MY_Data,MATCH($H604,Sheet1!$N:N,1),2))</f>
        <v/>
      </c>
      <c r="D604" s="13" t="str">
        <f>IF($H604="","",INDEX(MY_Data,MATCH($H604,Sheet1!$N:N,1),3))</f>
        <v/>
      </c>
      <c r="E604" s="13" t="str">
        <f>IF($H604="","",INDEX(MY_Data,MATCH($H604,Sheet1!$N:N,1),4))</f>
        <v/>
      </c>
      <c r="F604" s="13" t="str">
        <f>IF($H604="","",INDEX(MY_Data,MATCH($H604,Sheet1!$N:N,1),5))</f>
        <v/>
      </c>
      <c r="G604" s="22" t="str">
        <f>IF($H604="","",INDEX(MY_Data,MATCH($H604,Sheet1!$N:N,1),6))</f>
        <v/>
      </c>
      <c r="H604" s="25" t="str">
        <f>IF(ROW()-7&lt;=MAX(Sheet1!$N:N),ROW()-7,"")</f>
        <v/>
      </c>
    </row>
    <row r="605" spans="2:8">
      <c r="B605" s="24" t="str">
        <f>IF($H605="","",INDEX(MY_Data,MATCH($H605,Sheet1!$N:N,1),1))</f>
        <v/>
      </c>
      <c r="C605" s="13" t="str">
        <f>IF($H605="","",INDEX(MY_Data,MATCH($H605,Sheet1!$N:N,1),2))</f>
        <v/>
      </c>
      <c r="D605" s="13" t="str">
        <f>IF($H605="","",INDEX(MY_Data,MATCH($H605,Sheet1!$N:N,1),3))</f>
        <v/>
      </c>
      <c r="E605" s="13" t="str">
        <f>IF($H605="","",INDEX(MY_Data,MATCH($H605,Sheet1!$N:N,1),4))</f>
        <v/>
      </c>
      <c r="F605" s="13" t="str">
        <f>IF($H605="","",INDEX(MY_Data,MATCH($H605,Sheet1!$N:N,1),5))</f>
        <v/>
      </c>
      <c r="G605" s="22" t="str">
        <f>IF($H605="","",INDEX(MY_Data,MATCH($H605,Sheet1!$N:N,1),6))</f>
        <v/>
      </c>
      <c r="H605" s="25" t="str">
        <f>IF(ROW()-7&lt;=MAX(Sheet1!$N:N),ROW()-7,"")</f>
        <v/>
      </c>
    </row>
    <row r="606" spans="2:8">
      <c r="B606" s="24" t="str">
        <f>IF($H606="","",INDEX(MY_Data,MATCH($H606,Sheet1!$N:N,1),1))</f>
        <v/>
      </c>
      <c r="C606" s="13" t="str">
        <f>IF($H606="","",INDEX(MY_Data,MATCH($H606,Sheet1!$N:N,1),2))</f>
        <v/>
      </c>
      <c r="D606" s="13" t="str">
        <f>IF($H606="","",INDEX(MY_Data,MATCH($H606,Sheet1!$N:N,1),3))</f>
        <v/>
      </c>
      <c r="E606" s="13" t="str">
        <f>IF($H606="","",INDEX(MY_Data,MATCH($H606,Sheet1!$N:N,1),4))</f>
        <v/>
      </c>
      <c r="F606" s="13" t="str">
        <f>IF($H606="","",INDEX(MY_Data,MATCH($H606,Sheet1!$N:N,1),5))</f>
        <v/>
      </c>
      <c r="G606" s="22" t="str">
        <f>IF($H606="","",INDEX(MY_Data,MATCH($H606,Sheet1!$N:N,1),6))</f>
        <v/>
      </c>
      <c r="H606" s="25" t="str">
        <f>IF(ROW()-7&lt;=MAX(Sheet1!$N:N),ROW()-7,"")</f>
        <v/>
      </c>
    </row>
    <row r="607" spans="2:8">
      <c r="B607" s="24" t="str">
        <f>IF($H607="","",INDEX(MY_Data,MATCH($H607,Sheet1!$N:N,1),1))</f>
        <v/>
      </c>
      <c r="C607" s="13" t="str">
        <f>IF($H607="","",INDEX(MY_Data,MATCH($H607,Sheet1!$N:N,1),2))</f>
        <v/>
      </c>
      <c r="D607" s="13" t="str">
        <f>IF($H607="","",INDEX(MY_Data,MATCH($H607,Sheet1!$N:N,1),3))</f>
        <v/>
      </c>
      <c r="E607" s="13" t="str">
        <f>IF($H607="","",INDEX(MY_Data,MATCH($H607,Sheet1!$N:N,1),4))</f>
        <v/>
      </c>
      <c r="F607" s="13" t="str">
        <f>IF($H607="","",INDEX(MY_Data,MATCH($H607,Sheet1!$N:N,1),5))</f>
        <v/>
      </c>
      <c r="G607" s="22" t="str">
        <f>IF($H607="","",INDEX(MY_Data,MATCH($H607,Sheet1!$N:N,1),6))</f>
        <v/>
      </c>
      <c r="H607" s="25" t="str">
        <f>IF(ROW()-7&lt;=MAX(Sheet1!$N:N),ROW()-7,"")</f>
        <v/>
      </c>
    </row>
    <row r="608" spans="2:8">
      <c r="B608" s="24" t="str">
        <f>IF($H608="","",INDEX(MY_Data,MATCH($H608,Sheet1!$N:N,1),1))</f>
        <v/>
      </c>
      <c r="C608" s="13" t="str">
        <f>IF($H608="","",INDEX(MY_Data,MATCH($H608,Sheet1!$N:N,1),2))</f>
        <v/>
      </c>
      <c r="D608" s="13" t="str">
        <f>IF($H608="","",INDEX(MY_Data,MATCH($H608,Sheet1!$N:N,1),3))</f>
        <v/>
      </c>
      <c r="E608" s="13" t="str">
        <f>IF($H608="","",INDEX(MY_Data,MATCH($H608,Sheet1!$N:N,1),4))</f>
        <v/>
      </c>
      <c r="F608" s="13" t="str">
        <f>IF($H608="","",INDEX(MY_Data,MATCH($H608,Sheet1!$N:N,1),5))</f>
        <v/>
      </c>
      <c r="G608" s="22" t="str">
        <f>IF($H608="","",INDEX(MY_Data,MATCH($H608,Sheet1!$N:N,1),6))</f>
        <v/>
      </c>
      <c r="H608" s="25" t="str">
        <f>IF(ROW()-7&lt;=MAX(Sheet1!$N:N),ROW()-7,"")</f>
        <v/>
      </c>
    </row>
    <row r="609" spans="2:8">
      <c r="B609" s="24" t="str">
        <f>IF($H609="","",INDEX(MY_Data,MATCH($H609,Sheet1!$N:N,1),1))</f>
        <v/>
      </c>
      <c r="C609" s="13" t="str">
        <f>IF($H609="","",INDEX(MY_Data,MATCH($H609,Sheet1!$N:N,1),2))</f>
        <v/>
      </c>
      <c r="D609" s="13" t="str">
        <f>IF($H609="","",INDEX(MY_Data,MATCH($H609,Sheet1!$N:N,1),3))</f>
        <v/>
      </c>
      <c r="E609" s="13" t="str">
        <f>IF($H609="","",INDEX(MY_Data,MATCH($H609,Sheet1!$N:N,1),4))</f>
        <v/>
      </c>
      <c r="F609" s="13" t="str">
        <f>IF($H609="","",INDEX(MY_Data,MATCH($H609,Sheet1!$N:N,1),5))</f>
        <v/>
      </c>
      <c r="G609" s="22" t="str">
        <f>IF($H609="","",INDEX(MY_Data,MATCH($H609,Sheet1!$N:N,1),6))</f>
        <v/>
      </c>
      <c r="H609" s="25" t="str">
        <f>IF(ROW()-7&lt;=MAX(Sheet1!$N:N),ROW()-7,"")</f>
        <v/>
      </c>
    </row>
    <row r="610" spans="2:8">
      <c r="B610" s="24" t="str">
        <f>IF($H610="","",INDEX(MY_Data,MATCH($H610,Sheet1!$N:N,1),1))</f>
        <v/>
      </c>
      <c r="C610" s="13" t="str">
        <f>IF($H610="","",INDEX(MY_Data,MATCH($H610,Sheet1!$N:N,1),2))</f>
        <v/>
      </c>
      <c r="D610" s="13" t="str">
        <f>IF($H610="","",INDEX(MY_Data,MATCH($H610,Sheet1!$N:N,1),3))</f>
        <v/>
      </c>
      <c r="E610" s="13" t="str">
        <f>IF($H610="","",INDEX(MY_Data,MATCH($H610,Sheet1!$N:N,1),4))</f>
        <v/>
      </c>
      <c r="F610" s="13" t="str">
        <f>IF($H610="","",INDEX(MY_Data,MATCH($H610,Sheet1!$N:N,1),5))</f>
        <v/>
      </c>
      <c r="G610" s="22" t="str">
        <f>IF($H610="","",INDEX(MY_Data,MATCH($H610,Sheet1!$N:N,1),6))</f>
        <v/>
      </c>
      <c r="H610" s="25" t="str">
        <f>IF(ROW()-7&lt;=MAX(Sheet1!$N:N),ROW()-7,"")</f>
        <v/>
      </c>
    </row>
    <row r="611" spans="2:8">
      <c r="B611" s="24" t="str">
        <f>IF($H611="","",INDEX(MY_Data,MATCH($H611,Sheet1!$N:N,1),1))</f>
        <v/>
      </c>
      <c r="C611" s="13" t="str">
        <f>IF($H611="","",INDEX(MY_Data,MATCH($H611,Sheet1!$N:N,1),2))</f>
        <v/>
      </c>
      <c r="D611" s="13" t="str">
        <f>IF($H611="","",INDEX(MY_Data,MATCH($H611,Sheet1!$N:N,1),3))</f>
        <v/>
      </c>
      <c r="E611" s="13" t="str">
        <f>IF($H611="","",INDEX(MY_Data,MATCH($H611,Sheet1!$N:N,1),4))</f>
        <v/>
      </c>
      <c r="F611" s="13" t="str">
        <f>IF($H611="","",INDEX(MY_Data,MATCH($H611,Sheet1!$N:N,1),5))</f>
        <v/>
      </c>
      <c r="G611" s="22" t="str">
        <f>IF($H611="","",INDEX(MY_Data,MATCH($H611,Sheet1!$N:N,1),6))</f>
        <v/>
      </c>
      <c r="H611" s="25" t="str">
        <f>IF(ROW()-7&lt;=MAX(Sheet1!$N:N),ROW()-7,"")</f>
        <v/>
      </c>
    </row>
    <row r="612" spans="2:8">
      <c r="B612" s="24" t="str">
        <f>IF($H612="","",INDEX(MY_Data,MATCH($H612,Sheet1!$N:N,1),1))</f>
        <v/>
      </c>
      <c r="C612" s="13" t="str">
        <f>IF($H612="","",INDEX(MY_Data,MATCH($H612,Sheet1!$N:N,1),2))</f>
        <v/>
      </c>
      <c r="D612" s="13" t="str">
        <f>IF($H612="","",INDEX(MY_Data,MATCH($H612,Sheet1!$N:N,1),3))</f>
        <v/>
      </c>
      <c r="E612" s="13" t="str">
        <f>IF($H612="","",INDEX(MY_Data,MATCH($H612,Sheet1!$N:N,1),4))</f>
        <v/>
      </c>
      <c r="F612" s="13" t="str">
        <f>IF($H612="","",INDEX(MY_Data,MATCH($H612,Sheet1!$N:N,1),5))</f>
        <v/>
      </c>
      <c r="G612" s="22" t="str">
        <f>IF($H612="","",INDEX(MY_Data,MATCH($H612,Sheet1!$N:N,1),6))</f>
        <v/>
      </c>
      <c r="H612" s="25" t="str">
        <f>IF(ROW()-7&lt;=MAX(Sheet1!$N:N),ROW()-7,"")</f>
        <v/>
      </c>
    </row>
    <row r="613" spans="2:8">
      <c r="B613" s="24" t="str">
        <f>IF($H613="","",INDEX(MY_Data,MATCH($H613,Sheet1!$N:N,1),1))</f>
        <v/>
      </c>
      <c r="C613" s="13" t="str">
        <f>IF($H613="","",INDEX(MY_Data,MATCH($H613,Sheet1!$N:N,1),2))</f>
        <v/>
      </c>
      <c r="D613" s="13" t="str">
        <f>IF($H613="","",INDEX(MY_Data,MATCH($H613,Sheet1!$N:N,1),3))</f>
        <v/>
      </c>
      <c r="E613" s="13" t="str">
        <f>IF($H613="","",INDEX(MY_Data,MATCH($H613,Sheet1!$N:N,1),4))</f>
        <v/>
      </c>
      <c r="F613" s="13" t="str">
        <f>IF($H613="","",INDEX(MY_Data,MATCH($H613,Sheet1!$N:N,1),5))</f>
        <v/>
      </c>
      <c r="G613" s="22" t="str">
        <f>IF($H613="","",INDEX(MY_Data,MATCH($H613,Sheet1!$N:N,1),6))</f>
        <v/>
      </c>
      <c r="H613" s="25" t="str">
        <f>IF(ROW()-7&lt;=MAX(Sheet1!$N:N),ROW()-7,"")</f>
        <v/>
      </c>
    </row>
    <row r="614" spans="2:8">
      <c r="B614" s="24" t="str">
        <f>IF($H614="","",INDEX(MY_Data,MATCH($H614,Sheet1!$N:N,1),1))</f>
        <v/>
      </c>
      <c r="C614" s="13" t="str">
        <f>IF($H614="","",INDEX(MY_Data,MATCH($H614,Sheet1!$N:N,1),2))</f>
        <v/>
      </c>
      <c r="D614" s="13" t="str">
        <f>IF($H614="","",INDEX(MY_Data,MATCH($H614,Sheet1!$N:N,1),3))</f>
        <v/>
      </c>
      <c r="E614" s="13" t="str">
        <f>IF($H614="","",INDEX(MY_Data,MATCH($H614,Sheet1!$N:N,1),4))</f>
        <v/>
      </c>
      <c r="F614" s="13" t="str">
        <f>IF($H614="","",INDEX(MY_Data,MATCH($H614,Sheet1!$N:N,1),5))</f>
        <v/>
      </c>
      <c r="G614" s="22" t="str">
        <f>IF($H614="","",INDEX(MY_Data,MATCH($H614,Sheet1!$N:N,1),6))</f>
        <v/>
      </c>
      <c r="H614" s="25" t="str">
        <f>IF(ROW()-7&lt;=MAX(Sheet1!$N:N),ROW()-7,"")</f>
        <v/>
      </c>
    </row>
    <row r="615" spans="2:8">
      <c r="B615" s="24" t="str">
        <f>IF($H615="","",INDEX(MY_Data,MATCH($H615,Sheet1!$N:N,1),1))</f>
        <v/>
      </c>
      <c r="C615" s="13" t="str">
        <f>IF($H615="","",INDEX(MY_Data,MATCH($H615,Sheet1!$N:N,1),2))</f>
        <v/>
      </c>
      <c r="D615" s="13" t="str">
        <f>IF($H615="","",INDEX(MY_Data,MATCH($H615,Sheet1!$N:N,1),3))</f>
        <v/>
      </c>
      <c r="E615" s="13" t="str">
        <f>IF($H615="","",INDEX(MY_Data,MATCH($H615,Sheet1!$N:N,1),4))</f>
        <v/>
      </c>
      <c r="F615" s="13" t="str">
        <f>IF($H615="","",INDEX(MY_Data,MATCH($H615,Sheet1!$N:N,1),5))</f>
        <v/>
      </c>
      <c r="G615" s="22" t="str">
        <f>IF($H615="","",INDEX(MY_Data,MATCH($H615,Sheet1!$N:N,1),6))</f>
        <v/>
      </c>
      <c r="H615" s="25" t="str">
        <f>IF(ROW()-7&lt;=MAX(Sheet1!$N:N),ROW()-7,"")</f>
        <v/>
      </c>
    </row>
    <row r="616" spans="2:8">
      <c r="B616" s="24" t="str">
        <f>IF($H616="","",INDEX(MY_Data,MATCH($H616,Sheet1!$N:N,1),1))</f>
        <v/>
      </c>
      <c r="C616" s="13" t="str">
        <f>IF($H616="","",INDEX(MY_Data,MATCH($H616,Sheet1!$N:N,1),2))</f>
        <v/>
      </c>
      <c r="D616" s="13" t="str">
        <f>IF($H616="","",INDEX(MY_Data,MATCH($H616,Sheet1!$N:N,1),3))</f>
        <v/>
      </c>
      <c r="E616" s="13" t="str">
        <f>IF($H616="","",INDEX(MY_Data,MATCH($H616,Sheet1!$N:N,1),4))</f>
        <v/>
      </c>
      <c r="F616" s="13" t="str">
        <f>IF($H616="","",INDEX(MY_Data,MATCH($H616,Sheet1!$N:N,1),5))</f>
        <v/>
      </c>
      <c r="G616" s="22" t="str">
        <f>IF($H616="","",INDEX(MY_Data,MATCH($H616,Sheet1!$N:N,1),6))</f>
        <v/>
      </c>
      <c r="H616" s="25" t="str">
        <f>IF(ROW()-7&lt;=MAX(Sheet1!$N:N),ROW()-7,"")</f>
        <v/>
      </c>
    </row>
    <row r="617" spans="2:8">
      <c r="B617" s="24" t="str">
        <f>IF($H617="","",INDEX(MY_Data,MATCH($H617,Sheet1!$N:N,1),1))</f>
        <v/>
      </c>
      <c r="C617" s="13" t="str">
        <f>IF($H617="","",INDEX(MY_Data,MATCH($H617,Sheet1!$N:N,1),2))</f>
        <v/>
      </c>
      <c r="D617" s="13" t="str">
        <f>IF($H617="","",INDEX(MY_Data,MATCH($H617,Sheet1!$N:N,1),3))</f>
        <v/>
      </c>
      <c r="E617" s="13" t="str">
        <f>IF($H617="","",INDEX(MY_Data,MATCH($H617,Sheet1!$N:N,1),4))</f>
        <v/>
      </c>
      <c r="F617" s="13" t="str">
        <f>IF($H617="","",INDEX(MY_Data,MATCH($H617,Sheet1!$N:N,1),5))</f>
        <v/>
      </c>
      <c r="G617" s="22" t="str">
        <f>IF($H617="","",INDEX(MY_Data,MATCH($H617,Sheet1!$N:N,1),6))</f>
        <v/>
      </c>
      <c r="H617" s="25" t="str">
        <f>IF(ROW()-7&lt;=MAX(Sheet1!$N:N),ROW()-7,"")</f>
        <v/>
      </c>
    </row>
    <row r="618" spans="2:8">
      <c r="B618" s="24" t="str">
        <f>IF($H618="","",INDEX(MY_Data,MATCH($H618,Sheet1!$N:N,1),1))</f>
        <v/>
      </c>
      <c r="C618" s="13" t="str">
        <f>IF($H618="","",INDEX(MY_Data,MATCH($H618,Sheet1!$N:N,1),2))</f>
        <v/>
      </c>
      <c r="D618" s="13" t="str">
        <f>IF($H618="","",INDEX(MY_Data,MATCH($H618,Sheet1!$N:N,1),3))</f>
        <v/>
      </c>
      <c r="E618" s="13" t="str">
        <f>IF($H618="","",INDEX(MY_Data,MATCH($H618,Sheet1!$N:N,1),4))</f>
        <v/>
      </c>
      <c r="F618" s="13" t="str">
        <f>IF($H618="","",INDEX(MY_Data,MATCH($H618,Sheet1!$N:N,1),5))</f>
        <v/>
      </c>
      <c r="G618" s="22" t="str">
        <f>IF($H618="","",INDEX(MY_Data,MATCH($H618,Sheet1!$N:N,1),6))</f>
        <v/>
      </c>
      <c r="H618" s="25" t="str">
        <f>IF(ROW()-7&lt;=MAX(Sheet1!$N:N),ROW()-7,"")</f>
        <v/>
      </c>
    </row>
    <row r="619" spans="2:8">
      <c r="B619" s="24" t="str">
        <f>IF($H619="","",INDEX(MY_Data,MATCH($H619,Sheet1!$N:N,1),1))</f>
        <v/>
      </c>
      <c r="C619" s="13" t="str">
        <f>IF($H619="","",INDEX(MY_Data,MATCH($H619,Sheet1!$N:N,1),2))</f>
        <v/>
      </c>
      <c r="D619" s="13" t="str">
        <f>IF($H619="","",INDEX(MY_Data,MATCH($H619,Sheet1!$N:N,1),3))</f>
        <v/>
      </c>
      <c r="E619" s="13" t="str">
        <f>IF($H619="","",INDEX(MY_Data,MATCH($H619,Sheet1!$N:N,1),4))</f>
        <v/>
      </c>
      <c r="F619" s="13" t="str">
        <f>IF($H619="","",INDEX(MY_Data,MATCH($H619,Sheet1!$N:N,1),5))</f>
        <v/>
      </c>
      <c r="G619" s="22" t="str">
        <f>IF($H619="","",INDEX(MY_Data,MATCH($H619,Sheet1!$N:N,1),6))</f>
        <v/>
      </c>
      <c r="H619" s="25" t="str">
        <f>IF(ROW()-7&lt;=MAX(Sheet1!$N:N),ROW()-7,"")</f>
        <v/>
      </c>
    </row>
    <row r="620" spans="2:8">
      <c r="B620" s="24" t="str">
        <f>IF($H620="","",INDEX(MY_Data,MATCH($H620,Sheet1!$N:N,1),1))</f>
        <v/>
      </c>
      <c r="C620" s="13" t="str">
        <f>IF($H620="","",INDEX(MY_Data,MATCH($H620,Sheet1!$N:N,1),2))</f>
        <v/>
      </c>
      <c r="D620" s="13" t="str">
        <f>IF($H620="","",INDEX(MY_Data,MATCH($H620,Sheet1!$N:N,1),3))</f>
        <v/>
      </c>
      <c r="E620" s="13" t="str">
        <f>IF($H620="","",INDEX(MY_Data,MATCH($H620,Sheet1!$N:N,1),4))</f>
        <v/>
      </c>
      <c r="F620" s="13" t="str">
        <f>IF($H620="","",INDEX(MY_Data,MATCH($H620,Sheet1!$N:N,1),5))</f>
        <v/>
      </c>
      <c r="G620" s="22" t="str">
        <f>IF($H620="","",INDEX(MY_Data,MATCH($H620,Sheet1!$N:N,1),6))</f>
        <v/>
      </c>
      <c r="H620" s="25" t="str">
        <f>IF(ROW()-7&lt;=MAX(Sheet1!$N:N),ROW()-7,"")</f>
        <v/>
      </c>
    </row>
    <row r="621" spans="2:8">
      <c r="B621" s="24" t="str">
        <f>IF($H621="","",INDEX(MY_Data,MATCH($H621,Sheet1!$N:N,1),1))</f>
        <v/>
      </c>
      <c r="C621" s="13" t="str">
        <f>IF($H621="","",INDEX(MY_Data,MATCH($H621,Sheet1!$N:N,1),2))</f>
        <v/>
      </c>
      <c r="D621" s="13" t="str">
        <f>IF($H621="","",INDEX(MY_Data,MATCH($H621,Sheet1!$N:N,1),3))</f>
        <v/>
      </c>
      <c r="E621" s="13" t="str">
        <f>IF($H621="","",INDEX(MY_Data,MATCH($H621,Sheet1!$N:N,1),4))</f>
        <v/>
      </c>
      <c r="F621" s="13" t="str">
        <f>IF($H621="","",INDEX(MY_Data,MATCH($H621,Sheet1!$N:N,1),5))</f>
        <v/>
      </c>
      <c r="G621" s="22" t="str">
        <f>IF($H621="","",INDEX(MY_Data,MATCH($H621,Sheet1!$N:N,1),6))</f>
        <v/>
      </c>
      <c r="H621" s="25" t="str">
        <f>IF(ROW()-7&lt;=MAX(Sheet1!$N:N),ROW()-7,"")</f>
        <v/>
      </c>
    </row>
    <row r="622" spans="2:8">
      <c r="B622" s="24" t="str">
        <f>IF($H622="","",INDEX(MY_Data,MATCH($H622,Sheet1!$N:N,1),1))</f>
        <v/>
      </c>
      <c r="C622" s="13" t="str">
        <f>IF($H622="","",INDEX(MY_Data,MATCH($H622,Sheet1!$N:N,1),2))</f>
        <v/>
      </c>
      <c r="D622" s="13" t="str">
        <f>IF($H622="","",INDEX(MY_Data,MATCH($H622,Sheet1!$N:N,1),3))</f>
        <v/>
      </c>
      <c r="E622" s="13" t="str">
        <f>IF($H622="","",INDEX(MY_Data,MATCH($H622,Sheet1!$N:N,1),4))</f>
        <v/>
      </c>
      <c r="F622" s="13" t="str">
        <f>IF($H622="","",INDEX(MY_Data,MATCH($H622,Sheet1!$N:N,1),5))</f>
        <v/>
      </c>
      <c r="G622" s="22" t="str">
        <f>IF($H622="","",INDEX(MY_Data,MATCH($H622,Sheet1!$N:N,1),6))</f>
        <v/>
      </c>
      <c r="H622" s="25" t="str">
        <f>IF(ROW()-7&lt;=MAX(Sheet1!$N:N),ROW()-7,"")</f>
        <v/>
      </c>
    </row>
    <row r="623" spans="2:8">
      <c r="B623" s="24" t="str">
        <f>IF($H623="","",INDEX(MY_Data,MATCH($H623,Sheet1!$N:N,1),1))</f>
        <v/>
      </c>
      <c r="C623" s="13" t="str">
        <f>IF($H623="","",INDEX(MY_Data,MATCH($H623,Sheet1!$N:N,1),2))</f>
        <v/>
      </c>
      <c r="D623" s="13" t="str">
        <f>IF($H623="","",INDEX(MY_Data,MATCH($H623,Sheet1!$N:N,1),3))</f>
        <v/>
      </c>
      <c r="E623" s="13" t="str">
        <f>IF($H623="","",INDEX(MY_Data,MATCH($H623,Sheet1!$N:N,1),4))</f>
        <v/>
      </c>
      <c r="F623" s="13" t="str">
        <f>IF($H623="","",INDEX(MY_Data,MATCH($H623,Sheet1!$N:N,1),5))</f>
        <v/>
      </c>
      <c r="G623" s="22" t="str">
        <f>IF($H623="","",INDEX(MY_Data,MATCH($H623,Sheet1!$N:N,1),6))</f>
        <v/>
      </c>
      <c r="H623" s="25" t="str">
        <f>IF(ROW()-7&lt;=MAX(Sheet1!$N:N),ROW()-7,"")</f>
        <v/>
      </c>
    </row>
    <row r="624" spans="2:8">
      <c r="B624" s="24" t="str">
        <f>IF($H624="","",INDEX(MY_Data,MATCH($H624,Sheet1!$N:N,1),1))</f>
        <v/>
      </c>
      <c r="C624" s="13" t="str">
        <f>IF($H624="","",INDEX(MY_Data,MATCH($H624,Sheet1!$N:N,1),2))</f>
        <v/>
      </c>
      <c r="D624" s="13" t="str">
        <f>IF($H624="","",INDEX(MY_Data,MATCH($H624,Sheet1!$N:N,1),3))</f>
        <v/>
      </c>
      <c r="E624" s="13" t="str">
        <f>IF($H624="","",INDEX(MY_Data,MATCH($H624,Sheet1!$N:N,1),4))</f>
        <v/>
      </c>
      <c r="F624" s="13" t="str">
        <f>IF($H624="","",INDEX(MY_Data,MATCH($H624,Sheet1!$N:N,1),5))</f>
        <v/>
      </c>
      <c r="G624" s="22" t="str">
        <f>IF($H624="","",INDEX(MY_Data,MATCH($H624,Sheet1!$N:N,1),6))</f>
        <v/>
      </c>
      <c r="H624" s="25" t="str">
        <f>IF(ROW()-7&lt;=MAX(Sheet1!$N:N),ROW()-7,"")</f>
        <v/>
      </c>
    </row>
    <row r="625" spans="2:8">
      <c r="B625" s="24" t="str">
        <f>IF($H625="","",INDEX(MY_Data,MATCH($H625,Sheet1!$N:N,1),1))</f>
        <v/>
      </c>
      <c r="C625" s="13" t="str">
        <f>IF($H625="","",INDEX(MY_Data,MATCH($H625,Sheet1!$N:N,1),2))</f>
        <v/>
      </c>
      <c r="D625" s="13" t="str">
        <f>IF($H625="","",INDEX(MY_Data,MATCH($H625,Sheet1!$N:N,1),3))</f>
        <v/>
      </c>
      <c r="E625" s="13" t="str">
        <f>IF($H625="","",INDEX(MY_Data,MATCH($H625,Sheet1!$N:N,1),4))</f>
        <v/>
      </c>
      <c r="F625" s="13" t="str">
        <f>IF($H625="","",INDEX(MY_Data,MATCH($H625,Sheet1!$N:N,1),5))</f>
        <v/>
      </c>
      <c r="G625" s="22" t="str">
        <f>IF($H625="","",INDEX(MY_Data,MATCH($H625,Sheet1!$N:N,1),6))</f>
        <v/>
      </c>
      <c r="H625" s="25" t="str">
        <f>IF(ROW()-7&lt;=MAX(Sheet1!$N:N),ROW()-7,"")</f>
        <v/>
      </c>
    </row>
    <row r="626" spans="2:8">
      <c r="B626" s="24" t="str">
        <f>IF($H626="","",INDEX(MY_Data,MATCH($H626,Sheet1!$N:N,1),1))</f>
        <v/>
      </c>
      <c r="C626" s="13" t="str">
        <f>IF($H626="","",INDEX(MY_Data,MATCH($H626,Sheet1!$N:N,1),2))</f>
        <v/>
      </c>
      <c r="D626" s="13" t="str">
        <f>IF($H626="","",INDEX(MY_Data,MATCH($H626,Sheet1!$N:N,1),3))</f>
        <v/>
      </c>
      <c r="E626" s="13" t="str">
        <f>IF($H626="","",INDEX(MY_Data,MATCH($H626,Sheet1!$N:N,1),4))</f>
        <v/>
      </c>
      <c r="F626" s="13" t="str">
        <f>IF($H626="","",INDEX(MY_Data,MATCH($H626,Sheet1!$N:N,1),5))</f>
        <v/>
      </c>
      <c r="G626" s="22" t="str">
        <f>IF($H626="","",INDEX(MY_Data,MATCH($H626,Sheet1!$N:N,1),6))</f>
        <v/>
      </c>
      <c r="H626" s="25" t="str">
        <f>IF(ROW()-7&lt;=MAX(Sheet1!$N:N),ROW()-7,"")</f>
        <v/>
      </c>
    </row>
    <row r="627" spans="2:8">
      <c r="B627" s="24" t="str">
        <f>IF($H627="","",INDEX(MY_Data,MATCH($H627,Sheet1!$N:N,1),1))</f>
        <v/>
      </c>
      <c r="C627" s="13" t="str">
        <f>IF($H627="","",INDEX(MY_Data,MATCH($H627,Sheet1!$N:N,1),2))</f>
        <v/>
      </c>
      <c r="D627" s="13" t="str">
        <f>IF($H627="","",INDEX(MY_Data,MATCH($H627,Sheet1!$N:N,1),3))</f>
        <v/>
      </c>
      <c r="E627" s="13" t="str">
        <f>IF($H627="","",INDEX(MY_Data,MATCH($H627,Sheet1!$N:N,1),4))</f>
        <v/>
      </c>
      <c r="F627" s="13" t="str">
        <f>IF($H627="","",INDEX(MY_Data,MATCH($H627,Sheet1!$N:N,1),5))</f>
        <v/>
      </c>
      <c r="G627" s="22" t="str">
        <f>IF($H627="","",INDEX(MY_Data,MATCH($H627,Sheet1!$N:N,1),6))</f>
        <v/>
      </c>
      <c r="H627" s="25" t="str">
        <f>IF(ROW()-7&lt;=MAX(Sheet1!$N:N),ROW()-7,"")</f>
        <v/>
      </c>
    </row>
    <row r="628" spans="2:8">
      <c r="B628" s="24" t="str">
        <f>IF($H628="","",INDEX(MY_Data,MATCH($H628,Sheet1!$N:N,1),1))</f>
        <v/>
      </c>
      <c r="C628" s="13" t="str">
        <f>IF($H628="","",INDEX(MY_Data,MATCH($H628,Sheet1!$N:N,1),2))</f>
        <v/>
      </c>
      <c r="D628" s="13" t="str">
        <f>IF($H628="","",INDEX(MY_Data,MATCH($H628,Sheet1!$N:N,1),3))</f>
        <v/>
      </c>
      <c r="E628" s="13" t="str">
        <f>IF($H628="","",INDEX(MY_Data,MATCH($H628,Sheet1!$N:N,1),4))</f>
        <v/>
      </c>
      <c r="F628" s="13" t="str">
        <f>IF($H628="","",INDEX(MY_Data,MATCH($H628,Sheet1!$N:N,1),5))</f>
        <v/>
      </c>
      <c r="G628" s="22" t="str">
        <f>IF($H628="","",INDEX(MY_Data,MATCH($H628,Sheet1!$N:N,1),6))</f>
        <v/>
      </c>
      <c r="H628" s="25" t="str">
        <f>IF(ROW()-7&lt;=MAX(Sheet1!$N:N),ROW()-7,"")</f>
        <v/>
      </c>
    </row>
    <row r="629" spans="2:8">
      <c r="B629" s="24" t="str">
        <f>IF($H629="","",INDEX(MY_Data,MATCH($H629,Sheet1!$N:N,1),1))</f>
        <v/>
      </c>
      <c r="C629" s="13" t="str">
        <f>IF($H629="","",INDEX(MY_Data,MATCH($H629,Sheet1!$N:N,1),2))</f>
        <v/>
      </c>
      <c r="D629" s="13" t="str">
        <f>IF($H629="","",INDEX(MY_Data,MATCH($H629,Sheet1!$N:N,1),3))</f>
        <v/>
      </c>
      <c r="E629" s="13" t="str">
        <f>IF($H629="","",INDEX(MY_Data,MATCH($H629,Sheet1!$N:N,1),4))</f>
        <v/>
      </c>
      <c r="F629" s="13" t="str">
        <f>IF($H629="","",INDEX(MY_Data,MATCH($H629,Sheet1!$N:N,1),5))</f>
        <v/>
      </c>
      <c r="G629" s="22" t="str">
        <f>IF($H629="","",INDEX(MY_Data,MATCH($H629,Sheet1!$N:N,1),6))</f>
        <v/>
      </c>
      <c r="H629" s="25" t="str">
        <f>IF(ROW()-7&lt;=MAX(Sheet1!$N:N),ROW()-7,"")</f>
        <v/>
      </c>
    </row>
    <row r="630" spans="2:8">
      <c r="B630" s="24" t="str">
        <f>IF($H630="","",INDEX(MY_Data,MATCH($H630,Sheet1!$N:N,1),1))</f>
        <v/>
      </c>
      <c r="C630" s="13" t="str">
        <f>IF($H630="","",INDEX(MY_Data,MATCH($H630,Sheet1!$N:N,1),2))</f>
        <v/>
      </c>
      <c r="D630" s="13" t="str">
        <f>IF($H630="","",INDEX(MY_Data,MATCH($H630,Sheet1!$N:N,1),3))</f>
        <v/>
      </c>
      <c r="E630" s="13" t="str">
        <f>IF($H630="","",INDEX(MY_Data,MATCH($H630,Sheet1!$N:N,1),4))</f>
        <v/>
      </c>
      <c r="F630" s="13" t="str">
        <f>IF($H630="","",INDEX(MY_Data,MATCH($H630,Sheet1!$N:N,1),5))</f>
        <v/>
      </c>
      <c r="G630" s="22" t="str">
        <f>IF($H630="","",INDEX(MY_Data,MATCH($H630,Sheet1!$N:N,1),6))</f>
        <v/>
      </c>
      <c r="H630" s="25" t="str">
        <f>IF(ROW()-7&lt;=MAX(Sheet1!$N:N),ROW()-7,"")</f>
        <v/>
      </c>
    </row>
    <row r="631" spans="2:8">
      <c r="B631" s="24" t="str">
        <f>IF($H631="","",INDEX(MY_Data,MATCH($H631,Sheet1!$N:N,1),1))</f>
        <v/>
      </c>
      <c r="C631" s="13" t="str">
        <f>IF($H631="","",INDEX(MY_Data,MATCH($H631,Sheet1!$N:N,1),2))</f>
        <v/>
      </c>
      <c r="D631" s="13" t="str">
        <f>IF($H631="","",INDEX(MY_Data,MATCH($H631,Sheet1!$N:N,1),3))</f>
        <v/>
      </c>
      <c r="E631" s="13" t="str">
        <f>IF($H631="","",INDEX(MY_Data,MATCH($H631,Sheet1!$N:N,1),4))</f>
        <v/>
      </c>
      <c r="F631" s="13" t="str">
        <f>IF($H631="","",INDEX(MY_Data,MATCH($H631,Sheet1!$N:N,1),5))</f>
        <v/>
      </c>
      <c r="G631" s="22" t="str">
        <f>IF($H631="","",INDEX(MY_Data,MATCH($H631,Sheet1!$N:N,1),6))</f>
        <v/>
      </c>
      <c r="H631" s="25" t="str">
        <f>IF(ROW()-7&lt;=MAX(Sheet1!$N:N),ROW()-7,"")</f>
        <v/>
      </c>
    </row>
    <row r="632" spans="2:8">
      <c r="B632" s="24" t="str">
        <f>IF($H632="","",INDEX(MY_Data,MATCH($H632,Sheet1!$N:N,1),1))</f>
        <v/>
      </c>
      <c r="C632" s="13" t="str">
        <f>IF($H632="","",INDEX(MY_Data,MATCH($H632,Sheet1!$N:N,1),2))</f>
        <v/>
      </c>
      <c r="D632" s="13" t="str">
        <f>IF($H632="","",INDEX(MY_Data,MATCH($H632,Sheet1!$N:N,1),3))</f>
        <v/>
      </c>
      <c r="E632" s="13" t="str">
        <f>IF($H632="","",INDEX(MY_Data,MATCH($H632,Sheet1!$N:N,1),4))</f>
        <v/>
      </c>
      <c r="F632" s="13" t="str">
        <f>IF($H632="","",INDEX(MY_Data,MATCH($H632,Sheet1!$N:N,1),5))</f>
        <v/>
      </c>
      <c r="G632" s="22" t="str">
        <f>IF($H632="","",INDEX(MY_Data,MATCH($H632,Sheet1!$N:N,1),6))</f>
        <v/>
      </c>
      <c r="H632" s="25" t="str">
        <f>IF(ROW()-7&lt;=MAX(Sheet1!$N:N),ROW()-7,"")</f>
        <v/>
      </c>
    </row>
    <row r="633" spans="2:8">
      <c r="B633" s="24" t="str">
        <f>IF($H633="","",INDEX(MY_Data,MATCH($H633,Sheet1!$N:N,1),1))</f>
        <v/>
      </c>
      <c r="C633" s="13" t="str">
        <f>IF($H633="","",INDEX(MY_Data,MATCH($H633,Sheet1!$N:N,1),2))</f>
        <v/>
      </c>
      <c r="D633" s="13" t="str">
        <f>IF($H633="","",INDEX(MY_Data,MATCH($H633,Sheet1!$N:N,1),3))</f>
        <v/>
      </c>
      <c r="E633" s="13" t="str">
        <f>IF($H633="","",INDEX(MY_Data,MATCH($H633,Sheet1!$N:N,1),4))</f>
        <v/>
      </c>
      <c r="F633" s="13" t="str">
        <f>IF($H633="","",INDEX(MY_Data,MATCH($H633,Sheet1!$N:N,1),5))</f>
        <v/>
      </c>
      <c r="G633" s="22" t="str">
        <f>IF($H633="","",INDEX(MY_Data,MATCH($H633,Sheet1!$N:N,1),6))</f>
        <v/>
      </c>
      <c r="H633" s="25" t="str">
        <f>IF(ROW()-7&lt;=MAX(Sheet1!$N:N),ROW()-7,"")</f>
        <v/>
      </c>
    </row>
    <row r="634" spans="2:8">
      <c r="B634" s="24" t="str">
        <f>IF($H634="","",INDEX(MY_Data,MATCH($H634,Sheet1!$N:N,1),1))</f>
        <v/>
      </c>
      <c r="C634" s="13" t="str">
        <f>IF($H634="","",INDEX(MY_Data,MATCH($H634,Sheet1!$N:N,1),2))</f>
        <v/>
      </c>
      <c r="D634" s="13" t="str">
        <f>IF($H634="","",INDEX(MY_Data,MATCH($H634,Sheet1!$N:N,1),3))</f>
        <v/>
      </c>
      <c r="E634" s="13" t="str">
        <f>IF($H634="","",INDEX(MY_Data,MATCH($H634,Sheet1!$N:N,1),4))</f>
        <v/>
      </c>
      <c r="F634" s="13" t="str">
        <f>IF($H634="","",INDEX(MY_Data,MATCH($H634,Sheet1!$N:N,1),5))</f>
        <v/>
      </c>
      <c r="G634" s="22" t="str">
        <f>IF($H634="","",INDEX(MY_Data,MATCH($H634,Sheet1!$N:N,1),6))</f>
        <v/>
      </c>
      <c r="H634" s="25" t="str">
        <f>IF(ROW()-7&lt;=MAX(Sheet1!$N:N),ROW()-7,"")</f>
        <v/>
      </c>
    </row>
    <row r="635" spans="2:8">
      <c r="B635" s="24" t="str">
        <f>IF($H635="","",INDEX(MY_Data,MATCH($H635,Sheet1!$N:N,1),1))</f>
        <v/>
      </c>
      <c r="C635" s="13" t="str">
        <f>IF($H635="","",INDEX(MY_Data,MATCH($H635,Sheet1!$N:N,1),2))</f>
        <v/>
      </c>
      <c r="D635" s="13" t="str">
        <f>IF($H635="","",INDEX(MY_Data,MATCH($H635,Sheet1!$N:N,1),3))</f>
        <v/>
      </c>
      <c r="E635" s="13" t="str">
        <f>IF($H635="","",INDEX(MY_Data,MATCH($H635,Sheet1!$N:N,1),4))</f>
        <v/>
      </c>
      <c r="F635" s="13" t="str">
        <f>IF($H635="","",INDEX(MY_Data,MATCH($H635,Sheet1!$N:N,1),5))</f>
        <v/>
      </c>
      <c r="G635" s="22" t="str">
        <f>IF($H635="","",INDEX(MY_Data,MATCH($H635,Sheet1!$N:N,1),6))</f>
        <v/>
      </c>
      <c r="H635" s="25" t="str">
        <f>IF(ROW()-7&lt;=MAX(Sheet1!$N:N),ROW()-7,"")</f>
        <v/>
      </c>
    </row>
    <row r="636" spans="2:8">
      <c r="B636" s="24" t="str">
        <f>IF($H636="","",INDEX(MY_Data,MATCH($H636,Sheet1!$N:N,1),1))</f>
        <v/>
      </c>
      <c r="C636" s="13" t="str">
        <f>IF($H636="","",INDEX(MY_Data,MATCH($H636,Sheet1!$N:N,1),2))</f>
        <v/>
      </c>
      <c r="D636" s="13" t="str">
        <f>IF($H636="","",INDEX(MY_Data,MATCH($H636,Sheet1!$N:N,1),3))</f>
        <v/>
      </c>
      <c r="E636" s="13" t="str">
        <f>IF($H636="","",INDEX(MY_Data,MATCH($H636,Sheet1!$N:N,1),4))</f>
        <v/>
      </c>
      <c r="F636" s="13" t="str">
        <f>IF($H636="","",INDEX(MY_Data,MATCH($H636,Sheet1!$N:N,1),5))</f>
        <v/>
      </c>
      <c r="G636" s="22" t="str">
        <f>IF($H636="","",INDEX(MY_Data,MATCH($H636,Sheet1!$N:N,1),6))</f>
        <v/>
      </c>
      <c r="H636" s="25" t="str">
        <f>IF(ROW()-7&lt;=MAX(Sheet1!$N:N),ROW()-7,"")</f>
        <v/>
      </c>
    </row>
    <row r="637" spans="2:8">
      <c r="B637" s="24" t="str">
        <f>IF($H637="","",INDEX(MY_Data,MATCH($H637,Sheet1!$N:N,1),1))</f>
        <v/>
      </c>
      <c r="C637" s="13" t="str">
        <f>IF($H637="","",INDEX(MY_Data,MATCH($H637,Sheet1!$N:N,1),2))</f>
        <v/>
      </c>
      <c r="D637" s="13" t="str">
        <f>IF($H637="","",INDEX(MY_Data,MATCH($H637,Sheet1!$N:N,1),3))</f>
        <v/>
      </c>
      <c r="E637" s="13" t="str">
        <f>IF($H637="","",INDEX(MY_Data,MATCH($H637,Sheet1!$N:N,1),4))</f>
        <v/>
      </c>
      <c r="F637" s="13" t="str">
        <f>IF($H637="","",INDEX(MY_Data,MATCH($H637,Sheet1!$N:N,1),5))</f>
        <v/>
      </c>
      <c r="G637" s="22" t="str">
        <f>IF($H637="","",INDEX(MY_Data,MATCH($H637,Sheet1!$N:N,1),6))</f>
        <v/>
      </c>
      <c r="H637" s="25" t="str">
        <f>IF(ROW()-7&lt;=MAX(Sheet1!$N:N),ROW()-7,"")</f>
        <v/>
      </c>
    </row>
    <row r="638" spans="2:8">
      <c r="B638" s="24" t="str">
        <f>IF($H638="","",INDEX(MY_Data,MATCH($H638,Sheet1!$N:N,1),1))</f>
        <v/>
      </c>
      <c r="C638" s="13" t="str">
        <f>IF($H638="","",INDEX(MY_Data,MATCH($H638,Sheet1!$N:N,1),2))</f>
        <v/>
      </c>
      <c r="D638" s="13" t="str">
        <f>IF($H638="","",INDEX(MY_Data,MATCH($H638,Sheet1!$N:N,1),3))</f>
        <v/>
      </c>
      <c r="E638" s="13" t="str">
        <f>IF($H638="","",INDEX(MY_Data,MATCH($H638,Sheet1!$N:N,1),4))</f>
        <v/>
      </c>
      <c r="F638" s="13" t="str">
        <f>IF($H638="","",INDEX(MY_Data,MATCH($H638,Sheet1!$N:N,1),5))</f>
        <v/>
      </c>
      <c r="G638" s="22" t="str">
        <f>IF($H638="","",INDEX(MY_Data,MATCH($H638,Sheet1!$N:N,1),6))</f>
        <v/>
      </c>
      <c r="H638" s="25" t="str">
        <f>IF(ROW()-7&lt;=MAX(Sheet1!$N:N),ROW()-7,"")</f>
        <v/>
      </c>
    </row>
    <row r="639" spans="2:8">
      <c r="B639" s="24" t="str">
        <f>IF($H639="","",INDEX(MY_Data,MATCH($H639,Sheet1!$N:N,1),1))</f>
        <v/>
      </c>
      <c r="C639" s="13" t="str">
        <f>IF($H639="","",INDEX(MY_Data,MATCH($H639,Sheet1!$N:N,1),2))</f>
        <v/>
      </c>
      <c r="D639" s="13" t="str">
        <f>IF($H639="","",INDEX(MY_Data,MATCH($H639,Sheet1!$N:N,1),3))</f>
        <v/>
      </c>
      <c r="E639" s="13" t="str">
        <f>IF($H639="","",INDEX(MY_Data,MATCH($H639,Sheet1!$N:N,1),4))</f>
        <v/>
      </c>
      <c r="F639" s="13" t="str">
        <f>IF($H639="","",INDEX(MY_Data,MATCH($H639,Sheet1!$N:N,1),5))</f>
        <v/>
      </c>
      <c r="G639" s="22" t="str">
        <f>IF($H639="","",INDEX(MY_Data,MATCH($H639,Sheet1!$N:N,1),6))</f>
        <v/>
      </c>
      <c r="H639" s="25" t="str">
        <f>IF(ROW()-7&lt;=MAX(Sheet1!$N:N),ROW()-7,"")</f>
        <v/>
      </c>
    </row>
    <row r="640" spans="2:8">
      <c r="B640" s="24" t="str">
        <f>IF($H640="","",INDEX(MY_Data,MATCH($H640,Sheet1!$N:N,1),1))</f>
        <v/>
      </c>
      <c r="C640" s="13" t="str">
        <f>IF($H640="","",INDEX(MY_Data,MATCH($H640,Sheet1!$N:N,1),2))</f>
        <v/>
      </c>
      <c r="D640" s="13" t="str">
        <f>IF($H640="","",INDEX(MY_Data,MATCH($H640,Sheet1!$N:N,1),3))</f>
        <v/>
      </c>
      <c r="E640" s="13" t="str">
        <f>IF($H640="","",INDEX(MY_Data,MATCH($H640,Sheet1!$N:N,1),4))</f>
        <v/>
      </c>
      <c r="F640" s="13" t="str">
        <f>IF($H640="","",INDEX(MY_Data,MATCH($H640,Sheet1!$N:N,1),5))</f>
        <v/>
      </c>
      <c r="G640" s="22" t="str">
        <f>IF($H640="","",INDEX(MY_Data,MATCH($H640,Sheet1!$N:N,1),6))</f>
        <v/>
      </c>
      <c r="H640" s="25" t="str">
        <f>IF(ROW()-7&lt;=MAX(Sheet1!$N:N),ROW()-7,"")</f>
        <v/>
      </c>
    </row>
    <row r="641" spans="2:8">
      <c r="B641" s="24" t="str">
        <f>IF($H641="","",INDEX(MY_Data,MATCH($H641,Sheet1!$N:N,1),1))</f>
        <v/>
      </c>
      <c r="C641" s="13" t="str">
        <f>IF($H641="","",INDEX(MY_Data,MATCH($H641,Sheet1!$N:N,1),2))</f>
        <v/>
      </c>
      <c r="D641" s="13" t="str">
        <f>IF($H641="","",INDEX(MY_Data,MATCH($H641,Sheet1!$N:N,1),3))</f>
        <v/>
      </c>
      <c r="E641" s="13" t="str">
        <f>IF($H641="","",INDEX(MY_Data,MATCH($H641,Sheet1!$N:N,1),4))</f>
        <v/>
      </c>
      <c r="F641" s="13" t="str">
        <f>IF($H641="","",INDEX(MY_Data,MATCH($H641,Sheet1!$N:N,1),5))</f>
        <v/>
      </c>
      <c r="G641" s="22" t="str">
        <f>IF($H641="","",INDEX(MY_Data,MATCH($H641,Sheet1!$N:N,1),6))</f>
        <v/>
      </c>
      <c r="H641" s="25" t="str">
        <f>IF(ROW()-7&lt;=MAX(Sheet1!$N:N),ROW()-7,"")</f>
        <v/>
      </c>
    </row>
    <row r="642" spans="2:8">
      <c r="B642" s="24" t="str">
        <f>IF($H642="","",INDEX(MY_Data,MATCH($H642,Sheet1!$N:N,1),1))</f>
        <v/>
      </c>
      <c r="C642" s="13" t="str">
        <f>IF($H642="","",INDEX(MY_Data,MATCH($H642,Sheet1!$N:N,1),2))</f>
        <v/>
      </c>
      <c r="D642" s="13" t="str">
        <f>IF($H642="","",INDEX(MY_Data,MATCH($H642,Sheet1!$N:N,1),3))</f>
        <v/>
      </c>
      <c r="E642" s="13" t="str">
        <f>IF($H642="","",INDEX(MY_Data,MATCH($H642,Sheet1!$N:N,1),4))</f>
        <v/>
      </c>
      <c r="F642" s="13" t="str">
        <f>IF($H642="","",INDEX(MY_Data,MATCH($H642,Sheet1!$N:N,1),5))</f>
        <v/>
      </c>
      <c r="G642" s="22" t="str">
        <f>IF($H642="","",INDEX(MY_Data,MATCH($H642,Sheet1!$N:N,1),6))</f>
        <v/>
      </c>
      <c r="H642" s="25" t="str">
        <f>IF(ROW()-7&lt;=MAX(Sheet1!$N:N),ROW()-7,"")</f>
        <v/>
      </c>
    </row>
    <row r="643" spans="2:8">
      <c r="B643" s="24" t="str">
        <f>IF($H643="","",INDEX(MY_Data,MATCH($H643,Sheet1!$N:N,1),1))</f>
        <v/>
      </c>
      <c r="C643" s="13" t="str">
        <f>IF($H643="","",INDEX(MY_Data,MATCH($H643,Sheet1!$N:N,1),2))</f>
        <v/>
      </c>
      <c r="D643" s="13" t="str">
        <f>IF($H643="","",INDEX(MY_Data,MATCH($H643,Sheet1!$N:N,1),3))</f>
        <v/>
      </c>
      <c r="E643" s="13" t="str">
        <f>IF($H643="","",INDEX(MY_Data,MATCH($H643,Sheet1!$N:N,1),4))</f>
        <v/>
      </c>
      <c r="F643" s="13" t="str">
        <f>IF($H643="","",INDEX(MY_Data,MATCH($H643,Sheet1!$N:N,1),5))</f>
        <v/>
      </c>
      <c r="G643" s="22" t="str">
        <f>IF($H643="","",INDEX(MY_Data,MATCH($H643,Sheet1!$N:N,1),6))</f>
        <v/>
      </c>
      <c r="H643" s="25" t="str">
        <f>IF(ROW()-7&lt;=MAX(Sheet1!$N:N),ROW()-7,"")</f>
        <v/>
      </c>
    </row>
    <row r="644" spans="2:8">
      <c r="B644" s="24" t="str">
        <f>IF($H644="","",INDEX(MY_Data,MATCH($H644,Sheet1!$N:N,1),1))</f>
        <v/>
      </c>
      <c r="C644" s="13" t="str">
        <f>IF($H644="","",INDEX(MY_Data,MATCH($H644,Sheet1!$N:N,1),2))</f>
        <v/>
      </c>
      <c r="D644" s="13" t="str">
        <f>IF($H644="","",INDEX(MY_Data,MATCH($H644,Sheet1!$N:N,1),3))</f>
        <v/>
      </c>
      <c r="E644" s="13" t="str">
        <f>IF($H644="","",INDEX(MY_Data,MATCH($H644,Sheet1!$N:N,1),4))</f>
        <v/>
      </c>
      <c r="F644" s="13" t="str">
        <f>IF($H644="","",INDEX(MY_Data,MATCH($H644,Sheet1!$N:N,1),5))</f>
        <v/>
      </c>
      <c r="G644" s="22" t="str">
        <f>IF($H644="","",INDEX(MY_Data,MATCH($H644,Sheet1!$N:N,1),6))</f>
        <v/>
      </c>
      <c r="H644" s="25" t="str">
        <f>IF(ROW()-7&lt;=MAX(Sheet1!$N:N),ROW()-7,"")</f>
        <v/>
      </c>
    </row>
    <row r="645" spans="2:8">
      <c r="B645" s="24" t="str">
        <f>IF($H645="","",INDEX(MY_Data,MATCH($H645,Sheet1!$N:N,1),1))</f>
        <v/>
      </c>
      <c r="C645" s="13" t="str">
        <f>IF($H645="","",INDEX(MY_Data,MATCH($H645,Sheet1!$N:N,1),2))</f>
        <v/>
      </c>
      <c r="D645" s="13" t="str">
        <f>IF($H645="","",INDEX(MY_Data,MATCH($H645,Sheet1!$N:N,1),3))</f>
        <v/>
      </c>
      <c r="E645" s="13" t="str">
        <f>IF($H645="","",INDEX(MY_Data,MATCH($H645,Sheet1!$N:N,1),4))</f>
        <v/>
      </c>
      <c r="F645" s="13" t="str">
        <f>IF($H645="","",INDEX(MY_Data,MATCH($H645,Sheet1!$N:N,1),5))</f>
        <v/>
      </c>
      <c r="G645" s="22" t="str">
        <f>IF($H645="","",INDEX(MY_Data,MATCH($H645,Sheet1!$N:N,1),6))</f>
        <v/>
      </c>
      <c r="H645" s="25" t="str">
        <f>IF(ROW()-7&lt;=MAX(Sheet1!$N:N),ROW()-7,"")</f>
        <v/>
      </c>
    </row>
    <row r="646" spans="2:8">
      <c r="B646" s="24" t="str">
        <f>IF($H646="","",INDEX(MY_Data,MATCH($H646,Sheet1!$N:N,1),1))</f>
        <v/>
      </c>
      <c r="C646" s="13" t="str">
        <f>IF($H646="","",INDEX(MY_Data,MATCH($H646,Sheet1!$N:N,1),2))</f>
        <v/>
      </c>
      <c r="D646" s="13" t="str">
        <f>IF($H646="","",INDEX(MY_Data,MATCH($H646,Sheet1!$N:N,1),3))</f>
        <v/>
      </c>
      <c r="E646" s="13" t="str">
        <f>IF($H646="","",INDEX(MY_Data,MATCH($H646,Sheet1!$N:N,1),4))</f>
        <v/>
      </c>
      <c r="F646" s="13" t="str">
        <f>IF($H646="","",INDEX(MY_Data,MATCH($H646,Sheet1!$N:N,1),5))</f>
        <v/>
      </c>
      <c r="G646" s="22" t="str">
        <f>IF($H646="","",INDEX(MY_Data,MATCH($H646,Sheet1!$N:N,1),6))</f>
        <v/>
      </c>
      <c r="H646" s="25" t="str">
        <f>IF(ROW()-7&lt;=MAX(Sheet1!$N:N),ROW()-7,"")</f>
        <v/>
      </c>
    </row>
    <row r="647" spans="2:8">
      <c r="B647" s="24" t="str">
        <f>IF($H647="","",INDEX(MY_Data,MATCH($H647,Sheet1!$N:N,1),1))</f>
        <v/>
      </c>
      <c r="C647" s="13" t="str">
        <f>IF($H647="","",INDEX(MY_Data,MATCH($H647,Sheet1!$N:N,1),2))</f>
        <v/>
      </c>
      <c r="D647" s="13" t="str">
        <f>IF($H647="","",INDEX(MY_Data,MATCH($H647,Sheet1!$N:N,1),3))</f>
        <v/>
      </c>
      <c r="E647" s="13" t="str">
        <f>IF($H647="","",INDEX(MY_Data,MATCH($H647,Sheet1!$N:N,1),4))</f>
        <v/>
      </c>
      <c r="F647" s="13" t="str">
        <f>IF($H647="","",INDEX(MY_Data,MATCH($H647,Sheet1!$N:N,1),5))</f>
        <v/>
      </c>
      <c r="G647" s="22" t="str">
        <f>IF($H647="","",INDEX(MY_Data,MATCH($H647,Sheet1!$N:N,1),6))</f>
        <v/>
      </c>
      <c r="H647" s="25" t="str">
        <f>IF(ROW()-7&lt;=MAX(Sheet1!$N:N),ROW()-7,"")</f>
        <v/>
      </c>
    </row>
    <row r="648" spans="2:8">
      <c r="B648" s="24" t="str">
        <f>IF($H648="","",INDEX(MY_Data,MATCH($H648,Sheet1!$N:N,1),1))</f>
        <v/>
      </c>
      <c r="C648" s="13" t="str">
        <f>IF($H648="","",INDEX(MY_Data,MATCH($H648,Sheet1!$N:N,1),2))</f>
        <v/>
      </c>
      <c r="D648" s="13" t="str">
        <f>IF($H648="","",INDEX(MY_Data,MATCH($H648,Sheet1!$N:N,1),3))</f>
        <v/>
      </c>
      <c r="E648" s="13" t="str">
        <f>IF($H648="","",INDEX(MY_Data,MATCH($H648,Sheet1!$N:N,1),4))</f>
        <v/>
      </c>
      <c r="F648" s="13" t="str">
        <f>IF($H648="","",INDEX(MY_Data,MATCH($H648,Sheet1!$N:N,1),5))</f>
        <v/>
      </c>
      <c r="G648" s="22" t="str">
        <f>IF($H648="","",INDEX(MY_Data,MATCH($H648,Sheet1!$N:N,1),6))</f>
        <v/>
      </c>
      <c r="H648" s="25" t="str">
        <f>IF(ROW()-7&lt;=MAX(Sheet1!$N:N),ROW()-7,"")</f>
        <v/>
      </c>
    </row>
    <row r="649" spans="2:8">
      <c r="B649" s="24" t="str">
        <f>IF($H649="","",INDEX(MY_Data,MATCH($H649,Sheet1!$N:N,1),1))</f>
        <v/>
      </c>
      <c r="C649" s="13" t="str">
        <f>IF($H649="","",INDEX(MY_Data,MATCH($H649,Sheet1!$N:N,1),2))</f>
        <v/>
      </c>
      <c r="D649" s="13" t="str">
        <f>IF($H649="","",INDEX(MY_Data,MATCH($H649,Sheet1!$N:N,1),3))</f>
        <v/>
      </c>
      <c r="E649" s="13" t="str">
        <f>IF($H649="","",INDEX(MY_Data,MATCH($H649,Sheet1!$N:N,1),4))</f>
        <v/>
      </c>
      <c r="F649" s="13" t="str">
        <f>IF($H649="","",INDEX(MY_Data,MATCH($H649,Sheet1!$N:N,1),5))</f>
        <v/>
      </c>
      <c r="G649" s="22" t="str">
        <f>IF($H649="","",INDEX(MY_Data,MATCH($H649,Sheet1!$N:N,1),6))</f>
        <v/>
      </c>
      <c r="H649" s="25" t="str">
        <f>IF(ROW()-7&lt;=MAX(Sheet1!$N:N),ROW()-7,"")</f>
        <v/>
      </c>
    </row>
    <row r="650" spans="2:8">
      <c r="B650" s="24" t="str">
        <f>IF($H650="","",INDEX(MY_Data,MATCH($H650,Sheet1!$N:N,1),1))</f>
        <v/>
      </c>
      <c r="C650" s="13" t="str">
        <f>IF($H650="","",INDEX(MY_Data,MATCH($H650,Sheet1!$N:N,1),2))</f>
        <v/>
      </c>
      <c r="D650" s="13" t="str">
        <f>IF($H650="","",INDEX(MY_Data,MATCH($H650,Sheet1!$N:N,1),3))</f>
        <v/>
      </c>
      <c r="E650" s="13" t="str">
        <f>IF($H650="","",INDEX(MY_Data,MATCH($H650,Sheet1!$N:N,1),4))</f>
        <v/>
      </c>
      <c r="F650" s="13" t="str">
        <f>IF($H650="","",INDEX(MY_Data,MATCH($H650,Sheet1!$N:N,1),5))</f>
        <v/>
      </c>
      <c r="G650" s="22" t="str">
        <f>IF($H650="","",INDEX(MY_Data,MATCH($H650,Sheet1!$N:N,1),6))</f>
        <v/>
      </c>
      <c r="H650" s="25" t="str">
        <f>IF(ROW()-7&lt;=MAX(Sheet1!$N:N),ROW()-7,"")</f>
        <v/>
      </c>
    </row>
    <row r="651" spans="2:8">
      <c r="B651" s="24" t="str">
        <f>IF($H651="","",INDEX(MY_Data,MATCH($H651,Sheet1!$N:N,1),1))</f>
        <v/>
      </c>
      <c r="C651" s="13" t="str">
        <f>IF($H651="","",INDEX(MY_Data,MATCH($H651,Sheet1!$N:N,1),2))</f>
        <v/>
      </c>
      <c r="D651" s="13" t="str">
        <f>IF($H651="","",INDEX(MY_Data,MATCH($H651,Sheet1!$N:N,1),3))</f>
        <v/>
      </c>
      <c r="E651" s="13" t="str">
        <f>IF($H651="","",INDEX(MY_Data,MATCH($H651,Sheet1!$N:N,1),4))</f>
        <v/>
      </c>
      <c r="F651" s="13" t="str">
        <f>IF($H651="","",INDEX(MY_Data,MATCH($H651,Sheet1!$N:N,1),5))</f>
        <v/>
      </c>
      <c r="G651" s="22" t="str">
        <f>IF($H651="","",INDEX(MY_Data,MATCH($H651,Sheet1!$N:N,1),6))</f>
        <v/>
      </c>
      <c r="H651" s="25" t="str">
        <f>IF(ROW()-7&lt;=MAX(Sheet1!$N:N),ROW()-7,"")</f>
        <v/>
      </c>
    </row>
    <row r="652" spans="2:8">
      <c r="B652" s="24" t="str">
        <f>IF($H652="","",INDEX(MY_Data,MATCH($H652,Sheet1!$N:N,1),1))</f>
        <v/>
      </c>
      <c r="C652" s="13" t="str">
        <f>IF($H652="","",INDEX(MY_Data,MATCH($H652,Sheet1!$N:N,1),2))</f>
        <v/>
      </c>
      <c r="D652" s="13" t="str">
        <f>IF($H652="","",INDEX(MY_Data,MATCH($H652,Sheet1!$N:N,1),3))</f>
        <v/>
      </c>
      <c r="E652" s="13" t="str">
        <f>IF($H652="","",INDEX(MY_Data,MATCH($H652,Sheet1!$N:N,1),4))</f>
        <v/>
      </c>
      <c r="F652" s="13" t="str">
        <f>IF($H652="","",INDEX(MY_Data,MATCH($H652,Sheet1!$N:N,1),5))</f>
        <v/>
      </c>
      <c r="G652" s="22" t="str">
        <f>IF($H652="","",INDEX(MY_Data,MATCH($H652,Sheet1!$N:N,1),6))</f>
        <v/>
      </c>
      <c r="H652" s="25" t="str">
        <f>IF(ROW()-7&lt;=MAX(Sheet1!$N:N),ROW()-7,"")</f>
        <v/>
      </c>
    </row>
    <row r="653" spans="2:8">
      <c r="B653" s="24" t="str">
        <f>IF($H653="","",INDEX(MY_Data,MATCH($H653,Sheet1!$N:N,1),1))</f>
        <v/>
      </c>
      <c r="C653" s="13" t="str">
        <f>IF($H653="","",INDEX(MY_Data,MATCH($H653,Sheet1!$N:N,1),2))</f>
        <v/>
      </c>
      <c r="D653" s="13" t="str">
        <f>IF($H653="","",INDEX(MY_Data,MATCH($H653,Sheet1!$N:N,1),3))</f>
        <v/>
      </c>
      <c r="E653" s="13" t="str">
        <f>IF($H653="","",INDEX(MY_Data,MATCH($H653,Sheet1!$N:N,1),4))</f>
        <v/>
      </c>
      <c r="F653" s="13" t="str">
        <f>IF($H653="","",INDEX(MY_Data,MATCH($H653,Sheet1!$N:N,1),5))</f>
        <v/>
      </c>
      <c r="G653" s="22" t="str">
        <f>IF($H653="","",INDEX(MY_Data,MATCH($H653,Sheet1!$N:N,1),6))</f>
        <v/>
      </c>
      <c r="H653" s="25" t="str">
        <f>IF(ROW()-7&lt;=MAX(Sheet1!$N:N),ROW()-7,"")</f>
        <v/>
      </c>
    </row>
    <row r="654" spans="2:8">
      <c r="B654" s="24" t="str">
        <f>IF($H654="","",INDEX(MY_Data,MATCH($H654,Sheet1!$N:N,1),1))</f>
        <v/>
      </c>
      <c r="C654" s="13" t="str">
        <f>IF($H654="","",INDEX(MY_Data,MATCH($H654,Sheet1!$N:N,1),2))</f>
        <v/>
      </c>
      <c r="D654" s="13" t="str">
        <f>IF($H654="","",INDEX(MY_Data,MATCH($H654,Sheet1!$N:N,1),3))</f>
        <v/>
      </c>
      <c r="E654" s="13" t="str">
        <f>IF($H654="","",INDEX(MY_Data,MATCH($H654,Sheet1!$N:N,1),4))</f>
        <v/>
      </c>
      <c r="F654" s="13" t="str">
        <f>IF($H654="","",INDEX(MY_Data,MATCH($H654,Sheet1!$N:N,1),5))</f>
        <v/>
      </c>
      <c r="G654" s="22" t="str">
        <f>IF($H654="","",INDEX(MY_Data,MATCH($H654,Sheet1!$N:N,1),6))</f>
        <v/>
      </c>
      <c r="H654" s="25" t="str">
        <f>IF(ROW()-7&lt;=MAX(Sheet1!$N:N),ROW()-7,"")</f>
        <v/>
      </c>
    </row>
    <row r="655" spans="2:8">
      <c r="B655" s="24" t="str">
        <f>IF($H655="","",INDEX(MY_Data,MATCH($H655,Sheet1!$N:N,1),1))</f>
        <v/>
      </c>
      <c r="C655" s="13" t="str">
        <f>IF($H655="","",INDEX(MY_Data,MATCH($H655,Sheet1!$N:N,1),2))</f>
        <v/>
      </c>
      <c r="D655" s="13" t="str">
        <f>IF($H655="","",INDEX(MY_Data,MATCH($H655,Sheet1!$N:N,1),3))</f>
        <v/>
      </c>
      <c r="E655" s="13" t="str">
        <f>IF($H655="","",INDEX(MY_Data,MATCH($H655,Sheet1!$N:N,1),4))</f>
        <v/>
      </c>
      <c r="F655" s="13" t="str">
        <f>IF($H655="","",INDEX(MY_Data,MATCH($H655,Sheet1!$N:N,1),5))</f>
        <v/>
      </c>
      <c r="G655" s="22" t="str">
        <f>IF($H655="","",INDEX(MY_Data,MATCH($H655,Sheet1!$N:N,1),6))</f>
        <v/>
      </c>
      <c r="H655" s="25" t="str">
        <f>IF(ROW()-7&lt;=MAX(Sheet1!$N:N),ROW()-7,"")</f>
        <v/>
      </c>
    </row>
    <row r="656" spans="2:8">
      <c r="B656" s="24" t="str">
        <f>IF($H656="","",INDEX(MY_Data,MATCH($H656,Sheet1!$N:N,1),1))</f>
        <v/>
      </c>
      <c r="C656" s="13" t="str">
        <f>IF($H656="","",INDEX(MY_Data,MATCH($H656,Sheet1!$N:N,1),2))</f>
        <v/>
      </c>
      <c r="D656" s="13" t="str">
        <f>IF($H656="","",INDEX(MY_Data,MATCH($H656,Sheet1!$N:N,1),3))</f>
        <v/>
      </c>
      <c r="E656" s="13" t="str">
        <f>IF($H656="","",INDEX(MY_Data,MATCH($H656,Sheet1!$N:N,1),4))</f>
        <v/>
      </c>
      <c r="F656" s="13" t="str">
        <f>IF($H656="","",INDEX(MY_Data,MATCH($H656,Sheet1!$N:N,1),5))</f>
        <v/>
      </c>
      <c r="G656" s="22" t="str">
        <f>IF($H656="","",INDEX(MY_Data,MATCH($H656,Sheet1!$N:N,1),6))</f>
        <v/>
      </c>
      <c r="H656" s="25" t="str">
        <f>IF(ROW()-7&lt;=MAX(Sheet1!$N:N),ROW()-7,"")</f>
        <v/>
      </c>
    </row>
    <row r="657" spans="2:8">
      <c r="B657" s="24" t="str">
        <f>IF($H657="","",INDEX(MY_Data,MATCH($H657,Sheet1!$N:N,1),1))</f>
        <v/>
      </c>
      <c r="C657" s="13" t="str">
        <f>IF($H657="","",INDEX(MY_Data,MATCH($H657,Sheet1!$N:N,1),2))</f>
        <v/>
      </c>
      <c r="D657" s="13" t="str">
        <f>IF($H657="","",INDEX(MY_Data,MATCH($H657,Sheet1!$N:N,1),3))</f>
        <v/>
      </c>
      <c r="E657" s="13" t="str">
        <f>IF($H657="","",INDEX(MY_Data,MATCH($H657,Sheet1!$N:N,1),4))</f>
        <v/>
      </c>
      <c r="F657" s="13" t="str">
        <f>IF($H657="","",INDEX(MY_Data,MATCH($H657,Sheet1!$N:N,1),5))</f>
        <v/>
      </c>
      <c r="G657" s="22" t="str">
        <f>IF($H657="","",INDEX(MY_Data,MATCH($H657,Sheet1!$N:N,1),6))</f>
        <v/>
      </c>
      <c r="H657" s="25" t="str">
        <f>IF(ROW()-7&lt;=MAX(Sheet1!$N:N),ROW()-7,"")</f>
        <v/>
      </c>
    </row>
    <row r="658" spans="2:8">
      <c r="B658" s="24" t="str">
        <f>IF($H658="","",INDEX(MY_Data,MATCH($H658,Sheet1!$N:N,1),1))</f>
        <v/>
      </c>
      <c r="C658" s="13" t="str">
        <f>IF($H658="","",INDEX(MY_Data,MATCH($H658,Sheet1!$N:N,1),2))</f>
        <v/>
      </c>
      <c r="D658" s="13" t="str">
        <f>IF($H658="","",INDEX(MY_Data,MATCH($H658,Sheet1!$N:N,1),3))</f>
        <v/>
      </c>
      <c r="E658" s="13" t="str">
        <f>IF($H658="","",INDEX(MY_Data,MATCH($H658,Sheet1!$N:N,1),4))</f>
        <v/>
      </c>
      <c r="F658" s="13" t="str">
        <f>IF($H658="","",INDEX(MY_Data,MATCH($H658,Sheet1!$N:N,1),5))</f>
        <v/>
      </c>
      <c r="G658" s="22" t="str">
        <f>IF($H658="","",INDEX(MY_Data,MATCH($H658,Sheet1!$N:N,1),6))</f>
        <v/>
      </c>
      <c r="H658" s="25" t="str">
        <f>IF(ROW()-7&lt;=MAX(Sheet1!$N:N),ROW()-7,"")</f>
        <v/>
      </c>
    </row>
    <row r="659" spans="2:8">
      <c r="B659" s="24" t="str">
        <f>IF($H659="","",INDEX(MY_Data,MATCH($H659,Sheet1!$N:N,1),1))</f>
        <v/>
      </c>
      <c r="C659" s="13" t="str">
        <f>IF($H659="","",INDEX(MY_Data,MATCH($H659,Sheet1!$N:N,1),2))</f>
        <v/>
      </c>
      <c r="D659" s="13" t="str">
        <f>IF($H659="","",INDEX(MY_Data,MATCH($H659,Sheet1!$N:N,1),3))</f>
        <v/>
      </c>
      <c r="E659" s="13" t="str">
        <f>IF($H659="","",INDEX(MY_Data,MATCH($H659,Sheet1!$N:N,1),4))</f>
        <v/>
      </c>
      <c r="F659" s="13" t="str">
        <f>IF($H659="","",INDEX(MY_Data,MATCH($H659,Sheet1!$N:N,1),5))</f>
        <v/>
      </c>
      <c r="G659" s="22" t="str">
        <f>IF($H659="","",INDEX(MY_Data,MATCH($H659,Sheet1!$N:N,1),6))</f>
        <v/>
      </c>
      <c r="H659" s="25" t="str">
        <f>IF(ROW()-7&lt;=MAX(Sheet1!$N:N),ROW()-7,"")</f>
        <v/>
      </c>
    </row>
    <row r="660" spans="2:8">
      <c r="B660" s="24" t="str">
        <f>IF($H660="","",INDEX(MY_Data,MATCH($H660,Sheet1!$N:N,1),1))</f>
        <v/>
      </c>
      <c r="C660" s="13" t="str">
        <f>IF($H660="","",INDEX(MY_Data,MATCH($H660,Sheet1!$N:N,1),2))</f>
        <v/>
      </c>
      <c r="D660" s="13" t="str">
        <f>IF($H660="","",INDEX(MY_Data,MATCH($H660,Sheet1!$N:N,1),3))</f>
        <v/>
      </c>
      <c r="E660" s="13" t="str">
        <f>IF($H660="","",INDEX(MY_Data,MATCH($H660,Sheet1!$N:N,1),4))</f>
        <v/>
      </c>
      <c r="F660" s="13" t="str">
        <f>IF($H660="","",INDEX(MY_Data,MATCH($H660,Sheet1!$N:N,1),5))</f>
        <v/>
      </c>
      <c r="G660" s="22" t="str">
        <f>IF($H660="","",INDEX(MY_Data,MATCH($H660,Sheet1!$N:N,1),6))</f>
        <v/>
      </c>
      <c r="H660" s="25" t="str">
        <f>IF(ROW()-7&lt;=MAX(Sheet1!$N:N),ROW()-7,"")</f>
        <v/>
      </c>
    </row>
    <row r="661" spans="2:8">
      <c r="B661" s="24" t="str">
        <f>IF($H661="","",INDEX(MY_Data,MATCH($H661,Sheet1!$N:N,1),1))</f>
        <v/>
      </c>
      <c r="C661" s="13" t="str">
        <f>IF($H661="","",INDEX(MY_Data,MATCH($H661,Sheet1!$N:N,1),2))</f>
        <v/>
      </c>
      <c r="D661" s="13" t="str">
        <f>IF($H661="","",INDEX(MY_Data,MATCH($H661,Sheet1!$N:N,1),3))</f>
        <v/>
      </c>
      <c r="E661" s="13" t="str">
        <f>IF($H661="","",INDEX(MY_Data,MATCH($H661,Sheet1!$N:N,1),4))</f>
        <v/>
      </c>
      <c r="F661" s="13" t="str">
        <f>IF($H661="","",INDEX(MY_Data,MATCH($H661,Sheet1!$N:N,1),5))</f>
        <v/>
      </c>
      <c r="G661" s="22" t="str">
        <f>IF($H661="","",INDEX(MY_Data,MATCH($H661,Sheet1!$N:N,1),6))</f>
        <v/>
      </c>
      <c r="H661" s="25" t="str">
        <f>IF(ROW()-7&lt;=MAX(Sheet1!$N:N),ROW()-7,"")</f>
        <v/>
      </c>
    </row>
    <row r="662" spans="2:8">
      <c r="B662" s="24" t="str">
        <f>IF($H662="","",INDEX(MY_Data,MATCH($H662,Sheet1!$N:N,1),1))</f>
        <v/>
      </c>
      <c r="C662" s="13" t="str">
        <f>IF($H662="","",INDEX(MY_Data,MATCH($H662,Sheet1!$N:N,1),2))</f>
        <v/>
      </c>
      <c r="D662" s="13" t="str">
        <f>IF($H662="","",INDEX(MY_Data,MATCH($H662,Sheet1!$N:N,1),3))</f>
        <v/>
      </c>
      <c r="E662" s="13" t="str">
        <f>IF($H662="","",INDEX(MY_Data,MATCH($H662,Sheet1!$N:N,1),4))</f>
        <v/>
      </c>
      <c r="F662" s="13" t="str">
        <f>IF($H662="","",INDEX(MY_Data,MATCH($H662,Sheet1!$N:N,1),5))</f>
        <v/>
      </c>
      <c r="G662" s="22" t="str">
        <f>IF($H662="","",INDEX(MY_Data,MATCH($H662,Sheet1!$N:N,1),6))</f>
        <v/>
      </c>
      <c r="H662" s="25" t="str">
        <f>IF(ROW()-7&lt;=MAX(Sheet1!$N:N),ROW()-7,"")</f>
        <v/>
      </c>
    </row>
    <row r="663" spans="2:8">
      <c r="B663" s="24" t="str">
        <f>IF($H663="","",INDEX(MY_Data,MATCH($H663,Sheet1!$N:N,1),1))</f>
        <v/>
      </c>
      <c r="C663" s="13" t="str">
        <f>IF($H663="","",INDEX(MY_Data,MATCH($H663,Sheet1!$N:N,1),2))</f>
        <v/>
      </c>
      <c r="D663" s="13" t="str">
        <f>IF($H663="","",INDEX(MY_Data,MATCH($H663,Sheet1!$N:N,1),3))</f>
        <v/>
      </c>
      <c r="E663" s="13" t="str">
        <f>IF($H663="","",INDEX(MY_Data,MATCH($H663,Sheet1!$N:N,1),4))</f>
        <v/>
      </c>
      <c r="F663" s="13" t="str">
        <f>IF($H663="","",INDEX(MY_Data,MATCH($H663,Sheet1!$N:N,1),5))</f>
        <v/>
      </c>
      <c r="G663" s="22" t="str">
        <f>IF($H663="","",INDEX(MY_Data,MATCH($H663,Sheet1!$N:N,1),6))</f>
        <v/>
      </c>
      <c r="H663" s="25" t="str">
        <f>IF(ROW()-7&lt;=MAX(Sheet1!$N:N),ROW()-7,"")</f>
        <v/>
      </c>
    </row>
    <row r="664" spans="2:8">
      <c r="B664" s="24" t="str">
        <f>IF($H664="","",INDEX(MY_Data,MATCH($H664,Sheet1!$N:N,1),1))</f>
        <v/>
      </c>
      <c r="C664" s="13" t="str">
        <f>IF($H664="","",INDEX(MY_Data,MATCH($H664,Sheet1!$N:N,1),2))</f>
        <v/>
      </c>
      <c r="D664" s="13" t="str">
        <f>IF($H664="","",INDEX(MY_Data,MATCH($H664,Sheet1!$N:N,1),3))</f>
        <v/>
      </c>
      <c r="E664" s="13" t="str">
        <f>IF($H664="","",INDEX(MY_Data,MATCH($H664,Sheet1!$N:N,1),4))</f>
        <v/>
      </c>
      <c r="F664" s="13" t="str">
        <f>IF($H664="","",INDEX(MY_Data,MATCH($H664,Sheet1!$N:N,1),5))</f>
        <v/>
      </c>
      <c r="G664" s="22" t="str">
        <f>IF($H664="","",INDEX(MY_Data,MATCH($H664,Sheet1!$N:N,1),6))</f>
        <v/>
      </c>
      <c r="H664" s="25" t="str">
        <f>IF(ROW()-7&lt;=MAX(Sheet1!$N:N),ROW()-7,"")</f>
        <v/>
      </c>
    </row>
    <row r="665" spans="2:8">
      <c r="B665" s="24" t="str">
        <f>IF($H665="","",INDEX(MY_Data,MATCH($H665,Sheet1!$N:N,1),1))</f>
        <v/>
      </c>
      <c r="C665" s="13" t="str">
        <f>IF($H665="","",INDEX(MY_Data,MATCH($H665,Sheet1!$N:N,1),2))</f>
        <v/>
      </c>
      <c r="D665" s="13" t="str">
        <f>IF($H665="","",INDEX(MY_Data,MATCH($H665,Sheet1!$N:N,1),3))</f>
        <v/>
      </c>
      <c r="E665" s="13" t="str">
        <f>IF($H665="","",INDEX(MY_Data,MATCH($H665,Sheet1!$N:N,1),4))</f>
        <v/>
      </c>
      <c r="F665" s="13" t="str">
        <f>IF($H665="","",INDEX(MY_Data,MATCH($H665,Sheet1!$N:N,1),5))</f>
        <v/>
      </c>
      <c r="G665" s="22" t="str">
        <f>IF($H665="","",INDEX(MY_Data,MATCH($H665,Sheet1!$N:N,1),6))</f>
        <v/>
      </c>
      <c r="H665" s="25" t="str">
        <f>IF(ROW()-7&lt;=MAX(Sheet1!$N:N),ROW()-7,"")</f>
        <v/>
      </c>
    </row>
    <row r="666" spans="2:8">
      <c r="B666" s="24" t="str">
        <f>IF($H666="","",INDEX(MY_Data,MATCH($H666,Sheet1!$N:N,1),1))</f>
        <v/>
      </c>
      <c r="C666" s="13" t="str">
        <f>IF($H666="","",INDEX(MY_Data,MATCH($H666,Sheet1!$N:N,1),2))</f>
        <v/>
      </c>
      <c r="D666" s="13" t="str">
        <f>IF($H666="","",INDEX(MY_Data,MATCH($H666,Sheet1!$N:N,1),3))</f>
        <v/>
      </c>
      <c r="E666" s="13" t="str">
        <f>IF($H666="","",INDEX(MY_Data,MATCH($H666,Sheet1!$N:N,1),4))</f>
        <v/>
      </c>
      <c r="F666" s="13" t="str">
        <f>IF($H666="","",INDEX(MY_Data,MATCH($H666,Sheet1!$N:N,1),5))</f>
        <v/>
      </c>
      <c r="G666" s="22" t="str">
        <f>IF($H666="","",INDEX(MY_Data,MATCH($H666,Sheet1!$N:N,1),6))</f>
        <v/>
      </c>
      <c r="H666" s="25" t="str">
        <f>IF(ROW()-7&lt;=MAX(Sheet1!$N:N),ROW()-7,"")</f>
        <v/>
      </c>
    </row>
    <row r="667" spans="2:8">
      <c r="B667" s="24" t="str">
        <f>IF($H667="","",INDEX(MY_Data,MATCH($H667,Sheet1!$N:N,1),1))</f>
        <v/>
      </c>
      <c r="C667" s="13" t="str">
        <f>IF($H667="","",INDEX(MY_Data,MATCH($H667,Sheet1!$N:N,1),2))</f>
        <v/>
      </c>
      <c r="D667" s="13" t="str">
        <f>IF($H667="","",INDEX(MY_Data,MATCH($H667,Sheet1!$N:N,1),3))</f>
        <v/>
      </c>
      <c r="E667" s="13" t="str">
        <f>IF($H667="","",INDEX(MY_Data,MATCH($H667,Sheet1!$N:N,1),4))</f>
        <v/>
      </c>
      <c r="F667" s="13" t="str">
        <f>IF($H667="","",INDEX(MY_Data,MATCH($H667,Sheet1!$N:N,1),5))</f>
        <v/>
      </c>
      <c r="G667" s="22" t="str">
        <f>IF($H667="","",INDEX(MY_Data,MATCH($H667,Sheet1!$N:N,1),6))</f>
        <v/>
      </c>
      <c r="H667" s="25" t="str">
        <f>IF(ROW()-7&lt;=MAX(Sheet1!$N:N),ROW()-7,"")</f>
        <v/>
      </c>
    </row>
    <row r="668" spans="2:8">
      <c r="B668" s="24" t="str">
        <f>IF($H668="","",INDEX(MY_Data,MATCH($H668,Sheet1!$N:N,1),1))</f>
        <v/>
      </c>
      <c r="C668" s="13" t="str">
        <f>IF($H668="","",INDEX(MY_Data,MATCH($H668,Sheet1!$N:N,1),2))</f>
        <v/>
      </c>
      <c r="D668" s="13" t="str">
        <f>IF($H668="","",INDEX(MY_Data,MATCH($H668,Sheet1!$N:N,1),3))</f>
        <v/>
      </c>
      <c r="E668" s="13" t="str">
        <f>IF($H668="","",INDEX(MY_Data,MATCH($H668,Sheet1!$N:N,1),4))</f>
        <v/>
      </c>
      <c r="F668" s="13" t="str">
        <f>IF($H668="","",INDEX(MY_Data,MATCH($H668,Sheet1!$N:N,1),5))</f>
        <v/>
      </c>
      <c r="G668" s="22" t="str">
        <f>IF($H668="","",INDEX(MY_Data,MATCH($H668,Sheet1!$N:N,1),6))</f>
        <v/>
      </c>
      <c r="H668" s="25" t="str">
        <f>IF(ROW()-7&lt;=MAX(Sheet1!$N:N),ROW()-7,"")</f>
        <v/>
      </c>
    </row>
    <row r="669" spans="2:8">
      <c r="B669" s="24" t="str">
        <f>IF($H669="","",INDEX(MY_Data,MATCH($H669,Sheet1!$N:N,1),1))</f>
        <v/>
      </c>
      <c r="C669" s="13" t="str">
        <f>IF($H669="","",INDEX(MY_Data,MATCH($H669,Sheet1!$N:N,1),2))</f>
        <v/>
      </c>
      <c r="D669" s="13" t="str">
        <f>IF($H669="","",INDEX(MY_Data,MATCH($H669,Sheet1!$N:N,1),3))</f>
        <v/>
      </c>
      <c r="E669" s="13" t="str">
        <f>IF($H669="","",INDEX(MY_Data,MATCH($H669,Sheet1!$N:N,1),4))</f>
        <v/>
      </c>
      <c r="F669" s="13" t="str">
        <f>IF($H669="","",INDEX(MY_Data,MATCH($H669,Sheet1!$N:N,1),5))</f>
        <v/>
      </c>
      <c r="G669" s="22" t="str">
        <f>IF($H669="","",INDEX(MY_Data,MATCH($H669,Sheet1!$N:N,1),6))</f>
        <v/>
      </c>
      <c r="H669" s="25" t="str">
        <f>IF(ROW()-7&lt;=MAX(Sheet1!$N:N),ROW()-7,"")</f>
        <v/>
      </c>
    </row>
    <row r="670" spans="2:8">
      <c r="B670" s="24" t="str">
        <f>IF($H670="","",INDEX(MY_Data,MATCH($H670,Sheet1!$N:N,1),1))</f>
        <v/>
      </c>
      <c r="C670" s="13" t="str">
        <f>IF($H670="","",INDEX(MY_Data,MATCH($H670,Sheet1!$N:N,1),2))</f>
        <v/>
      </c>
      <c r="D670" s="13" t="str">
        <f>IF($H670="","",INDEX(MY_Data,MATCH($H670,Sheet1!$N:N,1),3))</f>
        <v/>
      </c>
      <c r="E670" s="13" t="str">
        <f>IF($H670="","",INDEX(MY_Data,MATCH($H670,Sheet1!$N:N,1),4))</f>
        <v/>
      </c>
      <c r="F670" s="13" t="str">
        <f>IF($H670="","",INDEX(MY_Data,MATCH($H670,Sheet1!$N:N,1),5))</f>
        <v/>
      </c>
      <c r="G670" s="22" t="str">
        <f>IF($H670="","",INDEX(MY_Data,MATCH($H670,Sheet1!$N:N,1),6))</f>
        <v/>
      </c>
      <c r="H670" s="25" t="str">
        <f>IF(ROW()-7&lt;=MAX(Sheet1!$N:N),ROW()-7,"")</f>
        <v/>
      </c>
    </row>
    <row r="671" spans="2:8">
      <c r="B671" s="24" t="str">
        <f>IF($H671="","",INDEX(MY_Data,MATCH($H671,Sheet1!$N:N,1),1))</f>
        <v/>
      </c>
      <c r="C671" s="13" t="str">
        <f>IF($H671="","",INDEX(MY_Data,MATCH($H671,Sheet1!$N:N,1),2))</f>
        <v/>
      </c>
      <c r="D671" s="13" t="str">
        <f>IF($H671="","",INDEX(MY_Data,MATCH($H671,Sheet1!$N:N,1),3))</f>
        <v/>
      </c>
      <c r="E671" s="13" t="str">
        <f>IF($H671="","",INDEX(MY_Data,MATCH($H671,Sheet1!$N:N,1),4))</f>
        <v/>
      </c>
      <c r="F671" s="13" t="str">
        <f>IF($H671="","",INDEX(MY_Data,MATCH($H671,Sheet1!$N:N,1),5))</f>
        <v/>
      </c>
      <c r="G671" s="22" t="str">
        <f>IF($H671="","",INDEX(MY_Data,MATCH($H671,Sheet1!$N:N,1),6))</f>
        <v/>
      </c>
      <c r="H671" s="25" t="str">
        <f>IF(ROW()-7&lt;=MAX(Sheet1!$N:N),ROW()-7,"")</f>
        <v/>
      </c>
    </row>
    <row r="672" spans="2:8">
      <c r="B672" s="24" t="str">
        <f>IF($H672="","",INDEX(MY_Data,MATCH($H672,Sheet1!$N:N,1),1))</f>
        <v/>
      </c>
      <c r="C672" s="13" t="str">
        <f>IF($H672="","",INDEX(MY_Data,MATCH($H672,Sheet1!$N:N,1),2))</f>
        <v/>
      </c>
      <c r="D672" s="13" t="str">
        <f>IF($H672="","",INDEX(MY_Data,MATCH($H672,Sheet1!$N:N,1),3))</f>
        <v/>
      </c>
      <c r="E672" s="13" t="str">
        <f>IF($H672="","",INDEX(MY_Data,MATCH($H672,Sheet1!$N:N,1),4))</f>
        <v/>
      </c>
      <c r="F672" s="13" t="str">
        <f>IF($H672="","",INDEX(MY_Data,MATCH($H672,Sheet1!$N:N,1),5))</f>
        <v/>
      </c>
      <c r="G672" s="22" t="str">
        <f>IF($H672="","",INDEX(MY_Data,MATCH($H672,Sheet1!$N:N,1),6))</f>
        <v/>
      </c>
      <c r="H672" s="25" t="str">
        <f>IF(ROW()-7&lt;=MAX(Sheet1!$N:N),ROW()-7,"")</f>
        <v/>
      </c>
    </row>
    <row r="673" spans="2:8">
      <c r="B673" s="24" t="str">
        <f>IF($H673="","",INDEX(MY_Data,MATCH($H673,Sheet1!$N:N,1),1))</f>
        <v/>
      </c>
      <c r="C673" s="13" t="str">
        <f>IF($H673="","",INDEX(MY_Data,MATCH($H673,Sheet1!$N:N,1),2))</f>
        <v/>
      </c>
      <c r="D673" s="13" t="str">
        <f>IF($H673="","",INDEX(MY_Data,MATCH($H673,Sheet1!$N:N,1),3))</f>
        <v/>
      </c>
      <c r="E673" s="13" t="str">
        <f>IF($H673="","",INDEX(MY_Data,MATCH($H673,Sheet1!$N:N,1),4))</f>
        <v/>
      </c>
      <c r="F673" s="13" t="str">
        <f>IF($H673="","",INDEX(MY_Data,MATCH($H673,Sheet1!$N:N,1),5))</f>
        <v/>
      </c>
      <c r="G673" s="22" t="str">
        <f>IF($H673="","",INDEX(MY_Data,MATCH($H673,Sheet1!$N:N,1),6))</f>
        <v/>
      </c>
      <c r="H673" s="25" t="str">
        <f>IF(ROW()-7&lt;=MAX(Sheet1!$N:N),ROW()-7,"")</f>
        <v/>
      </c>
    </row>
    <row r="674" spans="2:8">
      <c r="B674" s="24" t="str">
        <f>IF($H674="","",INDEX(MY_Data,MATCH($H674,Sheet1!$N:N,1),1))</f>
        <v/>
      </c>
      <c r="C674" s="13" t="str">
        <f>IF($H674="","",INDEX(MY_Data,MATCH($H674,Sheet1!$N:N,1),2))</f>
        <v/>
      </c>
      <c r="D674" s="13" t="str">
        <f>IF($H674="","",INDEX(MY_Data,MATCH($H674,Sheet1!$N:N,1),3))</f>
        <v/>
      </c>
      <c r="E674" s="13" t="str">
        <f>IF($H674="","",INDEX(MY_Data,MATCH($H674,Sheet1!$N:N,1),4))</f>
        <v/>
      </c>
      <c r="F674" s="13" t="str">
        <f>IF($H674="","",INDEX(MY_Data,MATCH($H674,Sheet1!$N:N,1),5))</f>
        <v/>
      </c>
      <c r="G674" s="22" t="str">
        <f>IF($H674="","",INDEX(MY_Data,MATCH($H674,Sheet1!$N:N,1),6))</f>
        <v/>
      </c>
      <c r="H674" s="25" t="str">
        <f>IF(ROW()-7&lt;=MAX(Sheet1!$N:N),ROW()-7,"")</f>
        <v/>
      </c>
    </row>
    <row r="675" spans="2:8">
      <c r="B675" s="24" t="str">
        <f>IF($H675="","",INDEX(MY_Data,MATCH($H675,Sheet1!$N:N,1),1))</f>
        <v/>
      </c>
      <c r="C675" s="13" t="str">
        <f>IF($H675="","",INDEX(MY_Data,MATCH($H675,Sheet1!$N:N,1),2))</f>
        <v/>
      </c>
      <c r="D675" s="13" t="str">
        <f>IF($H675="","",INDEX(MY_Data,MATCH($H675,Sheet1!$N:N,1),3))</f>
        <v/>
      </c>
      <c r="E675" s="13" t="str">
        <f>IF($H675="","",INDEX(MY_Data,MATCH($H675,Sheet1!$N:N,1),4))</f>
        <v/>
      </c>
      <c r="F675" s="13" t="str">
        <f>IF($H675="","",INDEX(MY_Data,MATCH($H675,Sheet1!$N:N,1),5))</f>
        <v/>
      </c>
      <c r="G675" s="22" t="str">
        <f>IF($H675="","",INDEX(MY_Data,MATCH($H675,Sheet1!$N:N,1),6))</f>
        <v/>
      </c>
      <c r="H675" s="25" t="str">
        <f>IF(ROW()-7&lt;=MAX(Sheet1!$N:N),ROW()-7,"")</f>
        <v/>
      </c>
    </row>
    <row r="676" spans="2:8">
      <c r="B676" s="24" t="str">
        <f>IF($H676="","",INDEX(MY_Data,MATCH($H676,Sheet1!$N:N,1),1))</f>
        <v/>
      </c>
      <c r="C676" s="13" t="str">
        <f>IF($H676="","",INDEX(MY_Data,MATCH($H676,Sheet1!$N:N,1),2))</f>
        <v/>
      </c>
      <c r="D676" s="13" t="str">
        <f>IF($H676="","",INDEX(MY_Data,MATCH($H676,Sheet1!$N:N,1),3))</f>
        <v/>
      </c>
      <c r="E676" s="13" t="str">
        <f>IF($H676="","",INDEX(MY_Data,MATCH($H676,Sheet1!$N:N,1),4))</f>
        <v/>
      </c>
      <c r="F676" s="13" t="str">
        <f>IF($H676="","",INDEX(MY_Data,MATCH($H676,Sheet1!$N:N,1),5))</f>
        <v/>
      </c>
      <c r="G676" s="22" t="str">
        <f>IF($H676="","",INDEX(MY_Data,MATCH($H676,Sheet1!$N:N,1),6))</f>
        <v/>
      </c>
      <c r="H676" s="25" t="str">
        <f>IF(ROW()-7&lt;=MAX(Sheet1!$N:N),ROW()-7,"")</f>
        <v/>
      </c>
    </row>
    <row r="677" spans="2:8">
      <c r="B677" s="24" t="str">
        <f>IF($H677="","",INDEX(MY_Data,MATCH($H677,Sheet1!$N:N,1),1))</f>
        <v/>
      </c>
      <c r="C677" s="13" t="str">
        <f>IF($H677="","",INDEX(MY_Data,MATCH($H677,Sheet1!$N:N,1),2))</f>
        <v/>
      </c>
      <c r="D677" s="13" t="str">
        <f>IF($H677="","",INDEX(MY_Data,MATCH($H677,Sheet1!$N:N,1),3))</f>
        <v/>
      </c>
      <c r="E677" s="13" t="str">
        <f>IF($H677="","",INDEX(MY_Data,MATCH($H677,Sheet1!$N:N,1),4))</f>
        <v/>
      </c>
      <c r="F677" s="13" t="str">
        <f>IF($H677="","",INDEX(MY_Data,MATCH($H677,Sheet1!$N:N,1),5))</f>
        <v/>
      </c>
      <c r="G677" s="22" t="str">
        <f>IF($H677="","",INDEX(MY_Data,MATCH($H677,Sheet1!$N:N,1),6))</f>
        <v/>
      </c>
      <c r="H677" s="25" t="str">
        <f>IF(ROW()-7&lt;=MAX(Sheet1!$N:N),ROW()-7,"")</f>
        <v/>
      </c>
    </row>
    <row r="678" spans="2:8">
      <c r="B678" s="24" t="str">
        <f>IF($H678="","",INDEX(MY_Data,MATCH($H678,Sheet1!$N:N,1),1))</f>
        <v/>
      </c>
      <c r="C678" s="13" t="str">
        <f>IF($H678="","",INDEX(MY_Data,MATCH($H678,Sheet1!$N:N,1),2))</f>
        <v/>
      </c>
      <c r="D678" s="13" t="str">
        <f>IF($H678="","",INDEX(MY_Data,MATCH($H678,Sheet1!$N:N,1),3))</f>
        <v/>
      </c>
      <c r="E678" s="13" t="str">
        <f>IF($H678="","",INDEX(MY_Data,MATCH($H678,Sheet1!$N:N,1),4))</f>
        <v/>
      </c>
      <c r="F678" s="13" t="str">
        <f>IF($H678="","",INDEX(MY_Data,MATCH($H678,Sheet1!$N:N,1),5))</f>
        <v/>
      </c>
      <c r="G678" s="22" t="str">
        <f>IF($H678="","",INDEX(MY_Data,MATCH($H678,Sheet1!$N:N,1),6))</f>
        <v/>
      </c>
      <c r="H678" s="25" t="str">
        <f>IF(ROW()-7&lt;=MAX(Sheet1!$N:N),ROW()-7,"")</f>
        <v/>
      </c>
    </row>
    <row r="679" spans="2:8">
      <c r="B679" s="24" t="str">
        <f>IF($H679="","",INDEX(MY_Data,MATCH($H679,Sheet1!$N:N,1),1))</f>
        <v/>
      </c>
      <c r="C679" s="13" t="str">
        <f>IF($H679="","",INDEX(MY_Data,MATCH($H679,Sheet1!$N:N,1),2))</f>
        <v/>
      </c>
      <c r="D679" s="13" t="str">
        <f>IF($H679="","",INDEX(MY_Data,MATCH($H679,Sheet1!$N:N,1),3))</f>
        <v/>
      </c>
      <c r="E679" s="13" t="str">
        <f>IF($H679="","",INDEX(MY_Data,MATCH($H679,Sheet1!$N:N,1),4))</f>
        <v/>
      </c>
      <c r="F679" s="13" t="str">
        <f>IF($H679="","",INDEX(MY_Data,MATCH($H679,Sheet1!$N:N,1),5))</f>
        <v/>
      </c>
      <c r="G679" s="22" t="str">
        <f>IF($H679="","",INDEX(MY_Data,MATCH($H679,Sheet1!$N:N,1),6))</f>
        <v/>
      </c>
      <c r="H679" s="25" t="str">
        <f>IF(ROW()-7&lt;=MAX(Sheet1!$N:N),ROW()-7,"")</f>
        <v/>
      </c>
    </row>
    <row r="680" spans="2:8">
      <c r="B680" s="24" t="str">
        <f>IF($H680="","",INDEX(MY_Data,MATCH($H680,Sheet1!$N:N,1),1))</f>
        <v/>
      </c>
      <c r="C680" s="13" t="str">
        <f>IF($H680="","",INDEX(MY_Data,MATCH($H680,Sheet1!$N:N,1),2))</f>
        <v/>
      </c>
      <c r="D680" s="13" t="str">
        <f>IF($H680="","",INDEX(MY_Data,MATCH($H680,Sheet1!$N:N,1),3))</f>
        <v/>
      </c>
      <c r="E680" s="13" t="str">
        <f>IF($H680="","",INDEX(MY_Data,MATCH($H680,Sheet1!$N:N,1),4))</f>
        <v/>
      </c>
      <c r="F680" s="13" t="str">
        <f>IF($H680="","",INDEX(MY_Data,MATCH($H680,Sheet1!$N:N,1),5))</f>
        <v/>
      </c>
      <c r="G680" s="22" t="str">
        <f>IF($H680="","",INDEX(MY_Data,MATCH($H680,Sheet1!$N:N,1),6))</f>
        <v/>
      </c>
      <c r="H680" s="25" t="str">
        <f>IF(ROW()-7&lt;=MAX(Sheet1!$N:N),ROW()-7,"")</f>
        <v/>
      </c>
    </row>
    <row r="681" spans="2:8">
      <c r="B681" s="24" t="str">
        <f>IF($H681="","",INDEX(MY_Data,MATCH($H681,Sheet1!$N:N,1),1))</f>
        <v/>
      </c>
      <c r="C681" s="13" t="str">
        <f>IF($H681="","",INDEX(MY_Data,MATCH($H681,Sheet1!$N:N,1),2))</f>
        <v/>
      </c>
      <c r="D681" s="13" t="str">
        <f>IF($H681="","",INDEX(MY_Data,MATCH($H681,Sheet1!$N:N,1),3))</f>
        <v/>
      </c>
      <c r="E681" s="13" t="str">
        <f>IF($H681="","",INDEX(MY_Data,MATCH($H681,Sheet1!$N:N,1),4))</f>
        <v/>
      </c>
      <c r="F681" s="13" t="str">
        <f>IF($H681="","",INDEX(MY_Data,MATCH($H681,Sheet1!$N:N,1),5))</f>
        <v/>
      </c>
      <c r="G681" s="22" t="str">
        <f>IF($H681="","",INDEX(MY_Data,MATCH($H681,Sheet1!$N:N,1),6))</f>
        <v/>
      </c>
      <c r="H681" s="25" t="str">
        <f>IF(ROW()-7&lt;=MAX(Sheet1!$N:N),ROW()-7,"")</f>
        <v/>
      </c>
    </row>
    <row r="682" spans="2:8">
      <c r="B682" s="24" t="str">
        <f>IF($H682="","",INDEX(MY_Data,MATCH($H682,Sheet1!$N:N,1),1))</f>
        <v/>
      </c>
      <c r="C682" s="13" t="str">
        <f>IF($H682="","",INDEX(MY_Data,MATCH($H682,Sheet1!$N:N,1),2))</f>
        <v/>
      </c>
      <c r="D682" s="13" t="str">
        <f>IF($H682="","",INDEX(MY_Data,MATCH($H682,Sheet1!$N:N,1),3))</f>
        <v/>
      </c>
      <c r="E682" s="13" t="str">
        <f>IF($H682="","",INDEX(MY_Data,MATCH($H682,Sheet1!$N:N,1),4))</f>
        <v/>
      </c>
      <c r="F682" s="13" t="str">
        <f>IF($H682="","",INDEX(MY_Data,MATCH($H682,Sheet1!$N:N,1),5))</f>
        <v/>
      </c>
      <c r="G682" s="22" t="str">
        <f>IF($H682="","",INDEX(MY_Data,MATCH($H682,Sheet1!$N:N,1),6))</f>
        <v/>
      </c>
      <c r="H682" s="25" t="str">
        <f>IF(ROW()-7&lt;=MAX(Sheet1!$N:N),ROW()-7,"")</f>
        <v/>
      </c>
    </row>
    <row r="683" spans="2:8">
      <c r="B683" s="24" t="str">
        <f>IF($H683="","",INDEX(MY_Data,MATCH($H683,Sheet1!$N:N,1),1))</f>
        <v/>
      </c>
      <c r="C683" s="13" t="str">
        <f>IF($H683="","",INDEX(MY_Data,MATCH($H683,Sheet1!$N:N,1),2))</f>
        <v/>
      </c>
      <c r="D683" s="13" t="str">
        <f>IF($H683="","",INDEX(MY_Data,MATCH($H683,Sheet1!$N:N,1),3))</f>
        <v/>
      </c>
      <c r="E683" s="13" t="str">
        <f>IF($H683="","",INDEX(MY_Data,MATCH($H683,Sheet1!$N:N,1),4))</f>
        <v/>
      </c>
      <c r="F683" s="13" t="str">
        <f>IF($H683="","",INDEX(MY_Data,MATCH($H683,Sheet1!$N:N,1),5))</f>
        <v/>
      </c>
      <c r="G683" s="22" t="str">
        <f>IF($H683="","",INDEX(MY_Data,MATCH($H683,Sheet1!$N:N,1),6))</f>
        <v/>
      </c>
      <c r="H683" s="25" t="str">
        <f>IF(ROW()-7&lt;=MAX(Sheet1!$N:N),ROW()-7,"")</f>
        <v/>
      </c>
    </row>
    <row r="684" spans="2:8">
      <c r="B684" s="24" t="str">
        <f>IF($H684="","",INDEX(MY_Data,MATCH($H684,Sheet1!$N:N,1),1))</f>
        <v/>
      </c>
      <c r="C684" s="13" t="str">
        <f>IF($H684="","",INDEX(MY_Data,MATCH($H684,Sheet1!$N:N,1),2))</f>
        <v/>
      </c>
      <c r="D684" s="13" t="str">
        <f>IF($H684="","",INDEX(MY_Data,MATCH($H684,Sheet1!$N:N,1),3))</f>
        <v/>
      </c>
      <c r="E684" s="13" t="str">
        <f>IF($H684="","",INDEX(MY_Data,MATCH($H684,Sheet1!$N:N,1),4))</f>
        <v/>
      </c>
      <c r="F684" s="13" t="str">
        <f>IF($H684="","",INDEX(MY_Data,MATCH($H684,Sheet1!$N:N,1),5))</f>
        <v/>
      </c>
      <c r="G684" s="22" t="str">
        <f>IF($H684="","",INDEX(MY_Data,MATCH($H684,Sheet1!$N:N,1),6))</f>
        <v/>
      </c>
      <c r="H684" s="25" t="str">
        <f>IF(ROW()-7&lt;=MAX(Sheet1!$N:N),ROW()-7,"")</f>
        <v/>
      </c>
    </row>
    <row r="685" spans="2:8">
      <c r="B685" s="24" t="str">
        <f>IF($H685="","",INDEX(MY_Data,MATCH($H685,Sheet1!$N:N,1),1))</f>
        <v/>
      </c>
      <c r="C685" s="13" t="str">
        <f>IF($H685="","",INDEX(MY_Data,MATCH($H685,Sheet1!$N:N,1),2))</f>
        <v/>
      </c>
      <c r="D685" s="13" t="str">
        <f>IF($H685="","",INDEX(MY_Data,MATCH($H685,Sheet1!$N:N,1),3))</f>
        <v/>
      </c>
      <c r="E685" s="13" t="str">
        <f>IF($H685="","",INDEX(MY_Data,MATCH($H685,Sheet1!$N:N,1),4))</f>
        <v/>
      </c>
      <c r="F685" s="13" t="str">
        <f>IF($H685="","",INDEX(MY_Data,MATCH($H685,Sheet1!$N:N,1),5))</f>
        <v/>
      </c>
      <c r="G685" s="22" t="str">
        <f>IF($H685="","",INDEX(MY_Data,MATCH($H685,Sheet1!$N:N,1),6))</f>
        <v/>
      </c>
      <c r="H685" s="25" t="str">
        <f>IF(ROW()-7&lt;=MAX(Sheet1!$N:N),ROW()-7,"")</f>
        <v/>
      </c>
    </row>
    <row r="686" spans="2:8">
      <c r="B686" s="24" t="str">
        <f>IF($H686="","",INDEX(MY_Data,MATCH($H686,Sheet1!$N:N,1),1))</f>
        <v/>
      </c>
      <c r="C686" s="13" t="str">
        <f>IF($H686="","",INDEX(MY_Data,MATCH($H686,Sheet1!$N:N,1),2))</f>
        <v/>
      </c>
      <c r="D686" s="13" t="str">
        <f>IF($H686="","",INDEX(MY_Data,MATCH($H686,Sheet1!$N:N,1),3))</f>
        <v/>
      </c>
      <c r="E686" s="13" t="str">
        <f>IF($H686="","",INDEX(MY_Data,MATCH($H686,Sheet1!$N:N,1),4))</f>
        <v/>
      </c>
      <c r="F686" s="13" t="str">
        <f>IF($H686="","",INDEX(MY_Data,MATCH($H686,Sheet1!$N:N,1),5))</f>
        <v/>
      </c>
      <c r="G686" s="22" t="str">
        <f>IF($H686="","",INDEX(MY_Data,MATCH($H686,Sheet1!$N:N,1),6))</f>
        <v/>
      </c>
      <c r="H686" s="25" t="str">
        <f>IF(ROW()-7&lt;=MAX(Sheet1!$N:N),ROW()-7,"")</f>
        <v/>
      </c>
    </row>
    <row r="687" spans="2:8">
      <c r="B687" s="24" t="str">
        <f>IF($H687="","",INDEX(MY_Data,MATCH($H687,Sheet1!$N:N,1),1))</f>
        <v/>
      </c>
      <c r="C687" s="13" t="str">
        <f>IF($H687="","",INDEX(MY_Data,MATCH($H687,Sheet1!$N:N,1),2))</f>
        <v/>
      </c>
      <c r="D687" s="13" t="str">
        <f>IF($H687="","",INDEX(MY_Data,MATCH($H687,Sheet1!$N:N,1),3))</f>
        <v/>
      </c>
      <c r="E687" s="13" t="str">
        <f>IF($H687="","",INDEX(MY_Data,MATCH($H687,Sheet1!$N:N,1),4))</f>
        <v/>
      </c>
      <c r="F687" s="13" t="str">
        <f>IF($H687="","",INDEX(MY_Data,MATCH($H687,Sheet1!$N:N,1),5))</f>
        <v/>
      </c>
      <c r="G687" s="22" t="str">
        <f>IF($H687="","",INDEX(MY_Data,MATCH($H687,Sheet1!$N:N,1),6))</f>
        <v/>
      </c>
      <c r="H687" s="25" t="str">
        <f>IF(ROW()-7&lt;=MAX(Sheet1!$N:N),ROW()-7,"")</f>
        <v/>
      </c>
    </row>
    <row r="688" spans="2:8">
      <c r="B688" s="24" t="str">
        <f>IF($H688="","",INDEX(MY_Data,MATCH($H688,Sheet1!$N:N,1),1))</f>
        <v/>
      </c>
      <c r="C688" s="13" t="str">
        <f>IF($H688="","",INDEX(MY_Data,MATCH($H688,Sheet1!$N:N,1),2))</f>
        <v/>
      </c>
      <c r="D688" s="13" t="str">
        <f>IF($H688="","",INDEX(MY_Data,MATCH($H688,Sheet1!$N:N,1),3))</f>
        <v/>
      </c>
      <c r="E688" s="13" t="str">
        <f>IF($H688="","",INDEX(MY_Data,MATCH($H688,Sheet1!$N:N,1),4))</f>
        <v/>
      </c>
      <c r="F688" s="13" t="str">
        <f>IF($H688="","",INDEX(MY_Data,MATCH($H688,Sheet1!$N:N,1),5))</f>
        <v/>
      </c>
      <c r="G688" s="22" t="str">
        <f>IF($H688="","",INDEX(MY_Data,MATCH($H688,Sheet1!$N:N,1),6))</f>
        <v/>
      </c>
      <c r="H688" s="25" t="str">
        <f>IF(ROW()-7&lt;=MAX(Sheet1!$N:N),ROW()-7,"")</f>
        <v/>
      </c>
    </row>
    <row r="689" spans="2:8">
      <c r="B689" s="24" t="str">
        <f>IF($H689="","",INDEX(MY_Data,MATCH($H689,Sheet1!$N:N,1),1))</f>
        <v/>
      </c>
      <c r="C689" s="13" t="str">
        <f>IF($H689="","",INDEX(MY_Data,MATCH($H689,Sheet1!$N:N,1),2))</f>
        <v/>
      </c>
      <c r="D689" s="13" t="str">
        <f>IF($H689="","",INDEX(MY_Data,MATCH($H689,Sheet1!$N:N,1),3))</f>
        <v/>
      </c>
      <c r="E689" s="13" t="str">
        <f>IF($H689="","",INDEX(MY_Data,MATCH($H689,Sheet1!$N:N,1),4))</f>
        <v/>
      </c>
      <c r="F689" s="13" t="str">
        <f>IF($H689="","",INDEX(MY_Data,MATCH($H689,Sheet1!$N:N,1),5))</f>
        <v/>
      </c>
      <c r="G689" s="22" t="str">
        <f>IF($H689="","",INDEX(MY_Data,MATCH($H689,Sheet1!$N:N,1),6))</f>
        <v/>
      </c>
      <c r="H689" s="25" t="str">
        <f>IF(ROW()-7&lt;=MAX(Sheet1!$N:N),ROW()-7,"")</f>
        <v/>
      </c>
    </row>
    <row r="690" spans="2:8">
      <c r="B690" s="24" t="str">
        <f>IF($H690="","",INDEX(MY_Data,MATCH($H690,Sheet1!$N:N,1),1))</f>
        <v/>
      </c>
      <c r="C690" s="13" t="str">
        <f>IF($H690="","",INDEX(MY_Data,MATCH($H690,Sheet1!$N:N,1),2))</f>
        <v/>
      </c>
      <c r="D690" s="13" t="str">
        <f>IF($H690="","",INDEX(MY_Data,MATCH($H690,Sheet1!$N:N,1),3))</f>
        <v/>
      </c>
      <c r="E690" s="13" t="str">
        <f>IF($H690="","",INDEX(MY_Data,MATCH($H690,Sheet1!$N:N,1),4))</f>
        <v/>
      </c>
      <c r="F690" s="13" t="str">
        <f>IF($H690="","",INDEX(MY_Data,MATCH($H690,Sheet1!$N:N,1),5))</f>
        <v/>
      </c>
      <c r="G690" s="22" t="str">
        <f>IF($H690="","",INDEX(MY_Data,MATCH($H690,Sheet1!$N:N,1),6))</f>
        <v/>
      </c>
      <c r="H690" s="25" t="str">
        <f>IF(ROW()-7&lt;=MAX(Sheet1!$N:N),ROW()-7,"")</f>
        <v/>
      </c>
    </row>
    <row r="691" spans="2:8">
      <c r="B691" s="24" t="str">
        <f>IF($H691="","",INDEX(MY_Data,MATCH($H691,Sheet1!$N:N,1),1))</f>
        <v/>
      </c>
      <c r="C691" s="13" t="str">
        <f>IF($H691="","",INDEX(MY_Data,MATCH($H691,Sheet1!$N:N,1),2))</f>
        <v/>
      </c>
      <c r="D691" s="13" t="str">
        <f>IF($H691="","",INDEX(MY_Data,MATCH($H691,Sheet1!$N:N,1),3))</f>
        <v/>
      </c>
      <c r="E691" s="13" t="str">
        <f>IF($H691="","",INDEX(MY_Data,MATCH($H691,Sheet1!$N:N,1),4))</f>
        <v/>
      </c>
      <c r="F691" s="13" t="str">
        <f>IF($H691="","",INDEX(MY_Data,MATCH($H691,Sheet1!$N:N,1),5))</f>
        <v/>
      </c>
      <c r="G691" s="22" t="str">
        <f>IF($H691="","",INDEX(MY_Data,MATCH($H691,Sheet1!$N:N,1),6))</f>
        <v/>
      </c>
      <c r="H691" s="25" t="str">
        <f>IF(ROW()-7&lt;=MAX(Sheet1!$N:N),ROW()-7,"")</f>
        <v/>
      </c>
    </row>
    <row r="692" spans="2:8">
      <c r="B692" s="24" t="str">
        <f>IF($H692="","",INDEX(MY_Data,MATCH($H692,Sheet1!$N:N,1),1))</f>
        <v/>
      </c>
      <c r="C692" s="13" t="str">
        <f>IF($H692="","",INDEX(MY_Data,MATCH($H692,Sheet1!$N:N,1),2))</f>
        <v/>
      </c>
      <c r="D692" s="13" t="str">
        <f>IF($H692="","",INDEX(MY_Data,MATCH($H692,Sheet1!$N:N,1),3))</f>
        <v/>
      </c>
      <c r="E692" s="13" t="str">
        <f>IF($H692="","",INDEX(MY_Data,MATCH($H692,Sheet1!$N:N,1),4))</f>
        <v/>
      </c>
      <c r="F692" s="13" t="str">
        <f>IF($H692="","",INDEX(MY_Data,MATCH($H692,Sheet1!$N:N,1),5))</f>
        <v/>
      </c>
      <c r="G692" s="22" t="str">
        <f>IF($H692="","",INDEX(MY_Data,MATCH($H692,Sheet1!$N:N,1),6))</f>
        <v/>
      </c>
      <c r="H692" s="25" t="str">
        <f>IF(ROW()-7&lt;=MAX(Sheet1!$N:N),ROW()-7,"")</f>
        <v/>
      </c>
    </row>
    <row r="693" spans="2:8">
      <c r="B693" s="24" t="str">
        <f>IF($H693="","",INDEX(MY_Data,MATCH($H693,Sheet1!$N:N,1),1))</f>
        <v/>
      </c>
      <c r="C693" s="13" t="str">
        <f>IF($H693="","",INDEX(MY_Data,MATCH($H693,Sheet1!$N:N,1),2))</f>
        <v/>
      </c>
      <c r="D693" s="13" t="str">
        <f>IF($H693="","",INDEX(MY_Data,MATCH($H693,Sheet1!$N:N,1),3))</f>
        <v/>
      </c>
      <c r="E693" s="13" t="str">
        <f>IF($H693="","",INDEX(MY_Data,MATCH($H693,Sheet1!$N:N,1),4))</f>
        <v/>
      </c>
      <c r="F693" s="13" t="str">
        <f>IF($H693="","",INDEX(MY_Data,MATCH($H693,Sheet1!$N:N,1),5))</f>
        <v/>
      </c>
      <c r="G693" s="22" t="str">
        <f>IF($H693="","",INDEX(MY_Data,MATCH($H693,Sheet1!$N:N,1),6))</f>
        <v/>
      </c>
      <c r="H693" s="25" t="str">
        <f>IF(ROW()-7&lt;=MAX(Sheet1!$N:N),ROW()-7,"")</f>
        <v/>
      </c>
    </row>
    <row r="694" spans="2:8">
      <c r="B694" s="24" t="str">
        <f>IF($H694="","",INDEX(MY_Data,MATCH($H694,Sheet1!$N:N,1),1))</f>
        <v/>
      </c>
      <c r="C694" s="13" t="str">
        <f>IF($H694="","",INDEX(MY_Data,MATCH($H694,Sheet1!$N:N,1),2))</f>
        <v/>
      </c>
      <c r="D694" s="13" t="str">
        <f>IF($H694="","",INDEX(MY_Data,MATCH($H694,Sheet1!$N:N,1),3))</f>
        <v/>
      </c>
      <c r="E694" s="13" t="str">
        <f>IF($H694="","",INDEX(MY_Data,MATCH($H694,Sheet1!$N:N,1),4))</f>
        <v/>
      </c>
      <c r="F694" s="13" t="str">
        <f>IF($H694="","",INDEX(MY_Data,MATCH($H694,Sheet1!$N:N,1),5))</f>
        <v/>
      </c>
      <c r="G694" s="22" t="str">
        <f>IF($H694="","",INDEX(MY_Data,MATCH($H694,Sheet1!$N:N,1),6))</f>
        <v/>
      </c>
      <c r="H694" s="25" t="str">
        <f>IF(ROW()-7&lt;=MAX(Sheet1!$N:N),ROW()-7,"")</f>
        <v/>
      </c>
    </row>
    <row r="695" spans="2:8">
      <c r="B695" s="24" t="str">
        <f>IF($H695="","",INDEX(MY_Data,MATCH($H695,Sheet1!$N:N,1),1))</f>
        <v/>
      </c>
      <c r="C695" s="13" t="str">
        <f>IF($H695="","",INDEX(MY_Data,MATCH($H695,Sheet1!$N:N,1),2))</f>
        <v/>
      </c>
      <c r="D695" s="13" t="str">
        <f>IF($H695="","",INDEX(MY_Data,MATCH($H695,Sheet1!$N:N,1),3))</f>
        <v/>
      </c>
      <c r="E695" s="13" t="str">
        <f>IF($H695="","",INDEX(MY_Data,MATCH($H695,Sheet1!$N:N,1),4))</f>
        <v/>
      </c>
      <c r="F695" s="13" t="str">
        <f>IF($H695="","",INDEX(MY_Data,MATCH($H695,Sheet1!$N:N,1),5))</f>
        <v/>
      </c>
      <c r="G695" s="22" t="str">
        <f>IF($H695="","",INDEX(MY_Data,MATCH($H695,Sheet1!$N:N,1),6))</f>
        <v/>
      </c>
      <c r="H695" s="25" t="str">
        <f>IF(ROW()-7&lt;=MAX(Sheet1!$N:N),ROW()-7,"")</f>
        <v/>
      </c>
    </row>
    <row r="696" spans="2:8">
      <c r="B696" s="24" t="str">
        <f>IF($H696="","",INDEX(MY_Data,MATCH($H696,Sheet1!$N:N,1),1))</f>
        <v/>
      </c>
      <c r="C696" s="13" t="str">
        <f>IF($H696="","",INDEX(MY_Data,MATCH($H696,Sheet1!$N:N,1),2))</f>
        <v/>
      </c>
      <c r="D696" s="13" t="str">
        <f>IF($H696="","",INDEX(MY_Data,MATCH($H696,Sheet1!$N:N,1),3))</f>
        <v/>
      </c>
      <c r="E696" s="13" t="str">
        <f>IF($H696="","",INDEX(MY_Data,MATCH($H696,Sheet1!$N:N,1),4))</f>
        <v/>
      </c>
      <c r="F696" s="13" t="str">
        <f>IF($H696="","",INDEX(MY_Data,MATCH($H696,Sheet1!$N:N,1),5))</f>
        <v/>
      </c>
      <c r="G696" s="22" t="str">
        <f>IF($H696="","",INDEX(MY_Data,MATCH($H696,Sheet1!$N:N,1),6))</f>
        <v/>
      </c>
      <c r="H696" s="25" t="str">
        <f>IF(ROW()-7&lt;=MAX(Sheet1!$N:N),ROW()-7,"")</f>
        <v/>
      </c>
    </row>
    <row r="697" spans="2:8">
      <c r="B697" s="24" t="str">
        <f>IF($H697="","",INDEX(MY_Data,MATCH($H697,Sheet1!$N:N,1),1))</f>
        <v/>
      </c>
      <c r="C697" s="13" t="str">
        <f>IF($H697="","",INDEX(MY_Data,MATCH($H697,Sheet1!$N:N,1),2))</f>
        <v/>
      </c>
      <c r="D697" s="13" t="str">
        <f>IF($H697="","",INDEX(MY_Data,MATCH($H697,Sheet1!$N:N,1),3))</f>
        <v/>
      </c>
      <c r="E697" s="13" t="str">
        <f>IF($H697="","",INDEX(MY_Data,MATCH($H697,Sheet1!$N:N,1),4))</f>
        <v/>
      </c>
      <c r="F697" s="13" t="str">
        <f>IF($H697="","",INDEX(MY_Data,MATCH($H697,Sheet1!$N:N,1),5))</f>
        <v/>
      </c>
      <c r="G697" s="22" t="str">
        <f>IF($H697="","",INDEX(MY_Data,MATCH($H697,Sheet1!$N:N,1),6))</f>
        <v/>
      </c>
      <c r="H697" s="25" t="str">
        <f>IF(ROW()-7&lt;=MAX(Sheet1!$N:N),ROW()-7,"")</f>
        <v/>
      </c>
    </row>
    <row r="698" spans="2:8">
      <c r="B698" s="24" t="str">
        <f>IF($H698="","",INDEX(MY_Data,MATCH($H698,Sheet1!$N:N,1),1))</f>
        <v/>
      </c>
      <c r="C698" s="13" t="str">
        <f>IF($H698="","",INDEX(MY_Data,MATCH($H698,Sheet1!$N:N,1),2))</f>
        <v/>
      </c>
      <c r="D698" s="13" t="str">
        <f>IF($H698="","",INDEX(MY_Data,MATCH($H698,Sheet1!$N:N,1),3))</f>
        <v/>
      </c>
      <c r="E698" s="13" t="str">
        <f>IF($H698="","",INDEX(MY_Data,MATCH($H698,Sheet1!$N:N,1),4))</f>
        <v/>
      </c>
      <c r="F698" s="13" t="str">
        <f>IF($H698="","",INDEX(MY_Data,MATCH($H698,Sheet1!$N:N,1),5))</f>
        <v/>
      </c>
      <c r="G698" s="22" t="str">
        <f>IF($H698="","",INDEX(MY_Data,MATCH($H698,Sheet1!$N:N,1),6))</f>
        <v/>
      </c>
      <c r="H698" s="25" t="str">
        <f>IF(ROW()-7&lt;=MAX(Sheet1!$N:N),ROW()-7,"")</f>
        <v/>
      </c>
    </row>
    <row r="699" spans="2:8">
      <c r="B699" s="24" t="str">
        <f>IF($H699="","",INDEX(MY_Data,MATCH($H699,Sheet1!$N:N,1),1))</f>
        <v/>
      </c>
      <c r="C699" s="13" t="str">
        <f>IF($H699="","",INDEX(MY_Data,MATCH($H699,Sheet1!$N:N,1),2))</f>
        <v/>
      </c>
      <c r="D699" s="13" t="str">
        <f>IF($H699="","",INDEX(MY_Data,MATCH($H699,Sheet1!$N:N,1),3))</f>
        <v/>
      </c>
      <c r="E699" s="13" t="str">
        <f>IF($H699="","",INDEX(MY_Data,MATCH($H699,Sheet1!$N:N,1),4))</f>
        <v/>
      </c>
      <c r="F699" s="13" t="str">
        <f>IF($H699="","",INDEX(MY_Data,MATCH($H699,Sheet1!$N:N,1),5))</f>
        <v/>
      </c>
      <c r="G699" s="22" t="str">
        <f>IF($H699="","",INDEX(MY_Data,MATCH($H699,Sheet1!$N:N,1),6))</f>
        <v/>
      </c>
      <c r="H699" s="25" t="str">
        <f>IF(ROW()-7&lt;=MAX(Sheet1!$N:N),ROW()-7,"")</f>
        <v/>
      </c>
    </row>
    <row r="700" spans="2:8">
      <c r="B700" s="24" t="str">
        <f>IF($H700="","",INDEX(MY_Data,MATCH($H700,Sheet1!$N:N,1),1))</f>
        <v/>
      </c>
      <c r="C700" s="13" t="str">
        <f>IF($H700="","",INDEX(MY_Data,MATCH($H700,Sheet1!$N:N,1),2))</f>
        <v/>
      </c>
      <c r="D700" s="13" t="str">
        <f>IF($H700="","",INDEX(MY_Data,MATCH($H700,Sheet1!$N:N,1),3))</f>
        <v/>
      </c>
      <c r="E700" s="13" t="str">
        <f>IF($H700="","",INDEX(MY_Data,MATCH($H700,Sheet1!$N:N,1),4))</f>
        <v/>
      </c>
      <c r="F700" s="13" t="str">
        <f>IF($H700="","",INDEX(MY_Data,MATCH($H700,Sheet1!$N:N,1),5))</f>
        <v/>
      </c>
      <c r="G700" s="22" t="str">
        <f>IF($H700="","",INDEX(MY_Data,MATCH($H700,Sheet1!$N:N,1),6))</f>
        <v/>
      </c>
      <c r="H700" s="25" t="str">
        <f>IF(ROW()-7&lt;=MAX(Sheet1!$N:N),ROW()-7,"")</f>
        <v/>
      </c>
    </row>
    <row r="701" spans="2:8">
      <c r="B701" s="24" t="str">
        <f>IF($H701="","",INDEX(MY_Data,MATCH($H701,Sheet1!$N:N,1),1))</f>
        <v/>
      </c>
      <c r="C701" s="13" t="str">
        <f>IF($H701="","",INDEX(MY_Data,MATCH($H701,Sheet1!$N:N,1),2))</f>
        <v/>
      </c>
      <c r="D701" s="13" t="str">
        <f>IF($H701="","",INDEX(MY_Data,MATCH($H701,Sheet1!$N:N,1),3))</f>
        <v/>
      </c>
      <c r="E701" s="13" t="str">
        <f>IF($H701="","",INDEX(MY_Data,MATCH($H701,Sheet1!$N:N,1),4))</f>
        <v/>
      </c>
      <c r="F701" s="13" t="str">
        <f>IF($H701="","",INDEX(MY_Data,MATCH($H701,Sheet1!$N:N,1),5))</f>
        <v/>
      </c>
      <c r="G701" s="22" t="str">
        <f>IF($H701="","",INDEX(MY_Data,MATCH($H701,Sheet1!$N:N,1),6))</f>
        <v/>
      </c>
      <c r="H701" s="25" t="str">
        <f>IF(ROW()-7&lt;=MAX(Sheet1!$N:N),ROW()-7,"")</f>
        <v/>
      </c>
    </row>
    <row r="702" spans="2:8">
      <c r="B702" s="24" t="str">
        <f>IF($H702="","",INDEX(MY_Data,MATCH($H702,Sheet1!$N:N,1),1))</f>
        <v/>
      </c>
      <c r="C702" s="13" t="str">
        <f>IF($H702="","",INDEX(MY_Data,MATCH($H702,Sheet1!$N:N,1),2))</f>
        <v/>
      </c>
      <c r="D702" s="13" t="str">
        <f>IF($H702="","",INDEX(MY_Data,MATCH($H702,Sheet1!$N:N,1),3))</f>
        <v/>
      </c>
      <c r="E702" s="13" t="str">
        <f>IF($H702="","",INDEX(MY_Data,MATCH($H702,Sheet1!$N:N,1),4))</f>
        <v/>
      </c>
      <c r="F702" s="13" t="str">
        <f>IF($H702="","",INDEX(MY_Data,MATCH($H702,Sheet1!$N:N,1),5))</f>
        <v/>
      </c>
      <c r="G702" s="22" t="str">
        <f>IF($H702="","",INDEX(MY_Data,MATCH($H702,Sheet1!$N:N,1),6))</f>
        <v/>
      </c>
      <c r="H702" s="25" t="str">
        <f>IF(ROW()-7&lt;=MAX(Sheet1!$N:N),ROW()-7,"")</f>
        <v/>
      </c>
    </row>
    <row r="703" spans="2:8">
      <c r="B703" s="24" t="str">
        <f>IF($H703="","",INDEX(MY_Data,MATCH($H703,Sheet1!$N:N,1),1))</f>
        <v/>
      </c>
      <c r="C703" s="13" t="str">
        <f>IF($H703="","",INDEX(MY_Data,MATCH($H703,Sheet1!$N:N,1),2))</f>
        <v/>
      </c>
      <c r="D703" s="13" t="str">
        <f>IF($H703="","",INDEX(MY_Data,MATCH($H703,Sheet1!$N:N,1),3))</f>
        <v/>
      </c>
      <c r="E703" s="13" t="str">
        <f>IF($H703="","",INDEX(MY_Data,MATCH($H703,Sheet1!$N:N,1),4))</f>
        <v/>
      </c>
      <c r="F703" s="13" t="str">
        <f>IF($H703="","",INDEX(MY_Data,MATCH($H703,Sheet1!$N:N,1),5))</f>
        <v/>
      </c>
      <c r="G703" s="22" t="str">
        <f>IF($H703="","",INDEX(MY_Data,MATCH($H703,Sheet1!$N:N,1),6))</f>
        <v/>
      </c>
      <c r="H703" s="25" t="str">
        <f>IF(ROW()-7&lt;=MAX(Sheet1!$N:N),ROW()-7,"")</f>
        <v/>
      </c>
    </row>
    <row r="704" spans="2:8">
      <c r="B704" s="24" t="str">
        <f>IF($H704="","",INDEX(MY_Data,MATCH($H704,Sheet1!$N:N,1),1))</f>
        <v/>
      </c>
      <c r="C704" s="13" t="str">
        <f>IF($H704="","",INDEX(MY_Data,MATCH($H704,Sheet1!$N:N,1),2))</f>
        <v/>
      </c>
      <c r="D704" s="13" t="str">
        <f>IF($H704="","",INDEX(MY_Data,MATCH($H704,Sheet1!$N:N,1),3))</f>
        <v/>
      </c>
      <c r="E704" s="13" t="str">
        <f>IF($H704="","",INDEX(MY_Data,MATCH($H704,Sheet1!$N:N,1),4))</f>
        <v/>
      </c>
      <c r="F704" s="13" t="str">
        <f>IF($H704="","",INDEX(MY_Data,MATCH($H704,Sheet1!$N:N,1),5))</f>
        <v/>
      </c>
      <c r="G704" s="22" t="str">
        <f>IF($H704="","",INDEX(MY_Data,MATCH($H704,Sheet1!$N:N,1),6))</f>
        <v/>
      </c>
      <c r="H704" s="25" t="str">
        <f>IF(ROW()-7&lt;=MAX(Sheet1!$N:N),ROW()-7,"")</f>
        <v/>
      </c>
    </row>
    <row r="705" spans="2:8">
      <c r="B705" s="24" t="str">
        <f>IF($H705="","",INDEX(MY_Data,MATCH($H705,Sheet1!$N:N,1),1))</f>
        <v/>
      </c>
      <c r="C705" s="13" t="str">
        <f>IF($H705="","",INDEX(MY_Data,MATCH($H705,Sheet1!$N:N,1),2))</f>
        <v/>
      </c>
      <c r="D705" s="13" t="str">
        <f>IF($H705="","",INDEX(MY_Data,MATCH($H705,Sheet1!$N:N,1),3))</f>
        <v/>
      </c>
      <c r="E705" s="13" t="str">
        <f>IF($H705="","",INDEX(MY_Data,MATCH($H705,Sheet1!$N:N,1),4))</f>
        <v/>
      </c>
      <c r="F705" s="13" t="str">
        <f>IF($H705="","",INDEX(MY_Data,MATCH($H705,Sheet1!$N:N,1),5))</f>
        <v/>
      </c>
      <c r="G705" s="22" t="str">
        <f>IF($H705="","",INDEX(MY_Data,MATCH($H705,Sheet1!$N:N,1),6))</f>
        <v/>
      </c>
      <c r="H705" s="25" t="str">
        <f>IF(ROW()-7&lt;=MAX(Sheet1!$N:N),ROW()-7,"")</f>
        <v/>
      </c>
    </row>
    <row r="706" spans="2:8">
      <c r="B706" s="24" t="str">
        <f>IF($H706="","",INDEX(MY_Data,MATCH($H706,Sheet1!$N:N,1),1))</f>
        <v/>
      </c>
      <c r="C706" s="13" t="str">
        <f>IF($H706="","",INDEX(MY_Data,MATCH($H706,Sheet1!$N:N,1),2))</f>
        <v/>
      </c>
      <c r="D706" s="13" t="str">
        <f>IF($H706="","",INDEX(MY_Data,MATCH($H706,Sheet1!$N:N,1),3))</f>
        <v/>
      </c>
      <c r="E706" s="13" t="str">
        <f>IF($H706="","",INDEX(MY_Data,MATCH($H706,Sheet1!$N:N,1),4))</f>
        <v/>
      </c>
      <c r="F706" s="13" t="str">
        <f>IF($H706="","",INDEX(MY_Data,MATCH($H706,Sheet1!$N:N,1),5))</f>
        <v/>
      </c>
      <c r="G706" s="22" t="str">
        <f>IF($H706="","",INDEX(MY_Data,MATCH($H706,Sheet1!$N:N,1),6))</f>
        <v/>
      </c>
      <c r="H706" s="25" t="str">
        <f>IF(ROW()-7&lt;=MAX(Sheet1!$N:N),ROW()-7,"")</f>
        <v/>
      </c>
    </row>
    <row r="707" spans="2:8">
      <c r="B707" s="24" t="str">
        <f>IF($H707="","",INDEX(MY_Data,MATCH($H707,Sheet1!$N:N,1),1))</f>
        <v/>
      </c>
      <c r="C707" s="13" t="str">
        <f>IF($H707="","",INDEX(MY_Data,MATCH($H707,Sheet1!$N:N,1),2))</f>
        <v/>
      </c>
      <c r="D707" s="13" t="str">
        <f>IF($H707="","",INDEX(MY_Data,MATCH($H707,Sheet1!$N:N,1),3))</f>
        <v/>
      </c>
      <c r="E707" s="13" t="str">
        <f>IF($H707="","",INDEX(MY_Data,MATCH($H707,Sheet1!$N:N,1),4))</f>
        <v/>
      </c>
      <c r="F707" s="13" t="str">
        <f>IF($H707="","",INDEX(MY_Data,MATCH($H707,Sheet1!$N:N,1),5))</f>
        <v/>
      </c>
      <c r="G707" s="22" t="str">
        <f>IF($H707="","",INDEX(MY_Data,MATCH($H707,Sheet1!$N:N,1),6))</f>
        <v/>
      </c>
      <c r="H707" s="25" t="str">
        <f>IF(ROW()-7&lt;=MAX(Sheet1!$N:N),ROW()-7,"")</f>
        <v/>
      </c>
    </row>
    <row r="708" spans="2:8">
      <c r="B708" s="24" t="str">
        <f>IF($H708="","",INDEX(MY_Data,MATCH($H708,Sheet1!$N:N,1),1))</f>
        <v/>
      </c>
      <c r="C708" s="13" t="str">
        <f>IF($H708="","",INDEX(MY_Data,MATCH($H708,Sheet1!$N:N,1),2))</f>
        <v/>
      </c>
      <c r="D708" s="13" t="str">
        <f>IF($H708="","",INDEX(MY_Data,MATCH($H708,Sheet1!$N:N,1),3))</f>
        <v/>
      </c>
      <c r="E708" s="13" t="str">
        <f>IF($H708="","",INDEX(MY_Data,MATCH($H708,Sheet1!$N:N,1),4))</f>
        <v/>
      </c>
      <c r="F708" s="13" t="str">
        <f>IF($H708="","",INDEX(MY_Data,MATCH($H708,Sheet1!$N:N,1),5))</f>
        <v/>
      </c>
      <c r="G708" s="22" t="str">
        <f>IF($H708="","",INDEX(MY_Data,MATCH($H708,Sheet1!$N:N,1),6))</f>
        <v/>
      </c>
      <c r="H708" s="25" t="str">
        <f>IF(ROW()-7&lt;=MAX(Sheet1!$N:N),ROW()-7,"")</f>
        <v/>
      </c>
    </row>
    <row r="709" spans="2:8">
      <c r="B709" s="24" t="str">
        <f>IF($H709="","",INDEX(MY_Data,MATCH($H709,Sheet1!$N:N,1),1))</f>
        <v/>
      </c>
      <c r="C709" s="13" t="str">
        <f>IF($H709="","",INDEX(MY_Data,MATCH($H709,Sheet1!$N:N,1),2))</f>
        <v/>
      </c>
      <c r="D709" s="13" t="str">
        <f>IF($H709="","",INDEX(MY_Data,MATCH($H709,Sheet1!$N:N,1),3))</f>
        <v/>
      </c>
      <c r="E709" s="13" t="str">
        <f>IF($H709="","",INDEX(MY_Data,MATCH($H709,Sheet1!$N:N,1),4))</f>
        <v/>
      </c>
      <c r="F709" s="13" t="str">
        <f>IF($H709="","",INDEX(MY_Data,MATCH($H709,Sheet1!$N:N,1),5))</f>
        <v/>
      </c>
      <c r="G709" s="22" t="str">
        <f>IF($H709="","",INDEX(MY_Data,MATCH($H709,Sheet1!$N:N,1),6))</f>
        <v/>
      </c>
      <c r="H709" s="25" t="str">
        <f>IF(ROW()-7&lt;=MAX(Sheet1!$N:N),ROW()-7,"")</f>
        <v/>
      </c>
    </row>
    <row r="710" spans="2:8">
      <c r="B710" s="24" t="str">
        <f>IF($H710="","",INDEX(MY_Data,MATCH($H710,Sheet1!$N:N,1),1))</f>
        <v/>
      </c>
      <c r="C710" s="13" t="str">
        <f>IF($H710="","",INDEX(MY_Data,MATCH($H710,Sheet1!$N:N,1),2))</f>
        <v/>
      </c>
      <c r="D710" s="13" t="str">
        <f>IF($H710="","",INDEX(MY_Data,MATCH($H710,Sheet1!$N:N,1),3))</f>
        <v/>
      </c>
      <c r="E710" s="13" t="str">
        <f>IF($H710="","",INDEX(MY_Data,MATCH($H710,Sheet1!$N:N,1),4))</f>
        <v/>
      </c>
      <c r="F710" s="13" t="str">
        <f>IF($H710="","",INDEX(MY_Data,MATCH($H710,Sheet1!$N:N,1),5))</f>
        <v/>
      </c>
      <c r="G710" s="22" t="str">
        <f>IF($H710="","",INDEX(MY_Data,MATCH($H710,Sheet1!$N:N,1),6))</f>
        <v/>
      </c>
      <c r="H710" s="25" t="str">
        <f>IF(ROW()-7&lt;=MAX(Sheet1!$N:N),ROW()-7,"")</f>
        <v/>
      </c>
    </row>
    <row r="711" spans="2:8">
      <c r="B711" s="24" t="str">
        <f>IF($H711="","",INDEX(MY_Data,MATCH($H711,Sheet1!$N:N,1),1))</f>
        <v/>
      </c>
      <c r="C711" s="13" t="str">
        <f>IF($H711="","",INDEX(MY_Data,MATCH($H711,Sheet1!$N:N,1),2))</f>
        <v/>
      </c>
      <c r="D711" s="13" t="str">
        <f>IF($H711="","",INDEX(MY_Data,MATCH($H711,Sheet1!$N:N,1),3))</f>
        <v/>
      </c>
      <c r="E711" s="13" t="str">
        <f>IF($H711="","",INDEX(MY_Data,MATCH($H711,Sheet1!$N:N,1),4))</f>
        <v/>
      </c>
      <c r="F711" s="13" t="str">
        <f>IF($H711="","",INDEX(MY_Data,MATCH($H711,Sheet1!$N:N,1),5))</f>
        <v/>
      </c>
      <c r="G711" s="22" t="str">
        <f>IF($H711="","",INDEX(MY_Data,MATCH($H711,Sheet1!$N:N,1),6))</f>
        <v/>
      </c>
      <c r="H711" s="25" t="str">
        <f>IF(ROW()-7&lt;=MAX(Sheet1!$N:N),ROW()-7,"")</f>
        <v/>
      </c>
    </row>
    <row r="712" spans="2:8">
      <c r="B712" s="24" t="str">
        <f>IF($H712="","",INDEX(MY_Data,MATCH($H712,Sheet1!$N:N,1),1))</f>
        <v/>
      </c>
      <c r="C712" s="13" t="str">
        <f>IF($H712="","",INDEX(MY_Data,MATCH($H712,Sheet1!$N:N,1),2))</f>
        <v/>
      </c>
      <c r="D712" s="13" t="str">
        <f>IF($H712="","",INDEX(MY_Data,MATCH($H712,Sheet1!$N:N,1),3))</f>
        <v/>
      </c>
      <c r="E712" s="13" t="str">
        <f>IF($H712="","",INDEX(MY_Data,MATCH($H712,Sheet1!$N:N,1),4))</f>
        <v/>
      </c>
      <c r="F712" s="13" t="str">
        <f>IF($H712="","",INDEX(MY_Data,MATCH($H712,Sheet1!$N:N,1),5))</f>
        <v/>
      </c>
      <c r="G712" s="22" t="str">
        <f>IF($H712="","",INDEX(MY_Data,MATCH($H712,Sheet1!$N:N,1),6))</f>
        <v/>
      </c>
      <c r="H712" s="25" t="str">
        <f>IF(ROW()-7&lt;=MAX(Sheet1!$N:N),ROW()-7,"")</f>
        <v/>
      </c>
    </row>
    <row r="713" spans="2:8">
      <c r="B713" s="24" t="str">
        <f>IF($H713="","",INDEX(MY_Data,MATCH($H713,Sheet1!$N:N,1),1))</f>
        <v/>
      </c>
      <c r="C713" s="13" t="str">
        <f>IF($H713="","",INDEX(MY_Data,MATCH($H713,Sheet1!$N:N,1),2))</f>
        <v/>
      </c>
      <c r="D713" s="13" t="str">
        <f>IF($H713="","",INDEX(MY_Data,MATCH($H713,Sheet1!$N:N,1),3))</f>
        <v/>
      </c>
      <c r="E713" s="13" t="str">
        <f>IF($H713="","",INDEX(MY_Data,MATCH($H713,Sheet1!$N:N,1),4))</f>
        <v/>
      </c>
      <c r="F713" s="13" t="str">
        <f>IF($H713="","",INDEX(MY_Data,MATCH($H713,Sheet1!$N:N,1),5))</f>
        <v/>
      </c>
      <c r="G713" s="22" t="str">
        <f>IF($H713="","",INDEX(MY_Data,MATCH($H713,Sheet1!$N:N,1),6))</f>
        <v/>
      </c>
      <c r="H713" s="25" t="str">
        <f>IF(ROW()-7&lt;=MAX(Sheet1!$N:N),ROW()-7,"")</f>
        <v/>
      </c>
    </row>
    <row r="714" spans="2:8">
      <c r="B714" s="24" t="str">
        <f>IF($H714="","",INDEX(MY_Data,MATCH($H714,Sheet1!$N:N,1),1))</f>
        <v/>
      </c>
      <c r="C714" s="13" t="str">
        <f>IF($H714="","",INDEX(MY_Data,MATCH($H714,Sheet1!$N:N,1),2))</f>
        <v/>
      </c>
      <c r="D714" s="13" t="str">
        <f>IF($H714="","",INDEX(MY_Data,MATCH($H714,Sheet1!$N:N,1),3))</f>
        <v/>
      </c>
      <c r="E714" s="13" t="str">
        <f>IF($H714="","",INDEX(MY_Data,MATCH($H714,Sheet1!$N:N,1),4))</f>
        <v/>
      </c>
      <c r="F714" s="13" t="str">
        <f>IF($H714="","",INDEX(MY_Data,MATCH($H714,Sheet1!$N:N,1),5))</f>
        <v/>
      </c>
      <c r="G714" s="22" t="str">
        <f>IF($H714="","",INDEX(MY_Data,MATCH($H714,Sheet1!$N:N,1),6))</f>
        <v/>
      </c>
      <c r="H714" s="25" t="str">
        <f>IF(ROW()-7&lt;=MAX(Sheet1!$N:N),ROW()-7,"")</f>
        <v/>
      </c>
    </row>
    <row r="715" spans="2:8">
      <c r="B715" s="24" t="str">
        <f>IF($H715="","",INDEX(MY_Data,MATCH($H715,Sheet1!$N:N,1),1))</f>
        <v/>
      </c>
      <c r="C715" s="13" t="str">
        <f>IF($H715="","",INDEX(MY_Data,MATCH($H715,Sheet1!$N:N,1),2))</f>
        <v/>
      </c>
      <c r="D715" s="13" t="str">
        <f>IF($H715="","",INDEX(MY_Data,MATCH($H715,Sheet1!$N:N,1),3))</f>
        <v/>
      </c>
      <c r="E715" s="13" t="str">
        <f>IF($H715="","",INDEX(MY_Data,MATCH($H715,Sheet1!$N:N,1),4))</f>
        <v/>
      </c>
      <c r="F715" s="13" t="str">
        <f>IF($H715="","",INDEX(MY_Data,MATCH($H715,Sheet1!$N:N,1),5))</f>
        <v/>
      </c>
      <c r="G715" s="22" t="str">
        <f>IF($H715="","",INDEX(MY_Data,MATCH($H715,Sheet1!$N:N,1),6))</f>
        <v/>
      </c>
      <c r="H715" s="25" t="str">
        <f>IF(ROW()-7&lt;=MAX(Sheet1!$N:N),ROW()-7,"")</f>
        <v/>
      </c>
    </row>
    <row r="716" spans="2:8">
      <c r="B716" s="24" t="str">
        <f>IF($H716="","",INDEX(MY_Data,MATCH($H716,Sheet1!$N:N,1),1))</f>
        <v/>
      </c>
      <c r="C716" s="13" t="str">
        <f>IF($H716="","",INDEX(MY_Data,MATCH($H716,Sheet1!$N:N,1),2))</f>
        <v/>
      </c>
      <c r="D716" s="13" t="str">
        <f>IF($H716="","",INDEX(MY_Data,MATCH($H716,Sheet1!$N:N,1),3))</f>
        <v/>
      </c>
      <c r="E716" s="13" t="str">
        <f>IF($H716="","",INDEX(MY_Data,MATCH($H716,Sheet1!$N:N,1),4))</f>
        <v/>
      </c>
      <c r="F716" s="13" t="str">
        <f>IF($H716="","",INDEX(MY_Data,MATCH($H716,Sheet1!$N:N,1),5))</f>
        <v/>
      </c>
      <c r="G716" s="22" t="str">
        <f>IF($H716="","",INDEX(MY_Data,MATCH($H716,Sheet1!$N:N,1),6))</f>
        <v/>
      </c>
      <c r="H716" s="25" t="str">
        <f>IF(ROW()-7&lt;=MAX(Sheet1!$N:N),ROW()-7,"")</f>
        <v/>
      </c>
    </row>
    <row r="717" spans="2:8">
      <c r="B717" s="24" t="str">
        <f>IF($H717="","",INDEX(MY_Data,MATCH($H717,Sheet1!$N:N,1),1))</f>
        <v/>
      </c>
      <c r="C717" s="13" t="str">
        <f>IF($H717="","",INDEX(MY_Data,MATCH($H717,Sheet1!$N:N,1),2))</f>
        <v/>
      </c>
      <c r="D717" s="13" t="str">
        <f>IF($H717="","",INDEX(MY_Data,MATCH($H717,Sheet1!$N:N,1),3))</f>
        <v/>
      </c>
      <c r="E717" s="13" t="str">
        <f>IF($H717="","",INDEX(MY_Data,MATCH($H717,Sheet1!$N:N,1),4))</f>
        <v/>
      </c>
      <c r="F717" s="13" t="str">
        <f>IF($H717="","",INDEX(MY_Data,MATCH($H717,Sheet1!$N:N,1),5))</f>
        <v/>
      </c>
      <c r="G717" s="22" t="str">
        <f>IF($H717="","",INDEX(MY_Data,MATCH($H717,Sheet1!$N:N,1),6))</f>
        <v/>
      </c>
      <c r="H717" s="25" t="str">
        <f>IF(ROW()-7&lt;=MAX(Sheet1!$N:N),ROW()-7,"")</f>
        <v/>
      </c>
    </row>
    <row r="718" spans="2:8">
      <c r="B718" s="24" t="str">
        <f>IF($H718="","",INDEX(MY_Data,MATCH($H718,Sheet1!$N:N,1),1))</f>
        <v/>
      </c>
      <c r="C718" s="13" t="str">
        <f>IF($H718="","",INDEX(MY_Data,MATCH($H718,Sheet1!$N:N,1),2))</f>
        <v/>
      </c>
      <c r="D718" s="13" t="str">
        <f>IF($H718="","",INDEX(MY_Data,MATCH($H718,Sheet1!$N:N,1),3))</f>
        <v/>
      </c>
      <c r="E718" s="13" t="str">
        <f>IF($H718="","",INDEX(MY_Data,MATCH($H718,Sheet1!$N:N,1),4))</f>
        <v/>
      </c>
      <c r="F718" s="13" t="str">
        <f>IF($H718="","",INDEX(MY_Data,MATCH($H718,Sheet1!$N:N,1),5))</f>
        <v/>
      </c>
      <c r="G718" s="22" t="str">
        <f>IF($H718="","",INDEX(MY_Data,MATCH($H718,Sheet1!$N:N,1),6))</f>
        <v/>
      </c>
      <c r="H718" s="25" t="str">
        <f>IF(ROW()-7&lt;=MAX(Sheet1!$N:N),ROW()-7,"")</f>
        <v/>
      </c>
    </row>
    <row r="719" spans="2:8">
      <c r="B719" s="24" t="str">
        <f>IF($H719="","",INDEX(MY_Data,MATCH($H719,Sheet1!$N:N,1),1))</f>
        <v/>
      </c>
      <c r="C719" s="13" t="str">
        <f>IF($H719="","",INDEX(MY_Data,MATCH($H719,Sheet1!$N:N,1),2))</f>
        <v/>
      </c>
      <c r="D719" s="13" t="str">
        <f>IF($H719="","",INDEX(MY_Data,MATCH($H719,Sheet1!$N:N,1),3))</f>
        <v/>
      </c>
      <c r="E719" s="13" t="str">
        <f>IF($H719="","",INDEX(MY_Data,MATCH($H719,Sheet1!$N:N,1),4))</f>
        <v/>
      </c>
      <c r="F719" s="13" t="str">
        <f>IF($H719="","",INDEX(MY_Data,MATCH($H719,Sheet1!$N:N,1),5))</f>
        <v/>
      </c>
      <c r="G719" s="22" t="str">
        <f>IF($H719="","",INDEX(MY_Data,MATCH($H719,Sheet1!$N:N,1),6))</f>
        <v/>
      </c>
      <c r="H719" s="25" t="str">
        <f>IF(ROW()-7&lt;=MAX(Sheet1!$N:N),ROW()-7,"")</f>
        <v/>
      </c>
    </row>
    <row r="720" spans="2:8">
      <c r="B720" s="24" t="str">
        <f>IF($H720="","",INDEX(MY_Data,MATCH($H720,Sheet1!$N:N,1),1))</f>
        <v/>
      </c>
      <c r="C720" s="13" t="str">
        <f>IF($H720="","",INDEX(MY_Data,MATCH($H720,Sheet1!$N:N,1),2))</f>
        <v/>
      </c>
      <c r="D720" s="13" t="str">
        <f>IF($H720="","",INDEX(MY_Data,MATCH($H720,Sheet1!$N:N,1),3))</f>
        <v/>
      </c>
      <c r="E720" s="13" t="str">
        <f>IF($H720="","",INDEX(MY_Data,MATCH($H720,Sheet1!$N:N,1),4))</f>
        <v/>
      </c>
      <c r="F720" s="13" t="str">
        <f>IF($H720="","",INDEX(MY_Data,MATCH($H720,Sheet1!$N:N,1),5))</f>
        <v/>
      </c>
      <c r="G720" s="22" t="str">
        <f>IF($H720="","",INDEX(MY_Data,MATCH($H720,Sheet1!$N:N,1),6))</f>
        <v/>
      </c>
      <c r="H720" s="25" t="str">
        <f>IF(ROW()-7&lt;=MAX(Sheet1!$N:N),ROW()-7,"")</f>
        <v/>
      </c>
    </row>
    <row r="721" spans="2:8">
      <c r="B721" s="24" t="str">
        <f>IF($H721="","",INDEX(MY_Data,MATCH($H721,Sheet1!$N:N,1),1))</f>
        <v/>
      </c>
      <c r="C721" s="13" t="str">
        <f>IF($H721="","",INDEX(MY_Data,MATCH($H721,Sheet1!$N:N,1),2))</f>
        <v/>
      </c>
      <c r="D721" s="13" t="str">
        <f>IF($H721="","",INDEX(MY_Data,MATCH($H721,Sheet1!$N:N,1),3))</f>
        <v/>
      </c>
      <c r="E721" s="13" t="str">
        <f>IF($H721="","",INDEX(MY_Data,MATCH($H721,Sheet1!$N:N,1),4))</f>
        <v/>
      </c>
      <c r="F721" s="13" t="str">
        <f>IF($H721="","",INDEX(MY_Data,MATCH($H721,Sheet1!$N:N,1),5))</f>
        <v/>
      </c>
      <c r="G721" s="22" t="str">
        <f>IF($H721="","",INDEX(MY_Data,MATCH($H721,Sheet1!$N:N,1),6))</f>
        <v/>
      </c>
      <c r="H721" s="25" t="str">
        <f>IF(ROW()-7&lt;=MAX(Sheet1!$N:N),ROW()-7,"")</f>
        <v/>
      </c>
    </row>
    <row r="722" spans="2:8">
      <c r="B722" s="26" t="str">
        <f>IF($H722="","",INDEX(MY_Data,MATCH($H722,Sheet1!$N:N,1),1))</f>
        <v/>
      </c>
      <c r="C722" s="27" t="str">
        <f>IF($H722="","",INDEX(MY_Data,MATCH($H722,Sheet1!$N:N,1),2))</f>
        <v/>
      </c>
      <c r="D722" s="27" t="str">
        <f>IF($H722="","",INDEX(MY_Data,MATCH($H722,Sheet1!$N:N,1),3))</f>
        <v/>
      </c>
      <c r="E722" s="27" t="str">
        <f>IF($H722="","",INDEX(MY_Data,MATCH($H722,Sheet1!$N:N,1),4))</f>
        <v/>
      </c>
      <c r="F722" s="27" t="str">
        <f>IF($H722="","",INDEX(MY_Data,MATCH($H722,Sheet1!$N:N,1),5))</f>
        <v/>
      </c>
      <c r="G722" s="47" t="str">
        <f>IF($H722="","",INDEX(MY_Data,MATCH($H722,Sheet1!$N:N,1),6))</f>
        <v/>
      </c>
      <c r="H722" s="25" t="str">
        <f>IF(ROW()-7&lt;=MAX(Sheet1!$N:N),ROW()-7,"")</f>
        <v/>
      </c>
    </row>
  </sheetData>
  <mergeCells count="1">
    <mergeCell ref="C5:G5"/>
  </mergeCells>
  <conditionalFormatting sqref="B8:B722">
    <cfRule type="expression" dxfId="14" priority="6">
      <formula>IF(B8=ROUNDUP(DATEDIF(TODAY(),C8,"d")/2,0.1),B8)</formula>
    </cfRule>
    <cfRule type="cellIs" dxfId="13" priority="7" operator="equal">
      <formula>"انتهت الاجازة"</formula>
    </cfRule>
    <cfRule type="cellIs" dxfId="12" priority="1" operator="equal">
      <formula>"لم تبدأ الأجازة بعد"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>
      <selection activeCell="D15" sqref="D15"/>
    </sheetView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4</vt:i4>
      </vt:variant>
    </vt:vector>
  </HeadingPairs>
  <TitlesOfParts>
    <vt:vector size="10" baseType="lpstr">
      <vt:lpstr>Sheet1</vt:lpstr>
      <vt:lpstr>الاجازات التي لم تنتهي</vt:lpstr>
      <vt:lpstr>الاجازات التي انتهت</vt:lpstr>
      <vt:lpstr>استعلام عن موظف</vt:lpstr>
      <vt:lpstr>استعلام بتاريخ</vt:lpstr>
      <vt:lpstr>Sheet3</vt:lpstr>
      <vt:lpstr>Last1</vt:lpstr>
      <vt:lpstr>Last2</vt:lpstr>
      <vt:lpstr>MY_Data</vt:lpstr>
      <vt:lpstr>Year1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Abdo</cp:lastModifiedBy>
  <dcterms:created xsi:type="dcterms:W3CDTF">2014-02-13T18:01:55Z</dcterms:created>
  <dcterms:modified xsi:type="dcterms:W3CDTF">2014-02-17T18:13:45Z</dcterms:modified>
</cp:coreProperties>
</file>